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LA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<sst xmlns="http://schemas.openxmlformats.org/spreadsheetml/2006/main" count="22233" uniqueCount="2697">
  <si>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</si>
  <si>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</si>
  <si>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</si>
  <si>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</si>
  <si>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</si>
  <si>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</si>
  <si>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</si>
  <si>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</si>
  <si>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</si>
  <si>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</si>
  <si>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</si>
  <si>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</si>
  <si>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</si>
  <si>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</si>
  <si>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</si>
  <si>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</si>
  <si>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</si>
  <si>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</si>
  <si>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</si>
  <si>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</si>
  <si>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</si>
  <si>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</si>
  <si>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</si>
  <si>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</si>
  <si>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</si>
  <si>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</si>
  <si>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</si>
  <si>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</si>
  <si>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</si>
  <si>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</si>
  <si>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</si>
  <si>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</si>
  <si>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</si>
  <si>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</si>
  <si>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</si>
  <si>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</si>
  <si>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</si>
  <si>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</si>
  <si>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</si>
  <si>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</si>
  <si>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</si>
  <si>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</si>
  <si>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</si>
  <si>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</si>
  <si>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</si>
  <si>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</si>
  <si>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</si>
  <si>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</si>
  <si>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</si>
  <si>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</si>
  <si>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</si>
  <si>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</si>
  <si>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</si>
  <si>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</si>
  <si>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</si>
  <si>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</si>
  <si>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</si>
  <si>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</si>
  <si>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</si>
  <si>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</si>
  <si>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</si>
  <si>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</si>
  <si>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</si>
  <si>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</si>
  <si>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</si>
  <si>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</si>
  <si>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</si>
  <si>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</si>
  <si>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</si>
  <si>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</si>
  <si>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</si>
  <si>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</si>
  <si>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</si>
  <si>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</si>
  <si>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</si>
  <si>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</si>
  <si>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</si>
  <si>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</si>
  <si>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</si>
  <si>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</si>
  <si>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</si>
  <si>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</si>
  <si>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</si>
  <si>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</si>
  <si>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</si>
  <si>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</si>
  <si>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</si>
  <si>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</si>
  <si>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</si>
  <si>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</si>
  <si>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</si>
  <si>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</si>
  <si>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</si>
  <si>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</si>
  <si>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</si>
  <si>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</si>
  <si>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</si>
  <si>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</si>
  <si>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</si>
  <si>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</si>
  <si>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</si>
  <si>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</si>
  <si>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</si>
  <si>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</si>
  <si>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</si>
  <si>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</si>
  <si>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</si>
  <si>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</si>
  <si>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</si>
  <si>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</si>
  <si>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</si>
  <si>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</si>
  <si>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</si>
  <si>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</si>
  <si>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</si>
  <si>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</si>
  <si>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</si>
  <si>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</si>
  <si>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</si>
  <si>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</si>
  <si>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</si>
  <si>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</si>
  <si>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</si>
  <si>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</si>
  <si>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</si>
  <si>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</si>
  <si>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</si>
  <si>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</si>
  <si>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</si>
  <si>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</si>
  <si>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</si>
  <si>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</si>
  <si>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</si>
  <si>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</si>
  <si>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</si>
  <si>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</si>
  <si>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</si>
  <si>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</si>
  <si>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</si>
  <si>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</si>
  <si>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</si>
  <si>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</si>
  <si>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</si>
  <si>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</si>
  <si>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</si>
  <si>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</si>
  <si>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</si>
  <si>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</si>
  <si>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</si>
  <si>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</si>
  <si>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</si>
  <si>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</si>
  <si>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</si>
  <si>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</si>
  <si>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</si>
  <si>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</si>
  <si>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</si>
  <si>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</si>
  <si>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</si>
  <si>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</si>
  <si>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</si>
  <si>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</si>
  <si>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</si>
  <si>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</si>
  <si>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</si>
  <si>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</si>
  <si>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</si>
  <si>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</si>
  <si>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</si>
  <si>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</si>
  <si>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</si>
  <si>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</si>
  <si>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</si>
  <si>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</si>
  <si>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</si>
  <si>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</si>
  <si>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</si>
  <si>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</si>
  <si>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</si>
  <si>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</si>
  <si>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</si>
  <si>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</si>
  <si>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</si>
  <si>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</si>
  <si>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</si>
  <si>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</si>
  <si>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</si>
  <si>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</si>
  <si>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</si>
  <si>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</si>
  <si>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</si>
  <si>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</si>
  <si>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</si>
  <si>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</si>
  <si>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</si>
  <si>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</si>
  <si>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</si>
  <si>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</si>
  <si>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</si>
  <si>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</si>
  <si>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</si>
  <si>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</si>
  <si>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</si>
  <si>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</si>
  <si>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</si>
  <si>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</si>
  <si>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</si>
  <si>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</si>
  <si>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</si>
  <si>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</si>
  <si>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</si>
  <si>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</si>
  <si>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</si>
  <si>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</si>
  <si>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</si>
  <si>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</si>
  <si>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</si>
  <si>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</si>
  <si>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</si>
  <si>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</si>
  <si>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 xml:space="preserve"> </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</si>
  <si>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</si>
  <si>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</si>
  <si>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</si>
  <si>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</si>
  <si>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</si>
  <si>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</si>
  <si>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</si>
  <si>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</si>
  <si>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</si>
  <si>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</si>
  <si>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</si>
  <si>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</si>
  <si>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</si>
  <si>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</si>
  <si>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</si>
  <si>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</si>
  <si>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</si>
  <si>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</si>
  <si>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</si>
  <si>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</si>
  <si>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</si>
  <si>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</si>
  <si>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</si>
  <si>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</si>
  <si>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</si>
  <si>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</si>
  <si>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</si>
  <si>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</si>
  <si>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</si>
  <si>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</si>
  <si>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</si>
  <si>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</si>
  <si>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</si>
  <si>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</si>
  <si>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</si>
  <si>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</si>
  <si>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</si>
  <si>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</si>
  <si>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</si>
  <si>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</si>
  <si>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</si>
  <si>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</si>
  <si>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</si>
  <si>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</si>
  <si>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</si>
  <si>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</si>
  <si>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</si>
  <si>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</si>
  <si>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</si>
  <si>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</si>
  <si>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</si>
  <si>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</si>
  <si>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</si>
  <si>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</si>
  <si>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</si>
  <si>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</si>
  <si>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</si>
  <si>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</si>
  <si>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</si>
  <si>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</si>
  <si>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</si>
  <si>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</si>
  <si>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</si>
  <si>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</si>
  <si>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</si>
  <si>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</si>
  <si>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</si>
  <si>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</si>
  <si>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</si>
  <si>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</si>
  <si>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</si>
  <si>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</si>
  <si>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</si>
  <si>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</si>
  <si>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</si>
  <si>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</si>
  <si>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</si>
  <si>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</si>
  <si>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</si>
  <si>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</si>
  <si>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</si>
  <si>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</si>
  <si>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</si>
  <si>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</si>
  <si>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</si>
  <si>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</si>
  <si>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</si>
  <si>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</si>
  <si>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</si>
  <si>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</si>
  <si>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</si>
  <si>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</si>
  <si>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Louisiana</t>
  </si>
  <si>
    <t xml:space="preserve">ER 34 </t>
  </si>
  <si>
    <t xml:space="preserve">ER 35 </t>
  </si>
  <si>
    <t xml:space="preserve">ER 65 </t>
  </si>
  <si>
    <t xml:space="preserve">ER 73 </t>
  </si>
  <si>
    <t xml:space="preserve">ER 74 </t>
  </si>
  <si>
    <t xml:space="preserve">ER 75 </t>
  </si>
  <si>
    <t>Western Gulf Coastal Plain</t>
  </si>
  <si>
    <t>The principal distinguishing characteristics of the Western Gulf Coastal Plain are its relatively flat coastal plain topography and mainly grassland potential natural vegetation. Inland from this region the plains are older, more irregular, and have mostly forest or savanna-type vegetation potentials. Largely because of these characteristics, a higher percentage of the land is in cropland than in bordering ecological regions. Urban and industrial land uses have expanded greatly in recent decades, and oil and gas production is common.</t>
  </si>
  <si>
    <t>South Central Plains</t>
  </si>
  <si>
    <t>Locally termed the “piney woods”, this region of mostly irregular plains represents the western edge of the southern coniferous forest belt. Once blanketed by a mix of pine and hardwood forests, much of the region is now in loblolly and shortleaf pine plantations. Only about one sixth of the region is in cropland, primarily within the Red River floodplain, while about two thirds of the region is in forests and woodland. Lumber, pulpwood, oil and gas production are major economic activities.</t>
  </si>
  <si>
    <t>Southeastern Plains</t>
  </si>
  <si>
    <t>These irregular plains have a mosaic of cropland, pasture, woodland, and forest. Natural vegetation was predominantly longleaf pine, with smaller areas of oak-hickory-pine and Southern mixed forest. The Cretaceous or Tertiary-age sands, silts, and clays of the region contrast geologically with the older metamorphic and igneous rocks of the Piedmont (45), and with the Paleozoic limestone, chert, and shale found in the Interior Plateau (71). Elevations and relief are greater than in the Southern Coastal Plain (75), but generally less than in much of the Piedmont. Streams in this area are relatively low-gradient and sandy-bottomed.</t>
  </si>
  <si>
    <t>Mississippi Alluvial Plain</t>
  </si>
  <si>
    <t>This riverine ecoregion extends from southern Illinois, at the confluence of the Ohio River with the Mississippi River, south to the Gulf of Mexico. It is mostly a broad, flat alluvial plain with river terraces, swales, and levees providing the main elements of relief. Soils are typically finer-textured and more poorly drained than the upland soils of adjacent Ecoregions 35 and 74, although there are some areas of coarser, better-drained soils. Winters are mild and summers are hot, with temperatures and precipitation increasing from north to south. Bottomland deciduous forest vegetation covered the region before much of it was cleared for cultivation. Presently, most of the northern and central parts of the region are in cropland and receive heavy treatments of insecticides and herbicides. Soybeans, cotton, and rice are the major crops.</t>
  </si>
  <si>
    <t>Mississippi Valley Loess Plains</t>
  </si>
  <si>
    <t>This ecoregion stretches from near the Ohio River in western Kentucky to Louisiana. It consists primarily of irregular plains, some gently rolling hills, and near the Mississippi River, bluffs. Thick loess is one of the distinguishing characteristics. The bluff hills in the western portion contain soils that are deep, steep, silty, and erosive. Flatter topography is found to the east, and streams tend to have less gradient and more silty substrates than in the Southeastern Plains ecoregion (65). To the east, upland forests dominated by oak, hickory, and both loblolly and shortleaf pine, and to the west on bluffs some mixed and southern mesophytic forests, were the dominant natural vegetation. Agriculture is now the typical land cover in the Kentucky and Tennessee portion of the region, while in Mississippi there is a mosaic of forest and cropland.</t>
  </si>
  <si>
    <t>Southern Coastal Plain</t>
  </si>
  <si>
    <t>The Southern Coastal Plain consists of mostly flat plains, but it is a heterogeneous region containing barrier islands, coastal lagoons, marshes, and swampy lowlands along the Gulf and Atlantic coasts. In Florida, an area of discontinuous highlands contains numerous lakes. This ecoregion is lower in elevation with less relief and wetter soils than the Southeastern Plains (65). It is warmer, more heterogeneous, and has a longer growing season and coarser textured soils than the Middle Atlantic Coastal Plain (63). Once covered by a variety of forest communities that included trees of longleaf pine, slash pine, pond pine, beech, sweetgum, southern magnolia, white oak, and laurel oak, land cover in the region is now mostly slash and loblolly pine with oak-gum-cypress forest in some low lying areas, citrus groves in Florida, pasture for beef cattle, and urban.</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</si>
  <si>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</si>
  <si>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</si>
  <si>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</si>
  <si>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</si>
  <si>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</si>
  <si>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</si>
  <si>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</si>
  <si>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Louisiana Results</t>
  </si>
  <si>
    <r>
      <t>Louisiana's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Louisiana's 1,202</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</si>
  <si>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Crains Creek-Pushepatapa Creek</t>
  </si>
  <si>
    <t>031800040503</t>
  </si>
  <si>
    <t>LA</t>
  </si>
  <si>
    <t>Muster Ground Creek-Pushepatapa Creek</t>
  </si>
  <si>
    <t>031800040504</t>
  </si>
  <si>
    <t>Mayfield Creek-Pearl River</t>
  </si>
  <si>
    <t>031800040602</t>
  </si>
  <si>
    <t>Peters Cutoff-Pearl River</t>
  </si>
  <si>
    <t>031800040604</t>
  </si>
  <si>
    <t>Upper Bogue Lusa Creek</t>
  </si>
  <si>
    <t>031800040605</t>
  </si>
  <si>
    <t>Lower Bogue Lusa Creek</t>
  </si>
  <si>
    <t>031800040606</t>
  </si>
  <si>
    <t>Lees Creek-Pearl River</t>
  </si>
  <si>
    <t>031800040701</t>
  </si>
  <si>
    <t>Pearl River Canal-Pearl River</t>
  </si>
  <si>
    <t>031800040702</t>
  </si>
  <si>
    <t>Talisheek Creek</t>
  </si>
  <si>
    <t>031800040703</t>
  </si>
  <si>
    <t>Wilson Slough-Pearl River</t>
  </si>
  <si>
    <t>031800040704</t>
  </si>
  <si>
    <t>West Pearl River-Pearl River</t>
  </si>
  <si>
    <t>031800040705</t>
  </si>
  <si>
    <t>Old Channel-Pearl River</t>
  </si>
  <si>
    <t>031800041001</t>
  </si>
  <si>
    <t>Middle River-Pearl River</t>
  </si>
  <si>
    <t>031800041004</t>
  </si>
  <si>
    <t>Pearlington-Pearl River</t>
  </si>
  <si>
    <t>031800041005</t>
  </si>
  <si>
    <t>Rigolets-Pearl River</t>
  </si>
  <si>
    <t>031800041007</t>
  </si>
  <si>
    <t>Little Silver Creek-Silver Springs Creek</t>
  </si>
  <si>
    <t>031800050502</t>
  </si>
  <si>
    <t>Mud Creek-Hays Creek</t>
  </si>
  <si>
    <t>031800050503</t>
  </si>
  <si>
    <t>Clifton, LA-Bogue Chitto</t>
  </si>
  <si>
    <t>031800050504</t>
  </si>
  <si>
    <t>Mile Branch-Bogue Chitto</t>
  </si>
  <si>
    <t>031800050601</t>
  </si>
  <si>
    <t>Lawrence Creek</t>
  </si>
  <si>
    <t>031800050602</t>
  </si>
  <si>
    <t>Thigpen Creek-Mill Creek</t>
  </si>
  <si>
    <t>031800050603</t>
  </si>
  <si>
    <t>Warner Creek-Bogue Chitto</t>
  </si>
  <si>
    <t>031800050604</t>
  </si>
  <si>
    <t>Berrys Creek-Bogue Chitto</t>
  </si>
  <si>
    <t>031800050605</t>
  </si>
  <si>
    <t>Talleys Creek-Bogue Chitto</t>
  </si>
  <si>
    <t>031800050606</t>
  </si>
  <si>
    <t>Upper Cecil Creek</t>
  </si>
  <si>
    <t>080402020302</t>
  </si>
  <si>
    <t>Glaze Creek</t>
  </si>
  <si>
    <t>080402020303</t>
  </si>
  <si>
    <t>Lower Cecil Creek</t>
  </si>
  <si>
    <t>080402020304</t>
  </si>
  <si>
    <t>Shiloh Creek-Ouachita River</t>
  </si>
  <si>
    <t>080402020404</t>
  </si>
  <si>
    <t>Little Bayou De Loutre</t>
  </si>
  <si>
    <t>080402020505</t>
  </si>
  <si>
    <t>Lion Creek-Bayou De Loutre</t>
  </si>
  <si>
    <t>080402020506</t>
  </si>
  <si>
    <t>Big Cane Creek</t>
  </si>
  <si>
    <t>080402020601</t>
  </si>
  <si>
    <t>Meridian Creek-Bayou De Loutre</t>
  </si>
  <si>
    <t>080402020602</t>
  </si>
  <si>
    <t>Big Creek-Bayou De Loutre</t>
  </si>
  <si>
    <t>080402020603</t>
  </si>
  <si>
    <t>Rock Creek-Bayou De Loutre</t>
  </si>
  <si>
    <t>080402020604</t>
  </si>
  <si>
    <t>Hudson Lake-Bayou De Loutre</t>
  </si>
  <si>
    <t>080402020605</t>
  </si>
  <si>
    <t>De Butte Creek</t>
  </si>
  <si>
    <t>080402020701</t>
  </si>
  <si>
    <t>Finch Bayou</t>
  </si>
  <si>
    <t>080402020702</t>
  </si>
  <si>
    <t>Cook Creek</t>
  </si>
  <si>
    <t>080402020703</t>
  </si>
  <si>
    <t>Papaw Bayou</t>
  </si>
  <si>
    <t>080402020704</t>
  </si>
  <si>
    <t>Jones Bayou-Ouachita River</t>
  </si>
  <si>
    <t>080402020705</t>
  </si>
  <si>
    <t>Chemin-a-Haut Creek-Bayou Bartholomew</t>
  </si>
  <si>
    <t>080402050905</t>
  </si>
  <si>
    <t>Caney Bayou-Bayou Bartholomew</t>
  </si>
  <si>
    <t>080402051001</t>
  </si>
  <si>
    <t>Cypress Bayou</t>
  </si>
  <si>
    <t>080402051002</t>
  </si>
  <si>
    <t>Horse Bayou-Bayou Bartholomew</t>
  </si>
  <si>
    <t>080402051003</t>
  </si>
  <si>
    <t>Steep Creek-Little Cornie Bayou</t>
  </si>
  <si>
    <t>080402060107</t>
  </si>
  <si>
    <t>Leadbetter Creek-Cornie Bayou</t>
  </si>
  <si>
    <t>080402060204</t>
  </si>
  <si>
    <t>Beaver Creek-Little Cornie Bayou</t>
  </si>
  <si>
    <t>080402060304</t>
  </si>
  <si>
    <t>Big Branch-Cornie Bayou</t>
  </si>
  <si>
    <t>080402060401</t>
  </si>
  <si>
    <t>Tenmile Creek</t>
  </si>
  <si>
    <t>080402060402</t>
  </si>
  <si>
    <t>Camp Creek</t>
  </si>
  <si>
    <t>080402060403</t>
  </si>
  <si>
    <t>Horse Trough Creek-Cornie Bayou</t>
  </si>
  <si>
    <t>080402060404</t>
  </si>
  <si>
    <t>Beaver Creek</t>
  </si>
  <si>
    <t>080402060501</t>
  </si>
  <si>
    <t>Caney Creek-Bayou D'arbonne</t>
  </si>
  <si>
    <t>080402060502</t>
  </si>
  <si>
    <t>Lake Claiborne</t>
  </si>
  <si>
    <t>080402060503</t>
  </si>
  <si>
    <t>Tiger Creek-Middle Fork Bayou D'arbonne</t>
  </si>
  <si>
    <t>080402060601</t>
  </si>
  <si>
    <t>McCasland Creek</t>
  </si>
  <si>
    <t>080402060602</t>
  </si>
  <si>
    <t>Panther Creek-Middle Fork Bayou D'arbonne</t>
  </si>
  <si>
    <t>080402060603</t>
  </si>
  <si>
    <t>Bear Creek-Middle Fork Bayou D'arbonne</t>
  </si>
  <si>
    <t>080402060604</t>
  </si>
  <si>
    <t>Cane Creek-Middle Fork Bayou D'arbonne</t>
  </si>
  <si>
    <t>080402060605</t>
  </si>
  <si>
    <t>Tenmile Creek-Middle Fork Bayou D'arbonne</t>
  </si>
  <si>
    <t>080402060606</t>
  </si>
  <si>
    <t>Sugar Creek</t>
  </si>
  <si>
    <t>080402060701</t>
  </si>
  <si>
    <t>Doc Creek-Bayou D'arbonne</t>
  </si>
  <si>
    <t>080402060702</t>
  </si>
  <si>
    <t>Upper Big Creek</t>
  </si>
  <si>
    <t>080402060703</t>
  </si>
  <si>
    <t>Lower Big Creek</t>
  </si>
  <si>
    <t>080402060704</t>
  </si>
  <si>
    <t>Fivemile Creek-Bayou D'arbonne</t>
  </si>
  <si>
    <t>080402060705</t>
  </si>
  <si>
    <t>Upper Cypress Creek</t>
  </si>
  <si>
    <t>080402060706</t>
  </si>
  <si>
    <t>Lower Cypress Creek</t>
  </si>
  <si>
    <t>080402060707</t>
  </si>
  <si>
    <t>Smith Creek-Bayou D'arbonne</t>
  </si>
  <si>
    <t>080402060708</t>
  </si>
  <si>
    <t>South Choudrant Creek</t>
  </si>
  <si>
    <t>080402060801</t>
  </si>
  <si>
    <t>Headwaters Bayou Choudrant</t>
  </si>
  <si>
    <t>080402060802</t>
  </si>
  <si>
    <t>Upper Bayou Choudrant</t>
  </si>
  <si>
    <t>080402060803</t>
  </si>
  <si>
    <t>Middle Bayou Choudrant</t>
  </si>
  <si>
    <t>080402060804</t>
  </si>
  <si>
    <t>Lower Bayou Choudrant</t>
  </si>
  <si>
    <t>080402060805</t>
  </si>
  <si>
    <t>Boatwright Creek-Bayou D'arbonne Lake</t>
  </si>
  <si>
    <t>080402060901</t>
  </si>
  <si>
    <t>Cypress Creek</t>
  </si>
  <si>
    <t>080402060902</t>
  </si>
  <si>
    <t>Stowe Creek</t>
  </si>
  <si>
    <t>080402060903</t>
  </si>
  <si>
    <t>Redden Creek-Bayou D'arbonne Lake</t>
  </si>
  <si>
    <t>080402060904</t>
  </si>
  <si>
    <t>Francis Creek-Bayou D'arbonne Lake</t>
  </si>
  <si>
    <t>080402060905</t>
  </si>
  <si>
    <t>Eagle Lake-Bayou D'arbonne</t>
  </si>
  <si>
    <t>080402060906</t>
  </si>
  <si>
    <t>Coulee Creek-Bayou D'arbonne</t>
  </si>
  <si>
    <t>080402060907</t>
  </si>
  <si>
    <t>South Cheniere Creek</t>
  </si>
  <si>
    <t>080402070101</t>
  </si>
  <si>
    <t>North Cheniere Creek</t>
  </si>
  <si>
    <t>080402070102</t>
  </si>
  <si>
    <t>Cheniere Lake-Cheniere Creek</t>
  </si>
  <si>
    <t>080402070103</t>
  </si>
  <si>
    <t>Black Bayou Lake-Bayou De Siard</t>
  </si>
  <si>
    <t>080402070201</t>
  </si>
  <si>
    <t>Chauvin Bayou-Ouachita River</t>
  </si>
  <si>
    <t>080402070202</t>
  </si>
  <si>
    <t>Tupawek Bayou-Ouachita River</t>
  </si>
  <si>
    <t>080402070203</t>
  </si>
  <si>
    <t>Bayou Lapine</t>
  </si>
  <si>
    <t>080402070204</t>
  </si>
  <si>
    <t>080402070205</t>
  </si>
  <si>
    <t>Cutoff Bayou-Ouachita River</t>
  </si>
  <si>
    <t>080402070206</t>
  </si>
  <si>
    <t>Tiger Bayou</t>
  </si>
  <si>
    <t>080402070301</t>
  </si>
  <si>
    <t>Black Bayou</t>
  </si>
  <si>
    <t>080402070302</t>
  </si>
  <si>
    <t>Lake Louis-Bayou Louis</t>
  </si>
  <si>
    <t>080402070303</t>
  </si>
  <si>
    <t>Bayou De Chene-Ouachita River</t>
  </si>
  <si>
    <t>080402070401</t>
  </si>
  <si>
    <t>Bayou Dan</t>
  </si>
  <si>
    <t>080402070402</t>
  </si>
  <si>
    <t>Bayou Calamus-Ouachita River</t>
  </si>
  <si>
    <t>080402070403</t>
  </si>
  <si>
    <t>Gastis Creek</t>
  </si>
  <si>
    <t>080402070404</t>
  </si>
  <si>
    <t>Rawson Creek</t>
  </si>
  <si>
    <t>080402070405</t>
  </si>
  <si>
    <t>Big Creek-Ouachita River</t>
  </si>
  <si>
    <t>080402070406</t>
  </si>
  <si>
    <t>Callahan Branch-Ouachita River</t>
  </si>
  <si>
    <t>080402070407</t>
  </si>
  <si>
    <t>Haha Bayou</t>
  </si>
  <si>
    <t>080402070408</t>
  </si>
  <si>
    <t>Brushley Bayou-Ouachita River</t>
  </si>
  <si>
    <t>080402070409</t>
  </si>
  <si>
    <t>Crackets Bayou</t>
  </si>
  <si>
    <t>080403010101</t>
  </si>
  <si>
    <t>Hibbs Bayou</t>
  </si>
  <si>
    <t>080403010102</t>
  </si>
  <si>
    <t>Long Branch</t>
  </si>
  <si>
    <t>080403010103</t>
  </si>
  <si>
    <t>Muddy Bayou</t>
  </si>
  <si>
    <t>080403010104</t>
  </si>
  <si>
    <t>Big Bayou</t>
  </si>
  <si>
    <t>080403010105</t>
  </si>
  <si>
    <t>Williams Lake-Red River</t>
  </si>
  <si>
    <t>080403010201</t>
  </si>
  <si>
    <t>Upper Wiggins Bayou</t>
  </si>
  <si>
    <t>080403010202</t>
  </si>
  <si>
    <t>Lower Wiggins Bayou</t>
  </si>
  <si>
    <t>080403010203</t>
  </si>
  <si>
    <t>Old Red River-Red River</t>
  </si>
  <si>
    <t>080403010204</t>
  </si>
  <si>
    <t>La Vieille Riviere</t>
  </si>
  <si>
    <t>080403010301</t>
  </si>
  <si>
    <t>Long Fork-Bayou L'Eau Noire</t>
  </si>
  <si>
    <t>080403010302</t>
  </si>
  <si>
    <t>Bayou Joson-Petite Riviere</t>
  </si>
  <si>
    <t>080403010303</t>
  </si>
  <si>
    <t>Haines Creek-Dyson Creek</t>
  </si>
  <si>
    <t>080403010401</t>
  </si>
  <si>
    <t>Horsepen Creek</t>
  </si>
  <si>
    <t>080403010402</t>
  </si>
  <si>
    <t>Big Creek</t>
  </si>
  <si>
    <t>080403010403</t>
  </si>
  <si>
    <t>Big Saline Bayou</t>
  </si>
  <si>
    <t>080403010404</t>
  </si>
  <si>
    <t>Muddy Bayou-Saline Lake</t>
  </si>
  <si>
    <t>080403010405</t>
  </si>
  <si>
    <t>Larto Lake-Saline Bayou</t>
  </si>
  <si>
    <t>080403010406</t>
  </si>
  <si>
    <t>Bayou Friejon-Prairie Bayou</t>
  </si>
  <si>
    <t>080403010407</t>
  </si>
  <si>
    <t>Larto Bayou-Red River</t>
  </si>
  <si>
    <t>080403010408</t>
  </si>
  <si>
    <t>Bayou Milligan-Red River</t>
  </si>
  <si>
    <t>080403010501</t>
  </si>
  <si>
    <t>Bayou Natchitoches</t>
  </si>
  <si>
    <t>080403010502</t>
  </si>
  <si>
    <t>Long Bayou-Alligator Bayou</t>
  </si>
  <si>
    <t>080403010503</t>
  </si>
  <si>
    <t>Bayou Natchitoches-Red River</t>
  </si>
  <si>
    <t>080403010504</t>
  </si>
  <si>
    <t>Outflow Channel-Red River</t>
  </si>
  <si>
    <t>080403010505</t>
  </si>
  <si>
    <t>Colston Creek-Castor Creek</t>
  </si>
  <si>
    <t>080403020101</t>
  </si>
  <si>
    <t>Edwards Branch-Flat Creek</t>
  </si>
  <si>
    <t>080403020102</t>
  </si>
  <si>
    <t>Chatham Lake-Castor Creek</t>
  </si>
  <si>
    <t>080403020103</t>
  </si>
  <si>
    <t>Cow Creek-Castor Creek</t>
  </si>
  <si>
    <t>080403020104</t>
  </si>
  <si>
    <t>Bird Creek</t>
  </si>
  <si>
    <t>080403020201</t>
  </si>
  <si>
    <t>Hurricane Creek</t>
  </si>
  <si>
    <t>080403020202</t>
  </si>
  <si>
    <t>080403020203</t>
  </si>
  <si>
    <t>Moody Creek-Castor Creek</t>
  </si>
  <si>
    <t>080403020301</t>
  </si>
  <si>
    <t>Bills Creek</t>
  </si>
  <si>
    <t>080403020302</t>
  </si>
  <si>
    <t>Richland Creek-Castor Creek</t>
  </si>
  <si>
    <t>080403020303</t>
  </si>
  <si>
    <t>Caney Creek Reservoir</t>
  </si>
  <si>
    <t>080403020401</t>
  </si>
  <si>
    <t>Indian Creek-Caney Creek</t>
  </si>
  <si>
    <t>080403020402</t>
  </si>
  <si>
    <t>Cypress Creek-Beaucoup Creek</t>
  </si>
  <si>
    <t>080403020403</t>
  </si>
  <si>
    <t>Bentle Creek-Beaucoup Creek</t>
  </si>
  <si>
    <t>080403020404</t>
  </si>
  <si>
    <t>Upper Flat Creek</t>
  </si>
  <si>
    <t>080403020501</t>
  </si>
  <si>
    <t>Turkey Creek</t>
  </si>
  <si>
    <t>080403020502</t>
  </si>
  <si>
    <t>Middle Flat Creek</t>
  </si>
  <si>
    <t>080403020503</t>
  </si>
  <si>
    <t>Lower Flat Creek</t>
  </si>
  <si>
    <t>080403020504</t>
  </si>
  <si>
    <t>Upper Beech Creek</t>
  </si>
  <si>
    <t>080403020601</t>
  </si>
  <si>
    <t>Lower Beech Creek</t>
  </si>
  <si>
    <t>080403020602</t>
  </si>
  <si>
    <t>Tarver Creek</t>
  </si>
  <si>
    <t>080403020701</t>
  </si>
  <si>
    <t>Little Chickasaw Creek</t>
  </si>
  <si>
    <t>080403020702</t>
  </si>
  <si>
    <t>Chickasaw Creek</t>
  </si>
  <si>
    <t>080403020703</t>
  </si>
  <si>
    <t>Banister Creek-Castor Creek</t>
  </si>
  <si>
    <t>080403020801</t>
  </si>
  <si>
    <t>Flat Creek-Castor Creek</t>
  </si>
  <si>
    <t>080403020802</t>
  </si>
  <si>
    <t>Chickasaw Creek-Castor Creek</t>
  </si>
  <si>
    <t>080403020803</t>
  </si>
  <si>
    <t>Drake Creek-Cochran Creek</t>
  </si>
  <si>
    <t>080403020804</t>
  </si>
  <si>
    <t>080403030101</t>
  </si>
  <si>
    <t>080403030102</t>
  </si>
  <si>
    <t>Flat Cypress Creek-Dugdemona River</t>
  </si>
  <si>
    <t>080403030201</t>
  </si>
  <si>
    <t>Madden Creek</t>
  </si>
  <si>
    <t>080403030202</t>
  </si>
  <si>
    <t>Redwine Creek</t>
  </si>
  <si>
    <t>080403030203</t>
  </si>
  <si>
    <t>Choctaw Creek</t>
  </si>
  <si>
    <t>080403030204</t>
  </si>
  <si>
    <t>Little Dugdemona River</t>
  </si>
  <si>
    <t>080403030205</t>
  </si>
  <si>
    <t>Dukedall Creek</t>
  </si>
  <si>
    <t>080403030206</t>
  </si>
  <si>
    <t>Coulee Creek-Dugdemona River</t>
  </si>
  <si>
    <t>080403030207</t>
  </si>
  <si>
    <t>Brush Creek</t>
  </si>
  <si>
    <t>080403030301</t>
  </si>
  <si>
    <t>Browns Creek</t>
  </si>
  <si>
    <t>080403030302</t>
  </si>
  <si>
    <t>Pineywood Branch-Dugdemona River</t>
  </si>
  <si>
    <t>080403030303</t>
  </si>
  <si>
    <t>Fouse Bayou</t>
  </si>
  <si>
    <t>080403030304</t>
  </si>
  <si>
    <t>Cypress Creek-Dugdemona River</t>
  </si>
  <si>
    <t>080403030305</t>
  </si>
  <si>
    <t>Iron Branch-Dugdemona River</t>
  </si>
  <si>
    <t>080403030306</t>
  </si>
  <si>
    <t>Beech Creek</t>
  </si>
  <si>
    <t>080403030401</t>
  </si>
  <si>
    <t>Dry Creek-Big Creek</t>
  </si>
  <si>
    <t>080403030402</t>
  </si>
  <si>
    <t>Antwine Creek</t>
  </si>
  <si>
    <t>080403030403</t>
  </si>
  <si>
    <t>Cypress Creek-Big Creek</t>
  </si>
  <si>
    <t>080403030404</t>
  </si>
  <si>
    <t>Sennell Creek</t>
  </si>
  <si>
    <t>080403030501</t>
  </si>
  <si>
    <t>Cedar Creek</t>
  </si>
  <si>
    <t>080403030502</t>
  </si>
  <si>
    <t>Port De Luce Creek</t>
  </si>
  <si>
    <t>080403030503</t>
  </si>
  <si>
    <t>Hargiss Slough-Dugdemona River</t>
  </si>
  <si>
    <t>080403030601</t>
  </si>
  <si>
    <t>Kyiaies Creek</t>
  </si>
  <si>
    <t>080403030602</t>
  </si>
  <si>
    <t>Kiesche Creek</t>
  </si>
  <si>
    <t>080403030603</t>
  </si>
  <si>
    <t>Miller Branch-Dugdemona River</t>
  </si>
  <si>
    <t>080403030604</t>
  </si>
  <si>
    <t>Brushy Creek</t>
  </si>
  <si>
    <t>080403030605</t>
  </si>
  <si>
    <t>Big Creek-Dugdemona River</t>
  </si>
  <si>
    <t>080403030606</t>
  </si>
  <si>
    <t>Pope Creek-Dugdemona River</t>
  </si>
  <si>
    <t>080403030607</t>
  </si>
  <si>
    <t>Upper Bear Creek</t>
  </si>
  <si>
    <t>080403040101</t>
  </si>
  <si>
    <t>Lower Bear Creek</t>
  </si>
  <si>
    <t>080403040102</t>
  </si>
  <si>
    <t>Indian Creek</t>
  </si>
  <si>
    <t>080403040103</t>
  </si>
  <si>
    <t>Upper Bayou Funny Louis</t>
  </si>
  <si>
    <t>080403040201</t>
  </si>
  <si>
    <t>Middle Bayou Funny Louis</t>
  </si>
  <si>
    <t>080403040202</t>
  </si>
  <si>
    <t>Lower Bayou Funny Louis</t>
  </si>
  <si>
    <t>080403040203</t>
  </si>
  <si>
    <t>Jones Creek-Little River</t>
  </si>
  <si>
    <t>080403040301</t>
  </si>
  <si>
    <t>Fish Creek</t>
  </si>
  <si>
    <t>080403040302</t>
  </si>
  <si>
    <t>Little Creek-Little River</t>
  </si>
  <si>
    <t>080403040303</t>
  </si>
  <si>
    <t>Trout Creek</t>
  </si>
  <si>
    <t>080403040304</t>
  </si>
  <si>
    <t>Mill Creek-Little River</t>
  </si>
  <si>
    <t>080403040305</t>
  </si>
  <si>
    <t>080403040401</t>
  </si>
  <si>
    <t>080403040402</t>
  </si>
  <si>
    <t>Kitterlin Creek</t>
  </si>
  <si>
    <t>080403040403</t>
  </si>
  <si>
    <t>Clear Creek</t>
  </si>
  <si>
    <t>080403040404</t>
  </si>
  <si>
    <t>Hurricane Creek-Little River</t>
  </si>
  <si>
    <t>080403040405</t>
  </si>
  <si>
    <t>Upper Flagon Bayou</t>
  </si>
  <si>
    <t>080403040501</t>
  </si>
  <si>
    <t>Lower Flagon Bayou</t>
  </si>
  <si>
    <t>080403040502</t>
  </si>
  <si>
    <t>080403040601</t>
  </si>
  <si>
    <t>Ford Creek</t>
  </si>
  <si>
    <t>080403040602</t>
  </si>
  <si>
    <t>Salem Creek</t>
  </si>
  <si>
    <t>080403040603</t>
  </si>
  <si>
    <t>Birds Creek-Sandy Lake</t>
  </si>
  <si>
    <t>080403040604</t>
  </si>
  <si>
    <t>Greens Creek</t>
  </si>
  <si>
    <t>080403040605</t>
  </si>
  <si>
    <t>Hawthorne Creek-Bushley Creek</t>
  </si>
  <si>
    <t>080403040606</t>
  </si>
  <si>
    <t>Elm Slough-Little River</t>
  </si>
  <si>
    <t>080403040607</t>
  </si>
  <si>
    <t>Rhinehart Creek-Bushley Creek</t>
  </si>
  <si>
    <t>080403040608</t>
  </si>
  <si>
    <t>Gelvin Creek</t>
  </si>
  <si>
    <t>080403040701</t>
  </si>
  <si>
    <t>Hemphill Creek</t>
  </si>
  <si>
    <t>080403040702</t>
  </si>
  <si>
    <t>Routh Creek-Devils Creek</t>
  </si>
  <si>
    <t>080403040703</t>
  </si>
  <si>
    <t>080403040704</t>
  </si>
  <si>
    <t>French Fork-Little River</t>
  </si>
  <si>
    <t>080403040705</t>
  </si>
  <si>
    <t>Little River-Catahoula Lake</t>
  </si>
  <si>
    <t>080403040706</t>
  </si>
  <si>
    <t>Glade Bayou-Black River</t>
  </si>
  <si>
    <t>080403050101</t>
  </si>
  <si>
    <t>Black River Lake-Black River</t>
  </si>
  <si>
    <t>080403050201</t>
  </si>
  <si>
    <t>Lake St John-Black Bayou Lake</t>
  </si>
  <si>
    <t>080403060101</t>
  </si>
  <si>
    <t>Brushy Bayou</t>
  </si>
  <si>
    <t>080403060102</t>
  </si>
  <si>
    <t>Cross Bayou</t>
  </si>
  <si>
    <t>080403060103</t>
  </si>
  <si>
    <t>Lake Concordia-Bayou Cocodrie</t>
  </si>
  <si>
    <t>080403060104</t>
  </si>
  <si>
    <t>Boggy Bayou</t>
  </si>
  <si>
    <t>080403060105</t>
  </si>
  <si>
    <t>Cocodrie Lake</t>
  </si>
  <si>
    <t>080403060106</t>
  </si>
  <si>
    <t>Vidalia Canal-Bayou Cocodrie</t>
  </si>
  <si>
    <t>080403060107</t>
  </si>
  <si>
    <t>Whites Bayou-Bayou Cocodrie</t>
  </si>
  <si>
    <t>080403060201</t>
  </si>
  <si>
    <t>Wyches Bayou-Bayou Cocodrie</t>
  </si>
  <si>
    <t>080403060202</t>
  </si>
  <si>
    <t>Greens Bayou</t>
  </si>
  <si>
    <t>080403060203</t>
  </si>
  <si>
    <t>Durham Prong</t>
  </si>
  <si>
    <t>080403060204</t>
  </si>
  <si>
    <t>Excelsior Lake-Bayou Cocodrie</t>
  </si>
  <si>
    <t>080403060205</t>
  </si>
  <si>
    <t>Dismal Swamp-Bayou Cocodrie</t>
  </si>
  <si>
    <t>080403060206</t>
  </si>
  <si>
    <t>Upper Bayou Bonne Idee</t>
  </si>
  <si>
    <t>080500010601</t>
  </si>
  <si>
    <t>Lower Bayou Bonne Idee</t>
  </si>
  <si>
    <t>080500010602</t>
  </si>
  <si>
    <t>080500010701</t>
  </si>
  <si>
    <t>Camp Bayou Canal-Boeuf River</t>
  </si>
  <si>
    <t>080500010703</t>
  </si>
  <si>
    <t>The Swale</t>
  </si>
  <si>
    <t>080500010704</t>
  </si>
  <si>
    <t>080500010705</t>
  </si>
  <si>
    <t>Coffee Bayou-Boeuf River</t>
  </si>
  <si>
    <t>080500010706</t>
  </si>
  <si>
    <t>Fivemile Slough-Boeuf River</t>
  </si>
  <si>
    <t>080500010707</t>
  </si>
  <si>
    <t>Cut-off Bayou-Boeuf River</t>
  </si>
  <si>
    <t>080500010801</t>
  </si>
  <si>
    <t>Clear Lake-Boeuf River</t>
  </si>
  <si>
    <t>080500010802</t>
  </si>
  <si>
    <t>Woolen Lake-Boeuf River</t>
  </si>
  <si>
    <t>080500010803</t>
  </si>
  <si>
    <t>Upper Big Colewa Bayou</t>
  </si>
  <si>
    <t>080500010901</t>
  </si>
  <si>
    <t>Indian Bayou-Hurricane Creek</t>
  </si>
  <si>
    <t>080500010902</t>
  </si>
  <si>
    <t>Middle Big Colewa Bayou</t>
  </si>
  <si>
    <t>080500010903</t>
  </si>
  <si>
    <t>Little Colewa Creek</t>
  </si>
  <si>
    <t>080500010904</t>
  </si>
  <si>
    <t>Lower Big Colewa Creek</t>
  </si>
  <si>
    <t>080500010905</t>
  </si>
  <si>
    <t>Little Creek</t>
  </si>
  <si>
    <t>080500011001</t>
  </si>
  <si>
    <t>Congo Creek-Big Creek</t>
  </si>
  <si>
    <t>080500011002</t>
  </si>
  <si>
    <t>080500011003</t>
  </si>
  <si>
    <t>Cow Bayou-Big Creek</t>
  </si>
  <si>
    <t>080500011004</t>
  </si>
  <si>
    <t>Dry Fork Creek-Bee Bayou</t>
  </si>
  <si>
    <t>080500011005</t>
  </si>
  <si>
    <t>Hurricane Bayou-Big Creek</t>
  </si>
  <si>
    <t>080500011006</t>
  </si>
  <si>
    <t>080500011007</t>
  </si>
  <si>
    <t>Bulls Bayou-Turkey Creek</t>
  </si>
  <si>
    <t>080500011008</t>
  </si>
  <si>
    <t>Otter Slough-Big Creek</t>
  </si>
  <si>
    <t>080500011009</t>
  </si>
  <si>
    <t>Cane Bayou-Little Creek</t>
  </si>
  <si>
    <t>080500011010</t>
  </si>
  <si>
    <t>Hewitt Lake-Big Creek</t>
  </si>
  <si>
    <t>080500011011</t>
  </si>
  <si>
    <t>Upper Bayou Galion</t>
  </si>
  <si>
    <t>080500011101</t>
  </si>
  <si>
    <t>Middle Bayou Galion</t>
  </si>
  <si>
    <t>080500011102</t>
  </si>
  <si>
    <t>Bayou Coulee</t>
  </si>
  <si>
    <t>080500011103</t>
  </si>
  <si>
    <t>Lower Bayou Galion</t>
  </si>
  <si>
    <t>080500011104</t>
  </si>
  <si>
    <t>Upper Little Bayou Boeuf</t>
  </si>
  <si>
    <t>080500011201</t>
  </si>
  <si>
    <t>Middle Little Bayou Boeuf</t>
  </si>
  <si>
    <t>080500011202</t>
  </si>
  <si>
    <t>Lower Little Bayou Boeuf</t>
  </si>
  <si>
    <t>080500011203</t>
  </si>
  <si>
    <t>Lake Lafourche</t>
  </si>
  <si>
    <t>080500011301</t>
  </si>
  <si>
    <t>Irwin Lake</t>
  </si>
  <si>
    <t>080500011302</t>
  </si>
  <si>
    <t>Little Lake Lafourche-Bayou Lafourche</t>
  </si>
  <si>
    <t>080500011303</t>
  </si>
  <si>
    <t>Crew Lake-Bayou Lafourche</t>
  </si>
  <si>
    <t>080500011304</t>
  </si>
  <si>
    <t>Youngs Bayou</t>
  </si>
  <si>
    <t>080500011305</t>
  </si>
  <si>
    <t>Gourd Bayou</t>
  </si>
  <si>
    <t>080500011306</t>
  </si>
  <si>
    <t>Youngs Bayou-Petticoat Bayou</t>
  </si>
  <si>
    <t>080500011307</t>
  </si>
  <si>
    <t>Steep Bayou-Bayou Lafourche</t>
  </si>
  <si>
    <t>080500011308</t>
  </si>
  <si>
    <t>Halfway Bayou-Bayou Lafourche</t>
  </si>
  <si>
    <t>080500011401</t>
  </si>
  <si>
    <t>Ballard Bayou-Bayou Lafourche</t>
  </si>
  <si>
    <t>080500011402</t>
  </si>
  <si>
    <t>Bell Bayou Slough-Bayou Lafourche</t>
  </si>
  <si>
    <t>080500011403</t>
  </si>
  <si>
    <t>Bayou Lafourche Cutoff</t>
  </si>
  <si>
    <t>080500011404</t>
  </si>
  <si>
    <t>Ash Slough-Turkey Creek</t>
  </si>
  <si>
    <t>080500011501</t>
  </si>
  <si>
    <t>Little Turkey Creek</t>
  </si>
  <si>
    <t>080500011502</t>
  </si>
  <si>
    <t>West Turkey Creek</t>
  </si>
  <si>
    <t>080500011503</t>
  </si>
  <si>
    <t>Turkey Creek Lake</t>
  </si>
  <si>
    <t>080500011504</t>
  </si>
  <si>
    <t>Upper Deer Creek</t>
  </si>
  <si>
    <t>080500011601</t>
  </si>
  <si>
    <t>Brushey Bayou</t>
  </si>
  <si>
    <t>080500011602</t>
  </si>
  <si>
    <t>Lower Deer Creek</t>
  </si>
  <si>
    <t>080500011603</t>
  </si>
  <si>
    <t>Daves Bayou</t>
  </si>
  <si>
    <t>080500011701</t>
  </si>
  <si>
    <t>080500011702</t>
  </si>
  <si>
    <t>Bayou Morengo-Boeuf River</t>
  </si>
  <si>
    <t>080500011703</t>
  </si>
  <si>
    <t>Lower Eagle Creek-Boeuf River</t>
  </si>
  <si>
    <t>080500011704</t>
  </si>
  <si>
    <t>Goose Creek-Boeuf River</t>
  </si>
  <si>
    <t>080500011705</t>
  </si>
  <si>
    <t>Hill Bayou-Bayou Macon</t>
  </si>
  <si>
    <t>080500020403</t>
  </si>
  <si>
    <t>Baxter Bayou</t>
  </si>
  <si>
    <t>080500020501</t>
  </si>
  <si>
    <t>Long Lake Bayou-Bayou Macon</t>
  </si>
  <si>
    <t>080500020502</t>
  </si>
  <si>
    <t>Alligator Bayou</t>
  </si>
  <si>
    <t>080500020503</t>
  </si>
  <si>
    <t>Bogzack Creek</t>
  </si>
  <si>
    <t>080500020504</t>
  </si>
  <si>
    <t>Cypress Bayou-Bayou Macon</t>
  </si>
  <si>
    <t>080500020505</t>
  </si>
  <si>
    <t>Upper Joes Bayou</t>
  </si>
  <si>
    <t>080500020601</t>
  </si>
  <si>
    <t>Lower Joes Bayou</t>
  </si>
  <si>
    <t>080500020602</t>
  </si>
  <si>
    <t>Hurricane Bayou-Bayou Macon</t>
  </si>
  <si>
    <t>080500020701</t>
  </si>
  <si>
    <t>Stillhouse Creek-Bayou Macon</t>
  </si>
  <si>
    <t>080500020702</t>
  </si>
  <si>
    <t>Clarks Bayou-Bayou Macon</t>
  </si>
  <si>
    <t>080500020703</t>
  </si>
  <si>
    <t>Lake Providence-Tensas Bayou</t>
  </si>
  <si>
    <t>080500030101</t>
  </si>
  <si>
    <t>Duckpond Bayou-Tensas Bayou</t>
  </si>
  <si>
    <t>080500030102</t>
  </si>
  <si>
    <t>Talla Bena Bayou-Willow Bayou</t>
  </si>
  <si>
    <t>080500030103</t>
  </si>
  <si>
    <t>Maiden Doe Bayou-Tensas Bayou</t>
  </si>
  <si>
    <t>080500030104</t>
  </si>
  <si>
    <t>Little Tensas Bayou-Bull Bayou</t>
  </si>
  <si>
    <t>080500030105</t>
  </si>
  <si>
    <t>Graveyard Bayou-Tensas Bayou</t>
  </si>
  <si>
    <t>080500030106</t>
  </si>
  <si>
    <t>Brushy Bayou-Walnut Bayou</t>
  </si>
  <si>
    <t>080500030201</t>
  </si>
  <si>
    <t>080500030202</t>
  </si>
  <si>
    <t>Macon Slough-Panota Bayou</t>
  </si>
  <si>
    <t>080500030203</t>
  </si>
  <si>
    <t>Alligator Bayou-Spring Bayou</t>
  </si>
  <si>
    <t>080500030204</t>
  </si>
  <si>
    <t>Mill Bayou</t>
  </si>
  <si>
    <t>080500030205</t>
  </si>
  <si>
    <t>Roundaway Bayou</t>
  </si>
  <si>
    <t>080500030206</t>
  </si>
  <si>
    <t>Bayou Vidal</t>
  </si>
  <si>
    <t>080500030207</t>
  </si>
  <si>
    <t>Tensas Bayou</t>
  </si>
  <si>
    <t>080500030301</t>
  </si>
  <si>
    <t>Mothiglam Bayou-Bayou Despair</t>
  </si>
  <si>
    <t>080500030302</t>
  </si>
  <si>
    <t>Lick Bayou</t>
  </si>
  <si>
    <t>080500030303</t>
  </si>
  <si>
    <t>Tensas River</t>
  </si>
  <si>
    <t>080500030304</t>
  </si>
  <si>
    <t>Mack Bayou-Tensas River</t>
  </si>
  <si>
    <t>080500030305</t>
  </si>
  <si>
    <t>Fool River-Tensas River</t>
  </si>
  <si>
    <t>080500030401</t>
  </si>
  <si>
    <t>Wildhorse Bayou-Tensas River</t>
  </si>
  <si>
    <t>080500030402</t>
  </si>
  <si>
    <t>Big Roaring Bayou</t>
  </si>
  <si>
    <t>080500030403</t>
  </si>
  <si>
    <t>Palmetto Slough-Cow Slough</t>
  </si>
  <si>
    <t>080500030404</t>
  </si>
  <si>
    <t>080500030405</t>
  </si>
  <si>
    <t>Lake St Joseph-Clark Bayou</t>
  </si>
  <si>
    <t>080500030406</t>
  </si>
  <si>
    <t>Bieler Bayou-Tensas River</t>
  </si>
  <si>
    <t>080500030407</t>
  </si>
  <si>
    <t>Dean Bayou-Tensas River</t>
  </si>
  <si>
    <t>080500030408</t>
  </si>
  <si>
    <t>Lake Bruin</t>
  </si>
  <si>
    <t>080500030501</t>
  </si>
  <si>
    <t>Routh Bayou-Big Choctaw Bayou</t>
  </si>
  <si>
    <t>080500030502</t>
  </si>
  <si>
    <t>Van Buren Bayou</t>
  </si>
  <si>
    <t>080500030503</t>
  </si>
  <si>
    <t>Little Choctaw Bayou-Big Choctaw Bayou</t>
  </si>
  <si>
    <t>080500030504</t>
  </si>
  <si>
    <t>Little Tensas Bayou-Little Tensas River</t>
  </si>
  <si>
    <t>080500030505</t>
  </si>
  <si>
    <t>Big Choctaw Bayou-Tensas Lake</t>
  </si>
  <si>
    <t>080500030506</t>
  </si>
  <si>
    <t>Boggy Bayou-Fool River</t>
  </si>
  <si>
    <t>080500030507</t>
  </si>
  <si>
    <t>Black Bayou-Tensas River</t>
  </si>
  <si>
    <t>080500030601</t>
  </si>
  <si>
    <t>Big Cash Bayou-Tensas River</t>
  </si>
  <si>
    <t>080500030602</t>
  </si>
  <si>
    <t>Pool Lake Bayou</t>
  </si>
  <si>
    <t>080500030603</t>
  </si>
  <si>
    <t>Raccourci Island</t>
  </si>
  <si>
    <t>080701000101</t>
  </si>
  <si>
    <t>Morganza Floodway</t>
  </si>
  <si>
    <t>080701000102</t>
  </si>
  <si>
    <t>Profit Island</t>
  </si>
  <si>
    <t>080701000103</t>
  </si>
  <si>
    <t>Manchac Point</t>
  </si>
  <si>
    <t>080701000104</t>
  </si>
  <si>
    <t>Claiborne Island</t>
  </si>
  <si>
    <t>080701000105</t>
  </si>
  <si>
    <t>Tunica Bayou</t>
  </si>
  <si>
    <t>080702010101</t>
  </si>
  <si>
    <t>Tunica Swamp</t>
  </si>
  <si>
    <t>080702010102</t>
  </si>
  <si>
    <t>Little Bayou Sara</t>
  </si>
  <si>
    <t>080702010203</t>
  </si>
  <si>
    <t>Scott Creek-Bayou Sara</t>
  </si>
  <si>
    <t>080702010204</t>
  </si>
  <si>
    <t>Lost Creek-Thompson Creek</t>
  </si>
  <si>
    <t>080702010302</t>
  </si>
  <si>
    <t>Beaver Creek-Thompson Creek</t>
  </si>
  <si>
    <t>080702010303</t>
  </si>
  <si>
    <t>West Fork Thompson Creek</t>
  </si>
  <si>
    <t>080702010305</t>
  </si>
  <si>
    <t>Hammer Creek-Thompson Creek</t>
  </si>
  <si>
    <t>080702010306</t>
  </si>
  <si>
    <t>080702010307</t>
  </si>
  <si>
    <t>Sandy Creek-Thompson Creek</t>
  </si>
  <si>
    <t>080702010308</t>
  </si>
  <si>
    <t>Cypress Bayou-Bayou Baton Rouge</t>
  </si>
  <si>
    <t>080702010401</t>
  </si>
  <si>
    <t>Devils Swamp-Bayou Baton Rouge</t>
  </si>
  <si>
    <t>080702010402</t>
  </si>
  <si>
    <t>Lower Beaver Creek</t>
  </si>
  <si>
    <t>080702020303</t>
  </si>
  <si>
    <t>Clear Creek-Amite River</t>
  </si>
  <si>
    <t>080702020401</t>
  </si>
  <si>
    <t>Sandy Run-Darling Creek</t>
  </si>
  <si>
    <t>080702020402</t>
  </si>
  <si>
    <t>Sandy Creek-Darling Creek</t>
  </si>
  <si>
    <t>080702020403</t>
  </si>
  <si>
    <t>Bluff Creek-Amite River</t>
  </si>
  <si>
    <t>080702020404</t>
  </si>
  <si>
    <t>Pigeon Creek-Amite River</t>
  </si>
  <si>
    <t>080702020405</t>
  </si>
  <si>
    <t>Kidds Creek-Amite River</t>
  </si>
  <si>
    <t>080702020406</t>
  </si>
  <si>
    <t>Hunter Bayou-Sandy Creek</t>
  </si>
  <si>
    <t>080702020501</t>
  </si>
  <si>
    <t>Mill Creek-Sandy Creek</t>
  </si>
  <si>
    <t>080702020502</t>
  </si>
  <si>
    <t>Little Sandy Creek-Sandy Creek</t>
  </si>
  <si>
    <t>080702020503</t>
  </si>
  <si>
    <t>Beaver Creek-Sandy Creek</t>
  </si>
  <si>
    <t>080702020504</t>
  </si>
  <si>
    <t>Pretty Creek-Comite River</t>
  </si>
  <si>
    <t>080702020603</t>
  </si>
  <si>
    <t>Knighton Bayou-Comite River</t>
  </si>
  <si>
    <t>080702020604</t>
  </si>
  <si>
    <t>Doyle Bayou-Redwood Creek</t>
  </si>
  <si>
    <t>080702020605</t>
  </si>
  <si>
    <t>White Bayou-Comite River</t>
  </si>
  <si>
    <t>080702020606</t>
  </si>
  <si>
    <t>Blackwater Bayou-Comite River</t>
  </si>
  <si>
    <t>080702020607</t>
  </si>
  <si>
    <t>Hurricane Creek-Comite River</t>
  </si>
  <si>
    <t>080702020608</t>
  </si>
  <si>
    <t>Hornsby Creek-Colyell Creek</t>
  </si>
  <si>
    <t>080702020701</t>
  </si>
  <si>
    <t>West Colyell Creek-Middle Colyell Creek</t>
  </si>
  <si>
    <t>080702020702</t>
  </si>
  <si>
    <t>Middle Colyell Creek-Colyell Creek</t>
  </si>
  <si>
    <t>080702020703</t>
  </si>
  <si>
    <t>Little Colyell Creek-Colyell Creek</t>
  </si>
  <si>
    <t>080702020704</t>
  </si>
  <si>
    <t>Bayou Braud</t>
  </si>
  <si>
    <t>080702020801</t>
  </si>
  <si>
    <t>Byou Braud-Bayou Manchac</t>
  </si>
  <si>
    <t>080702020802</t>
  </si>
  <si>
    <t>Ward Creek-Bayou Manchac</t>
  </si>
  <si>
    <t>080702020803</t>
  </si>
  <si>
    <t>Bayou Fountain-Bayou Manchac</t>
  </si>
  <si>
    <t>080702020804</t>
  </si>
  <si>
    <t>Jones Creek-Amite River</t>
  </si>
  <si>
    <t>080702020901</t>
  </si>
  <si>
    <t>Beaver Creek-Amite River</t>
  </si>
  <si>
    <t>080702020902</t>
  </si>
  <si>
    <t>Grays Creek-Amite River</t>
  </si>
  <si>
    <t>080702020903</t>
  </si>
  <si>
    <t>Clay Cut Bayou-Amite River</t>
  </si>
  <si>
    <t>080702020904</t>
  </si>
  <si>
    <t>King George Bayou-Amite River</t>
  </si>
  <si>
    <t>080702020905</t>
  </si>
  <si>
    <t>Bayou Barbary-Amite River</t>
  </si>
  <si>
    <t>080702020906</t>
  </si>
  <si>
    <t>Crittenden Creek-Tickfaw River</t>
  </si>
  <si>
    <t>080702030103</t>
  </si>
  <si>
    <t>Twelvemile Creek</t>
  </si>
  <si>
    <t>080702030104</t>
  </si>
  <si>
    <t>Joseph Branch-Tickfaw River</t>
  </si>
  <si>
    <t>080702030105</t>
  </si>
  <si>
    <t>Beaver Dam Creek</t>
  </si>
  <si>
    <t>080702030201</t>
  </si>
  <si>
    <t>West Hog Branch</t>
  </si>
  <si>
    <t>080702030202</t>
  </si>
  <si>
    <t>Bear Creek-East Hog Branch</t>
  </si>
  <si>
    <t>080702030203</t>
  </si>
  <si>
    <t>Beaver Pond Branch-Hog Branch</t>
  </si>
  <si>
    <t>080702030204</t>
  </si>
  <si>
    <t>Flat Creek-Tickfaw River</t>
  </si>
  <si>
    <t>080702030205</t>
  </si>
  <si>
    <t>Natalbany Creek-Natalbany River</t>
  </si>
  <si>
    <t>080702030301</t>
  </si>
  <si>
    <t>Taylor Branch-Little Natalbany River</t>
  </si>
  <si>
    <t>080702030302</t>
  </si>
  <si>
    <t>East Ponchatoula Creek-Ponchatoula Creek</t>
  </si>
  <si>
    <t>080702030303</t>
  </si>
  <si>
    <t>Yellow Water River</t>
  </si>
  <si>
    <t>080702030304</t>
  </si>
  <si>
    <t>Ponchatoula Creek</t>
  </si>
  <si>
    <t>080702030305</t>
  </si>
  <si>
    <t>Still Branch-Natalbany River</t>
  </si>
  <si>
    <t>080702030306</t>
  </si>
  <si>
    <t>Wall Bayou-Tickfaw River</t>
  </si>
  <si>
    <t>080702030401</t>
  </si>
  <si>
    <t>Lizard Creek-Blood River</t>
  </si>
  <si>
    <t>080702030402</t>
  </si>
  <si>
    <t>Killian Bayou-Tickfaw River</t>
  </si>
  <si>
    <t>080702030403</t>
  </si>
  <si>
    <t>Bayou Francois</t>
  </si>
  <si>
    <t>080702040101</t>
  </si>
  <si>
    <t>Black Bayou-Saveiro Canal</t>
  </si>
  <si>
    <t>080702040102</t>
  </si>
  <si>
    <t>Grand Goudine Bayou-New River</t>
  </si>
  <si>
    <t>080702040103</t>
  </si>
  <si>
    <t>Bayou Pierre-Little Amite River</t>
  </si>
  <si>
    <t>080702040104</t>
  </si>
  <si>
    <t>St James Parish Canal</t>
  </si>
  <si>
    <t>080702040201</t>
  </si>
  <si>
    <t>Bayou Des Acadiens-Pipeline Canal</t>
  </si>
  <si>
    <t>080702040202</t>
  </si>
  <si>
    <t>Bayou Conway</t>
  </si>
  <si>
    <t>080702040203</t>
  </si>
  <si>
    <t>Old New River-Blind River</t>
  </si>
  <si>
    <t>080702040204</t>
  </si>
  <si>
    <t>Bayou Chene Blanc-Blind River</t>
  </si>
  <si>
    <t>080702040205</t>
  </si>
  <si>
    <t>Reserve Relief Canal</t>
  </si>
  <si>
    <t>080702040301</t>
  </si>
  <si>
    <t>Hope Canal-Pipeline Canal</t>
  </si>
  <si>
    <t>080702040302</t>
  </si>
  <si>
    <t>Dutch Bayou-Mississippi Bayou</t>
  </si>
  <si>
    <t>080702040303</t>
  </si>
  <si>
    <t>080702040400</t>
  </si>
  <si>
    <t>Selsers Creek</t>
  </si>
  <si>
    <t>080702040501</t>
  </si>
  <si>
    <t>Anderson Canal</t>
  </si>
  <si>
    <t>080702040502</t>
  </si>
  <si>
    <t>Illinois Central Gulf</t>
  </si>
  <si>
    <t>080702040503</t>
  </si>
  <si>
    <t>North Pass-Manchac Pass</t>
  </si>
  <si>
    <t>080702040504</t>
  </si>
  <si>
    <t>Irving Branch-Tangipahoa River</t>
  </si>
  <si>
    <t>080702050108</t>
  </si>
  <si>
    <t>080702050201</t>
  </si>
  <si>
    <t>East Fork Big Creek</t>
  </si>
  <si>
    <t>080702050202</t>
  </si>
  <si>
    <t>080702050203</t>
  </si>
  <si>
    <t>Spring Creek-Tangipahoa River</t>
  </si>
  <si>
    <t>080702050204</t>
  </si>
  <si>
    <t>Little Chappepeela Creek</t>
  </si>
  <si>
    <t>080702050301</t>
  </si>
  <si>
    <t>Chappepeela Creek</t>
  </si>
  <si>
    <t>080702050302</t>
  </si>
  <si>
    <t>Sweetwater Creek-Tangipahoa River</t>
  </si>
  <si>
    <t>080702050303</t>
  </si>
  <si>
    <t>Washley Creek</t>
  </si>
  <si>
    <t>080702050401</t>
  </si>
  <si>
    <t>Bedico Creek</t>
  </si>
  <si>
    <t>080702050402</t>
  </si>
  <si>
    <t>Skulls Creek-Tangipahoa River</t>
  </si>
  <si>
    <t>080702050403</t>
  </si>
  <si>
    <t>False River</t>
  </si>
  <si>
    <t>080703000101</t>
  </si>
  <si>
    <t>Portage Canal No 1-Portage Canal No 2</t>
  </si>
  <si>
    <t>080703000102</t>
  </si>
  <si>
    <t>Portage Canal No 2</t>
  </si>
  <si>
    <t>080703000103</t>
  </si>
  <si>
    <t>Bayou Fordoche-Bayou Grosse Tete</t>
  </si>
  <si>
    <t>080703000104</t>
  </si>
  <si>
    <t>Bayou Grosse Tete-Bayou Cholpe</t>
  </si>
  <si>
    <t>080703000201</t>
  </si>
  <si>
    <t>Bayou Poydras-Stumpy Bayou</t>
  </si>
  <si>
    <t>080703000202</t>
  </si>
  <si>
    <t>Bayou Clause-Grand Bayou</t>
  </si>
  <si>
    <t>080703000203</t>
  </si>
  <si>
    <t>Alligator Bayou-Choctaw Bayou</t>
  </si>
  <si>
    <t>080703000204</t>
  </si>
  <si>
    <t>Choctaw Bayou</t>
  </si>
  <si>
    <t>080703000205</t>
  </si>
  <si>
    <t>Gulf Intracoastal Waterway-Choctaw Basin Drainage Canal</t>
  </si>
  <si>
    <t>080703000206</t>
  </si>
  <si>
    <t>Bayou Bourbeaux</t>
  </si>
  <si>
    <t>080703000207</t>
  </si>
  <si>
    <t>Bayou Plaquemine</t>
  </si>
  <si>
    <t>080703000208</t>
  </si>
  <si>
    <t>Bayou Maringouin</t>
  </si>
  <si>
    <t>080703000301</t>
  </si>
  <si>
    <t>Bayou Grosse Tete-Grand Bayou</t>
  </si>
  <si>
    <t>080703000302</t>
  </si>
  <si>
    <t>Caney Bayou-Bayou Grosse Tete</t>
  </si>
  <si>
    <t>080703000303</t>
  </si>
  <si>
    <t>Bear Bayou-Catfish Canal</t>
  </si>
  <si>
    <t>080703000304</t>
  </si>
  <si>
    <t>Bayou Blue-Grand River</t>
  </si>
  <si>
    <t>080703000305</t>
  </si>
  <si>
    <t>Lower Grand River-Bayou Richard</t>
  </si>
  <si>
    <t>080703000306</t>
  </si>
  <si>
    <t>Bayou La Butte-Logging Canal</t>
  </si>
  <si>
    <t>080703000401</t>
  </si>
  <si>
    <t>Murrell Canal-Bayou Tigre</t>
  </si>
  <si>
    <t>080703000402</t>
  </si>
  <si>
    <t>Logging Canal-Chopin Chute</t>
  </si>
  <si>
    <t>080703000403</t>
  </si>
  <si>
    <t>Bayou Courville</t>
  </si>
  <si>
    <t>080801010101</t>
  </si>
  <si>
    <t>Bayou Des Glaises</t>
  </si>
  <si>
    <t>080801010102</t>
  </si>
  <si>
    <t>McCrea Lake-Atchafalaya River</t>
  </si>
  <si>
    <t>080801010103</t>
  </si>
  <si>
    <t>Bayou Moreau</t>
  </si>
  <si>
    <t>080801010104</t>
  </si>
  <si>
    <t>Bayou Thornton</t>
  </si>
  <si>
    <t>080801010105</t>
  </si>
  <si>
    <t>Morris Bayou-Johnson Bayou</t>
  </si>
  <si>
    <t>080801010106</t>
  </si>
  <si>
    <t>Bayou Latenache</t>
  </si>
  <si>
    <t>080801010107</t>
  </si>
  <si>
    <t>Bayou Latenache Drainage Canal-Johnson Bayou</t>
  </si>
  <si>
    <t>080801010108</t>
  </si>
  <si>
    <t>Turners Bayou</t>
  </si>
  <si>
    <t>080801010109</t>
  </si>
  <si>
    <t>Bayou Current</t>
  </si>
  <si>
    <t>080801010110</t>
  </si>
  <si>
    <t>Bayou Ha Ha</t>
  </si>
  <si>
    <t>080801010111</t>
  </si>
  <si>
    <t>Swayze Lake</t>
  </si>
  <si>
    <t>080801010112</t>
  </si>
  <si>
    <t>Johnson Bayou</t>
  </si>
  <si>
    <t>080801010201</t>
  </si>
  <si>
    <t>Alabama Bayou</t>
  </si>
  <si>
    <t>080801010202</t>
  </si>
  <si>
    <t>Darbonne Bay</t>
  </si>
  <si>
    <t>080801010203</t>
  </si>
  <si>
    <t>Bayou Courtableau-Bayou Fordoche</t>
  </si>
  <si>
    <t>080801010204</t>
  </si>
  <si>
    <t>Bayou Courtableau-Atchafalaya River</t>
  </si>
  <si>
    <t>080801010205</t>
  </si>
  <si>
    <t>Bayou Fordoche Bayou Fusilier of the Swamps</t>
  </si>
  <si>
    <t>080801010206</t>
  </si>
  <si>
    <t>Henderson Lake</t>
  </si>
  <si>
    <t>080801010207</t>
  </si>
  <si>
    <t>Upper Grand River-Bayou Maringouin</t>
  </si>
  <si>
    <t>080801010301</t>
  </si>
  <si>
    <t>East Fork Bayou Pigeon-Intracoastal Waterway</t>
  </si>
  <si>
    <t>080801010302</t>
  </si>
  <si>
    <t>Bayou Sorrel-Intracoastal Waterway</t>
  </si>
  <si>
    <t>080801010303</t>
  </si>
  <si>
    <t>Bayou Pigeon-Intracoastal Waterway</t>
  </si>
  <si>
    <t>080801010304</t>
  </si>
  <si>
    <t>Old River-Intracoastal Waterway</t>
  </si>
  <si>
    <t>080801010305</t>
  </si>
  <si>
    <t>Middle Fork-Bayou Long</t>
  </si>
  <si>
    <t>080801010306</t>
  </si>
  <si>
    <t>Little Bayou Sorrel</t>
  </si>
  <si>
    <t>080801010307</t>
  </si>
  <si>
    <t>Big Fork Bayou-Intracoastal Waterway</t>
  </si>
  <si>
    <t>080801010308</t>
  </si>
  <si>
    <t>Flat Lake</t>
  </si>
  <si>
    <t>080801010309</t>
  </si>
  <si>
    <t>Hog Island Pass-Grand Lake</t>
  </si>
  <si>
    <t>080801010310</t>
  </si>
  <si>
    <t>Cypress Pass</t>
  </si>
  <si>
    <t>080801010311</t>
  </si>
  <si>
    <t>Bayou Des Glaises-Bayou Burron</t>
  </si>
  <si>
    <t>080801010401</t>
  </si>
  <si>
    <t>Little Tensas Bayou</t>
  </si>
  <si>
    <t>080801010402</t>
  </si>
  <si>
    <t>Upper Grand River-Atchafalaya River</t>
  </si>
  <si>
    <t>080801010403</t>
  </si>
  <si>
    <t>Little Gonsoulin Bayou</t>
  </si>
  <si>
    <t>080801010404</t>
  </si>
  <si>
    <t>Lake Rond</t>
  </si>
  <si>
    <t>080801010405</t>
  </si>
  <si>
    <t>Lake Fausse Pointe Cut</t>
  </si>
  <si>
    <t>080801010406</t>
  </si>
  <si>
    <t>Lower Lake Long Pass-Grand Lake</t>
  </si>
  <si>
    <t>080801010407</t>
  </si>
  <si>
    <t>Atchafalaya Basin Main Channel-Wax Lake Outlet</t>
  </si>
  <si>
    <t>080801010408</t>
  </si>
  <si>
    <t>Hog Bayou-Frontal Wax Lake</t>
  </si>
  <si>
    <t>080801010501</t>
  </si>
  <si>
    <t>Bayou Teche-Lower Atchafalaya River</t>
  </si>
  <si>
    <t>080801010502</t>
  </si>
  <si>
    <t>Wax Lake</t>
  </si>
  <si>
    <t>080801010503</t>
  </si>
  <si>
    <t>Big Wax Bayou-Frontal Atchafalaya Bay</t>
  </si>
  <si>
    <t>080801010504</t>
  </si>
  <si>
    <t>Bayou Shaffer-Frontal Lower Atchafalaya River</t>
  </si>
  <si>
    <t>080801010505</t>
  </si>
  <si>
    <t>Lower Atchafalaya River-Frontal Atchafalaya Bay</t>
  </si>
  <si>
    <t>080801010506</t>
  </si>
  <si>
    <t>Atchafalaya Bay</t>
  </si>
  <si>
    <t>080801010507</t>
  </si>
  <si>
    <t>Atchafalaya Bay-Gulf of Mexico</t>
  </si>
  <si>
    <t>080801010600</t>
  </si>
  <si>
    <t>Bayou Cocodrie-Bayou Rapides</t>
  </si>
  <si>
    <t>080801020101</t>
  </si>
  <si>
    <t>Bayou Bertrand-Bayou Rapides</t>
  </si>
  <si>
    <t>080801020102</t>
  </si>
  <si>
    <t>Hynson Bayou-Bayou Rapides</t>
  </si>
  <si>
    <t>080801020103</t>
  </si>
  <si>
    <t>Bayou Latanier-Bayou Rapides</t>
  </si>
  <si>
    <t>080801020104</t>
  </si>
  <si>
    <t>Rattlesnake Bayou-Chatlin Lake Canal</t>
  </si>
  <si>
    <t>080801020105</t>
  </si>
  <si>
    <t>Bayou Choctaw</t>
  </si>
  <si>
    <t>080801020106</t>
  </si>
  <si>
    <t>Chatlin Lake Canal-Bayou Du Lac</t>
  </si>
  <si>
    <t>080801020107</t>
  </si>
  <si>
    <t>Kincaid Reservoir-Bayou Boeuf</t>
  </si>
  <si>
    <t>080801020201</t>
  </si>
  <si>
    <t>Middle Bayou-Bayou Boeuf</t>
  </si>
  <si>
    <t>080801020202</t>
  </si>
  <si>
    <t>Bayou Clear-Bayou Boeuf</t>
  </si>
  <si>
    <t>080801020203</t>
  </si>
  <si>
    <t>Bayou Robert-Bayou Boeuf</t>
  </si>
  <si>
    <t>080801020204</t>
  </si>
  <si>
    <t>Spring Creek</t>
  </si>
  <si>
    <t>080801020301</t>
  </si>
  <si>
    <t>Barber Creek-Spring Creek</t>
  </si>
  <si>
    <t>080801020302</t>
  </si>
  <si>
    <t>Little Spring Creek</t>
  </si>
  <si>
    <t>080801020303</t>
  </si>
  <si>
    <t>080801020304</t>
  </si>
  <si>
    <t>Langs Branch-Bayou Cocodrie</t>
  </si>
  <si>
    <t>080801020305</t>
  </si>
  <si>
    <t>Turkey Creek-Caney Bayou</t>
  </si>
  <si>
    <t>080801020306</t>
  </si>
  <si>
    <t>Spring Creek-Cocodrie Lake</t>
  </si>
  <si>
    <t>080801020307</t>
  </si>
  <si>
    <t>Bayou Cocodrie-Elm Bayou</t>
  </si>
  <si>
    <t>080801020308</t>
  </si>
  <si>
    <t>Bayou Grand Encore-Bayou Du Lac</t>
  </si>
  <si>
    <t>080801020401</t>
  </si>
  <si>
    <t>Bayou Des Glaises-Bayou Roseau Drainage Canal</t>
  </si>
  <si>
    <t>080801020402</t>
  </si>
  <si>
    <t>Bayou Choupique-Bayou Jack</t>
  </si>
  <si>
    <t>080801020403</t>
  </si>
  <si>
    <t>Bayou Rouge-Spring Bayou</t>
  </si>
  <si>
    <t>080801020404</t>
  </si>
  <si>
    <t>Indian Creek-Indian Creek Reservoir</t>
  </si>
  <si>
    <t>080801020501</t>
  </si>
  <si>
    <t>Bayou Boeuf</t>
  </si>
  <si>
    <t>080801020502</t>
  </si>
  <si>
    <t>Bayou Boeuf-Cocodrie Diversion Channel</t>
  </si>
  <si>
    <t>080801020503</t>
  </si>
  <si>
    <t>Bayou Boeuf-Turner Canal</t>
  </si>
  <si>
    <t>080801020504</t>
  </si>
  <si>
    <t>Mountain Bayou Lake-Bayou Cocodrie</t>
  </si>
  <si>
    <t>080801020505</t>
  </si>
  <si>
    <t>Black Lake-Bayou Cocodrie</t>
  </si>
  <si>
    <t>080801020506</t>
  </si>
  <si>
    <t>Bayou Chicot-Lake Chicot</t>
  </si>
  <si>
    <t>080801020507</t>
  </si>
  <si>
    <t>Bayou Huffpower-Bayou Rouge</t>
  </si>
  <si>
    <t>080801020508</t>
  </si>
  <si>
    <t>Bayou Boeuf-Bayou Wauksha</t>
  </si>
  <si>
    <t>080801020509</t>
  </si>
  <si>
    <t>Dry Bayou-Bayou Petite Prairie</t>
  </si>
  <si>
    <t>080801020510</t>
  </si>
  <si>
    <t>Bayou Wauksha</t>
  </si>
  <si>
    <t>080801020511</t>
  </si>
  <si>
    <t>Bayou Cocodrie</t>
  </si>
  <si>
    <t>080801020601</t>
  </si>
  <si>
    <t>Bayou Petite Passe</t>
  </si>
  <si>
    <t>080801020602</t>
  </si>
  <si>
    <t>Bayou Grand Louis-Bayou Carron</t>
  </si>
  <si>
    <t>080801020603</t>
  </si>
  <si>
    <t>Bayou Carron-Bayou Little Teche</t>
  </si>
  <si>
    <t>080801020604</t>
  </si>
  <si>
    <t>Bayou Courtableau-Bayou Toulouse</t>
  </si>
  <si>
    <t>080801020605</t>
  </si>
  <si>
    <t>Slow Bayou-Bayou Courtableau</t>
  </si>
  <si>
    <t>080801020606</t>
  </si>
  <si>
    <t>Bayou Teche-Bayou Gerimond</t>
  </si>
  <si>
    <t>080801020607</t>
  </si>
  <si>
    <t>Bayou Portage</t>
  </si>
  <si>
    <t>080801020701</t>
  </si>
  <si>
    <t>Bayou Portage-Coulee Portage</t>
  </si>
  <si>
    <t>080801020702</t>
  </si>
  <si>
    <t>Bayou Berard Canal-Catahoula Coulee</t>
  </si>
  <si>
    <t>080801020703</t>
  </si>
  <si>
    <t>Bayou Veillon-Coulee Coteau Holmes</t>
  </si>
  <si>
    <t>080801020704</t>
  </si>
  <si>
    <t>Bayou Teche</t>
  </si>
  <si>
    <t>080801020705</t>
  </si>
  <si>
    <t>Bayou Du Portage-Coulee Du Portage</t>
  </si>
  <si>
    <t>080801020801</t>
  </si>
  <si>
    <t>Tete Bayou</t>
  </si>
  <si>
    <t>080801020802</t>
  </si>
  <si>
    <t>Lake Fausse Pointe</t>
  </si>
  <si>
    <t>080801020803</t>
  </si>
  <si>
    <t>Loreauville Canal-Bayou Teche</t>
  </si>
  <si>
    <t>080801020804</t>
  </si>
  <si>
    <t>Bayou Carlin-Frontal Cote Blanche Bay</t>
  </si>
  <si>
    <t>080801020901</t>
  </si>
  <si>
    <t>Billy Bayou-Frontal Intercoastal Waterway</t>
  </si>
  <si>
    <t>080801020902</t>
  </si>
  <si>
    <t>Yokely Bayou-Frontal Intercoastal Waterway</t>
  </si>
  <si>
    <t>080801020903</t>
  </si>
  <si>
    <t>Yellow Bayou-Bayou Teche</t>
  </si>
  <si>
    <t>080801020904</t>
  </si>
  <si>
    <t>Bayou Bourbeux</t>
  </si>
  <si>
    <t>080801030101</t>
  </si>
  <si>
    <t>Bayou Carencro</t>
  </si>
  <si>
    <t>080801030102</t>
  </si>
  <si>
    <t>Bayou Bourbeux-Grand Coteau</t>
  </si>
  <si>
    <t>080801030103</t>
  </si>
  <si>
    <t>Bayou Pont Brule-Coulee Cocodrie</t>
  </si>
  <si>
    <t>080801030104</t>
  </si>
  <si>
    <t>Francois Coulee-Vermilion River</t>
  </si>
  <si>
    <t>080801030105</t>
  </si>
  <si>
    <t>Coulee Mine</t>
  </si>
  <si>
    <t>080801030106</t>
  </si>
  <si>
    <t>Evangeline Canal-Vermilion River</t>
  </si>
  <si>
    <t>080801030107</t>
  </si>
  <si>
    <t>Coulee Ile Des Cannes</t>
  </si>
  <si>
    <t>080801030108</t>
  </si>
  <si>
    <t>Anselm Coulee-Vermilion River</t>
  </si>
  <si>
    <t>080801030109</t>
  </si>
  <si>
    <t>Coulee Kenny</t>
  </si>
  <si>
    <t>080801030201</t>
  </si>
  <si>
    <t>Youngs South Coulee-Vermilion River</t>
  </si>
  <si>
    <t>080801030202</t>
  </si>
  <si>
    <t>Little Bayou-Vermilion River</t>
  </si>
  <si>
    <t>080801030203</t>
  </si>
  <si>
    <t>Boston Canal-Frontal Intercoastal Waterway</t>
  </si>
  <si>
    <t>080801030204</t>
  </si>
  <si>
    <t>Vermilion River-Frontal Intercoastal Waterway</t>
  </si>
  <si>
    <t>080801030205</t>
  </si>
  <si>
    <t>Vermilion River-Frontal Vermilion Bay</t>
  </si>
  <si>
    <t>080801030206</t>
  </si>
  <si>
    <t>Bayou Tortue-Spanish Lake</t>
  </si>
  <si>
    <t>080801030301</t>
  </si>
  <si>
    <t>Bayou Tortue-La Salle Coulee</t>
  </si>
  <si>
    <t>080801030302</t>
  </si>
  <si>
    <t>Bayou Pare Perdu-Lake Peigneur</t>
  </si>
  <si>
    <t>080801030303</t>
  </si>
  <si>
    <t>Bayou Tigre-Delcambre Canal</t>
  </si>
  <si>
    <t>080801030304</t>
  </si>
  <si>
    <t>Deblane Coulee-Bayou Petite Anse</t>
  </si>
  <si>
    <t>080801030305</t>
  </si>
  <si>
    <t>Bayou Carlin-Frontal Intercoastal Waterway</t>
  </si>
  <si>
    <t>080801030401</t>
  </si>
  <si>
    <t>Weeks Bayou-Frontal Intercoastal Waterway</t>
  </si>
  <si>
    <t>080801030402</t>
  </si>
  <si>
    <t>Delahoussaye Canal</t>
  </si>
  <si>
    <t>080801030403</t>
  </si>
  <si>
    <t>Bayou Choupique-Frontal Intercoastal Waterway</t>
  </si>
  <si>
    <t>080801030404</t>
  </si>
  <si>
    <t>Bayou Cypremort-Frontal Intercoastal Waterway</t>
  </si>
  <si>
    <t>080801030405</t>
  </si>
  <si>
    <t>Bayou Cypremort-Frontal Vermilion Bay</t>
  </si>
  <si>
    <t>080801030406</t>
  </si>
  <si>
    <t>Shell Reefs-Frontal Gulf of Mexico</t>
  </si>
  <si>
    <t>080801030501</t>
  </si>
  <si>
    <t>Bayou Lucien-Frontal Gulf of Mexico</t>
  </si>
  <si>
    <t>080801030502</t>
  </si>
  <si>
    <t>Grosse Isle Point-Frontal Gulf of Mexico</t>
  </si>
  <si>
    <t>080801030503</t>
  </si>
  <si>
    <t>Bayou Blanc-Frontal West Cote Blanche Bay</t>
  </si>
  <si>
    <t>080801030504</t>
  </si>
  <si>
    <t>Oyster Bayou-Frontal Gulf of Mexico</t>
  </si>
  <si>
    <t>080801030505</t>
  </si>
  <si>
    <t>Vermilion Bay</t>
  </si>
  <si>
    <t>080801030600</t>
  </si>
  <si>
    <t>West Cote Blanche Bay</t>
  </si>
  <si>
    <t>080801030700</t>
  </si>
  <si>
    <t>East Cote Blanche Bay</t>
  </si>
  <si>
    <t>080801030800</t>
  </si>
  <si>
    <t>East Cote Blanche Bay-Gulf of Mexico</t>
  </si>
  <si>
    <t>080801030900</t>
  </si>
  <si>
    <t>080802010101</t>
  </si>
  <si>
    <t>080802010102</t>
  </si>
  <si>
    <t>080802010103</t>
  </si>
  <si>
    <t>Millers Lake-East Fork Bayou Nezpique</t>
  </si>
  <si>
    <t>080802010104</t>
  </si>
  <si>
    <t>West Fork Caney Creek</t>
  </si>
  <si>
    <t>080802010105</t>
  </si>
  <si>
    <t>East Fork Bayou Nezpique</t>
  </si>
  <si>
    <t>080802010106</t>
  </si>
  <si>
    <t>Mitchell Creek-Castor Creek</t>
  </si>
  <si>
    <t>080802010107</t>
  </si>
  <si>
    <t>Caney Creek-Castor Creek</t>
  </si>
  <si>
    <t>080802010108</t>
  </si>
  <si>
    <t>Grand Louis Bayou-Bayou Nezpique</t>
  </si>
  <si>
    <t>080802010109</t>
  </si>
  <si>
    <t>West Fork-Bayou Plaquemine Brule</t>
  </si>
  <si>
    <t>080802010201</t>
  </si>
  <si>
    <t>Bayou Wikoff</t>
  </si>
  <si>
    <t>080802010202</t>
  </si>
  <si>
    <t>Grand Coulee Ditch-Bayou Plaquemine Brule</t>
  </si>
  <si>
    <t>080802010203</t>
  </si>
  <si>
    <t>Bayou Wikoff-Roberts Cove</t>
  </si>
  <si>
    <t>080802010204</t>
  </si>
  <si>
    <t>Grand Coulee Ditch-Long Point Gully</t>
  </si>
  <si>
    <t>080802010205</t>
  </si>
  <si>
    <t>Bayou Blanc-Bayou Plaquemine Brule</t>
  </si>
  <si>
    <t>080802010206</t>
  </si>
  <si>
    <t>Bayou Jonas</t>
  </si>
  <si>
    <t>080802010207</t>
  </si>
  <si>
    <t>Bayou Plaquemine Brule-Estherwood</t>
  </si>
  <si>
    <t>080802010208</t>
  </si>
  <si>
    <t>Bayou Joe Marcel-Bayou Des Cannes</t>
  </si>
  <si>
    <t>080802010301</t>
  </si>
  <si>
    <t>Bayou Marron-Bayou Des Cannes</t>
  </si>
  <si>
    <t>080802010302</t>
  </si>
  <si>
    <t>Bayou Doza-Bayou Mallet</t>
  </si>
  <si>
    <t>080802010303</t>
  </si>
  <si>
    <t>Tiger Point Gully-Bayou Des Cannes</t>
  </si>
  <si>
    <t>080802010304</t>
  </si>
  <si>
    <t>Bayou Mallet</t>
  </si>
  <si>
    <t>080802010305</t>
  </si>
  <si>
    <t>Richards Gully-Bayou Des Cannes</t>
  </si>
  <si>
    <t>080802010306</t>
  </si>
  <si>
    <t>Bayou Pointe Aux Loups-Bayou Des Cannes</t>
  </si>
  <si>
    <t>080802010307</t>
  </si>
  <si>
    <t>Sonnier Bayou-Bayou Blue</t>
  </si>
  <si>
    <t>080802010401</t>
  </si>
  <si>
    <t>Bayou Blue</t>
  </si>
  <si>
    <t>080802010402</t>
  </si>
  <si>
    <t>Bayou Duralde-Bayou Nezpique</t>
  </si>
  <si>
    <t>080802010403</t>
  </si>
  <si>
    <t>Dry Slough-Bayou Nezpique</t>
  </si>
  <si>
    <t>080802010404</t>
  </si>
  <si>
    <t>Rogers Gully-Bayou Nezpique</t>
  </si>
  <si>
    <t>080802010405</t>
  </si>
  <si>
    <t>Jennings Norwood Canal-Bayou Nezpique</t>
  </si>
  <si>
    <t>080802010406</t>
  </si>
  <si>
    <t>Indian Bayou-Bayou Queue De Tortue</t>
  </si>
  <si>
    <t>080802020101</t>
  </si>
  <si>
    <t>Prime Gully-Bayou Queue De Tortue</t>
  </si>
  <si>
    <t>080802020102</t>
  </si>
  <si>
    <t>Bayou Grand Marais</t>
  </si>
  <si>
    <t>080802020103</t>
  </si>
  <si>
    <t>Lyons Point Gully</t>
  </si>
  <si>
    <t>080802020104</t>
  </si>
  <si>
    <t>Lazy Point Canal-Bayou Queue De Tortue</t>
  </si>
  <si>
    <t>080802020105</t>
  </si>
  <si>
    <t>Gum Gully-West Bayou Grand Marais</t>
  </si>
  <si>
    <t>080802020201</t>
  </si>
  <si>
    <t>East Bayou Lacassine</t>
  </si>
  <si>
    <t>080802020202</t>
  </si>
  <si>
    <t>West Bayou Grand Marais-Middle Bayou Grand Marais</t>
  </si>
  <si>
    <t>080802020203</t>
  </si>
  <si>
    <t>West Bayou Lacassine</t>
  </si>
  <si>
    <t>080802020204</t>
  </si>
  <si>
    <t>Bayou Chene</t>
  </si>
  <si>
    <t>080802020205</t>
  </si>
  <si>
    <t>Thornwell Drainage Canal-Bayou Lacassine</t>
  </si>
  <si>
    <t>080802020206</t>
  </si>
  <si>
    <t>Keystone Ditch-Mermentau River</t>
  </si>
  <si>
    <t>080802020301</t>
  </si>
  <si>
    <t>Lake Arthur</t>
  </si>
  <si>
    <t>080802020302</t>
  </si>
  <si>
    <t>Indian Bayou Canal</t>
  </si>
  <si>
    <t>080802020401</t>
  </si>
  <si>
    <t>Bell City Drainage Canal-Wild Island</t>
  </si>
  <si>
    <t>080802020402</t>
  </si>
  <si>
    <t>North Canal-Bell City Drainage Canal</t>
  </si>
  <si>
    <t>080802020403</t>
  </si>
  <si>
    <t>Sledge Canal-Frontal Intercoastal Waterway</t>
  </si>
  <si>
    <t>080802020501</t>
  </si>
  <si>
    <t>Isle Marrone Canal-Frontal Intercoastal Waterway</t>
  </si>
  <si>
    <t>080802020502</t>
  </si>
  <si>
    <t>Seventh Ward Canal-Frontal Intercoastal Waterway</t>
  </si>
  <si>
    <t>080802020503</t>
  </si>
  <si>
    <t>Maple Marsh-Frontal Intercoastal Waterway</t>
  </si>
  <si>
    <t>080802020601</t>
  </si>
  <si>
    <t>Cameron Canal-Frontal Intercoastal Waterway</t>
  </si>
  <si>
    <t>080802020602</t>
  </si>
  <si>
    <t>Latanier Bayou-Frontal Intercoastal Waterway</t>
  </si>
  <si>
    <t>080802020603</t>
  </si>
  <si>
    <t>Warren Canal-Frontal Intercoastal Waterway</t>
  </si>
  <si>
    <t>080802020604</t>
  </si>
  <si>
    <t>Blackfish Pirogue Trail-Frontal White Lake</t>
  </si>
  <si>
    <t>080802020701</t>
  </si>
  <si>
    <t>Florence Canal-Frontal White Lake</t>
  </si>
  <si>
    <t>080802020702</t>
  </si>
  <si>
    <t>Schooner Bayou Canal-Frontal White Lake</t>
  </si>
  <si>
    <t>080802020703</t>
  </si>
  <si>
    <t>Floating Turf Bayou-Frontal White Lake</t>
  </si>
  <si>
    <t>080802020704</t>
  </si>
  <si>
    <t>White Lake</t>
  </si>
  <si>
    <t>080802020705</t>
  </si>
  <si>
    <t>Bayou Misere-Frontal Grand Lake</t>
  </si>
  <si>
    <t>080802020801</t>
  </si>
  <si>
    <t>Collicon Lake-Frontal Grand Lake</t>
  </si>
  <si>
    <t>080802020802</t>
  </si>
  <si>
    <t>Catfish Bayou-Frontal Grand Lake</t>
  </si>
  <si>
    <t>080802020803</t>
  </si>
  <si>
    <t>Grand Lake</t>
  </si>
  <si>
    <t>080802020804</t>
  </si>
  <si>
    <t>Warren Canal-Schooner Bayou Canal</t>
  </si>
  <si>
    <t>080802020901</t>
  </si>
  <si>
    <t>Belle Isle Bayou-Freshwater Bayou Canal</t>
  </si>
  <si>
    <t>080802020902</t>
  </si>
  <si>
    <t>Pecan Island-Frontal Gulf of Mexico</t>
  </si>
  <si>
    <t>080802020903</t>
  </si>
  <si>
    <t>Pipeline Canal-Frontal Gulf of Mexico</t>
  </si>
  <si>
    <t>080802020904</t>
  </si>
  <si>
    <t>Freshwater Bayou-Frontal Gulf of Mexico</t>
  </si>
  <si>
    <t>080802020905</t>
  </si>
  <si>
    <t>Little Pecan Canal</t>
  </si>
  <si>
    <t>080802021001</t>
  </si>
  <si>
    <t>Headquarters Canal-Frontal Gulf of Mexico</t>
  </si>
  <si>
    <t>080802021003</t>
  </si>
  <si>
    <t>Constance Bayou-Frontal Gulf of Mexico</t>
  </si>
  <si>
    <t>080802021004</t>
  </si>
  <si>
    <t>East Constance Bayou-Frontal Gulf of Mexico</t>
  </si>
  <si>
    <t>080802021005</t>
  </si>
  <si>
    <t>Mermentau River-Marseillaise Bayou</t>
  </si>
  <si>
    <t>080802021101</t>
  </si>
  <si>
    <t>Broussard Lake</t>
  </si>
  <si>
    <t>080802021102</t>
  </si>
  <si>
    <t>Little Pecan Bayou</t>
  </si>
  <si>
    <t>080802021103</t>
  </si>
  <si>
    <t>Hog Bayou-Frontal Gulf of Mexico</t>
  </si>
  <si>
    <t>080802021104</t>
  </si>
  <si>
    <t>Upper Mud Lake-Mermentau River</t>
  </si>
  <si>
    <t>080802021105</t>
  </si>
  <si>
    <t>Mermentau River-Frontal Gulf of Mexico</t>
  </si>
  <si>
    <t>080802021106</t>
  </si>
  <si>
    <t>Mermentau River-Gulf of Mexico</t>
  </si>
  <si>
    <t>080802021200</t>
  </si>
  <si>
    <t>Upper Comrade Creek</t>
  </si>
  <si>
    <t>080802030101</t>
  </si>
  <si>
    <t>Middle Comrade Creek</t>
  </si>
  <si>
    <t>080802030102</t>
  </si>
  <si>
    <t>Devils Creek</t>
  </si>
  <si>
    <t>080802030103</t>
  </si>
  <si>
    <t>Lower Comrade Creek</t>
  </si>
  <si>
    <t>080802030104</t>
  </si>
  <si>
    <t>Sieper Creek</t>
  </si>
  <si>
    <t>080802030105</t>
  </si>
  <si>
    <t>Majors Branch-Cypress Bayou</t>
  </si>
  <si>
    <t>080802030106</t>
  </si>
  <si>
    <t>Prairie Branch-Calcasieu River</t>
  </si>
  <si>
    <t>080802030201</t>
  </si>
  <si>
    <t>Burton Creek-Calcasieu River</t>
  </si>
  <si>
    <t>080802030202</t>
  </si>
  <si>
    <t>Schoolhouse Creek-Calcasieu River</t>
  </si>
  <si>
    <t>080802030203</t>
  </si>
  <si>
    <t>Floctaw Creek</t>
  </si>
  <si>
    <t>080802030204</t>
  </si>
  <si>
    <t>Mims Creek-Calcasieu River</t>
  </si>
  <si>
    <t>080802030205</t>
  </si>
  <si>
    <t>North Fork-Mill Creek</t>
  </si>
  <si>
    <t>080802030206</t>
  </si>
  <si>
    <t>080802030207</t>
  </si>
  <si>
    <t>Merchant Branch-Calcasieu River</t>
  </si>
  <si>
    <t>080802030208</t>
  </si>
  <si>
    <t>Blounts Creek-Calcasieu River</t>
  </si>
  <si>
    <t>080802030301</t>
  </si>
  <si>
    <t>Masters Creek-Calcasieu River</t>
  </si>
  <si>
    <t>080802030302</t>
  </si>
  <si>
    <t>Cherrywinche Creek</t>
  </si>
  <si>
    <t>080802030303</t>
  </si>
  <si>
    <t>Osburn Willis Cemetery-Calcasieu River</t>
  </si>
  <si>
    <t>080802030304</t>
  </si>
  <si>
    <t>Curtis Creek-Calcasieu River</t>
  </si>
  <si>
    <t>080802030401</t>
  </si>
  <si>
    <t>Little Mill Creek</t>
  </si>
  <si>
    <t>080802030402</t>
  </si>
  <si>
    <t>Mill Creek</t>
  </si>
  <si>
    <t>080802030403</t>
  </si>
  <si>
    <t>Chinquapin Creek-Calcasieu River</t>
  </si>
  <si>
    <t>080802030404</t>
  </si>
  <si>
    <t>Stines Creek-Calcasieu River</t>
  </si>
  <si>
    <t>080802030405</t>
  </si>
  <si>
    <t>Reeves Creek-Calcasieu River</t>
  </si>
  <si>
    <t>080802030406</t>
  </si>
  <si>
    <t>Barnes Creek Headwaters</t>
  </si>
  <si>
    <t>080802030501</t>
  </si>
  <si>
    <t>Upper Barnes Creek</t>
  </si>
  <si>
    <t>080802030502</t>
  </si>
  <si>
    <t>Middle Barnes Creek</t>
  </si>
  <si>
    <t>080802030503</t>
  </si>
  <si>
    <t>080802030504</t>
  </si>
  <si>
    <t>Lower Barnes Creek</t>
  </si>
  <si>
    <t>080802030505</t>
  </si>
  <si>
    <t>Upper Bayou Serpent</t>
  </si>
  <si>
    <t>080802030601</t>
  </si>
  <si>
    <t>Middle Bayou Serpent</t>
  </si>
  <si>
    <t>080802030602</t>
  </si>
  <si>
    <t>Little Bayou</t>
  </si>
  <si>
    <t>080802030603</t>
  </si>
  <si>
    <t>Bayou Arceneaux</t>
  </si>
  <si>
    <t>080802030604</t>
  </si>
  <si>
    <t>Lower Bayou Serpent</t>
  </si>
  <si>
    <t>080802030605</t>
  </si>
  <si>
    <t>Bunchs Creek</t>
  </si>
  <si>
    <t>080802030701</t>
  </si>
  <si>
    <t>Kinder Ditch-Calcasieu River</t>
  </si>
  <si>
    <t>080802030702</t>
  </si>
  <si>
    <t>Marsh Bayou</t>
  </si>
  <si>
    <t>080802030703</t>
  </si>
  <si>
    <t>Blackman Bayou-Calcasieu River</t>
  </si>
  <si>
    <t>080802030704</t>
  </si>
  <si>
    <t>Kayouche Coulee</t>
  </si>
  <si>
    <t>080802030705</t>
  </si>
  <si>
    <t>English Bayou</t>
  </si>
  <si>
    <t>080802030706</t>
  </si>
  <si>
    <t>Goldsmith Canal-Calcasieu River</t>
  </si>
  <si>
    <t>080802030707</t>
  </si>
  <si>
    <t>East Fork Sixmile Creek</t>
  </si>
  <si>
    <t>080802040101</t>
  </si>
  <si>
    <t>West Fork Sixmile Creek</t>
  </si>
  <si>
    <t>080802040102</t>
  </si>
  <si>
    <t>Little Sixmile Creek</t>
  </si>
  <si>
    <t>080802040103</t>
  </si>
  <si>
    <t>Big Brushy Creek</t>
  </si>
  <si>
    <t>080802040104</t>
  </si>
  <si>
    <t>Soapstone Creek-Sixmile Creek</t>
  </si>
  <si>
    <t>080802040105</t>
  </si>
  <si>
    <t>Perkins Branch-Sixmile Creek</t>
  </si>
  <si>
    <t>080802040106</t>
  </si>
  <si>
    <t>Upper Tenmile Creek</t>
  </si>
  <si>
    <t>080802040201</t>
  </si>
  <si>
    <t>Middle Tenmile Creek</t>
  </si>
  <si>
    <t>080802040202</t>
  </si>
  <si>
    <t>Lower Tenmile Creek</t>
  </si>
  <si>
    <t>080802040203</t>
  </si>
  <si>
    <t>Hogpen Branch-Bundick Creek</t>
  </si>
  <si>
    <t>080802040301</t>
  </si>
  <si>
    <t>080802040302</t>
  </si>
  <si>
    <t>Black Creek</t>
  </si>
  <si>
    <t>080802040303</t>
  </si>
  <si>
    <t>Flat Creek</t>
  </si>
  <si>
    <t>080802040304</t>
  </si>
  <si>
    <t>Palmetto Creek</t>
  </si>
  <si>
    <t>080802040305</t>
  </si>
  <si>
    <t>Turkey Hollow Creek-Bundick Creek</t>
  </si>
  <si>
    <t>080802040306</t>
  </si>
  <si>
    <t>Deer Creek</t>
  </si>
  <si>
    <t>080802040307</t>
  </si>
  <si>
    <t>Bundick Lake-Bundick Creek</t>
  </si>
  <si>
    <t>080802040308</t>
  </si>
  <si>
    <t>West Caney Branch-Bundick Creek</t>
  </si>
  <si>
    <t>080802040309</t>
  </si>
  <si>
    <t>Dry Creek</t>
  </si>
  <si>
    <t>080802040310</t>
  </si>
  <si>
    <t>Cowpen Creek-Bundick Creek</t>
  </si>
  <si>
    <t>080802040311</t>
  </si>
  <si>
    <t>Birds Creek</t>
  </si>
  <si>
    <t>080802040401</t>
  </si>
  <si>
    <t>Whisky Chitto Creek Headwaters</t>
  </si>
  <si>
    <t>080802040402</t>
  </si>
  <si>
    <t>Drakes Creek</t>
  </si>
  <si>
    <t>080802040403</t>
  </si>
  <si>
    <t>080802040404</t>
  </si>
  <si>
    <t>Upper Whisky Chitto Creek</t>
  </si>
  <si>
    <t>080802040405</t>
  </si>
  <si>
    <t>Middle Whisky Chitto Creek</t>
  </si>
  <si>
    <t>080802040406</t>
  </si>
  <si>
    <t>Lower Whisky Chitto Creek</t>
  </si>
  <si>
    <t>080802040407</t>
  </si>
  <si>
    <t>Cowpen Creek</t>
  </si>
  <si>
    <t>080802050101</t>
  </si>
  <si>
    <t>Upper Beckwith Creek</t>
  </si>
  <si>
    <t>080802050102</t>
  </si>
  <si>
    <t>Hams Creek</t>
  </si>
  <si>
    <t>080802050103</t>
  </si>
  <si>
    <t>Middle Beckwith Creek</t>
  </si>
  <si>
    <t>080802050104</t>
  </si>
  <si>
    <t>Lower Beckwith Creek</t>
  </si>
  <si>
    <t>080802050105</t>
  </si>
  <si>
    <t>Upper Hickory Branch</t>
  </si>
  <si>
    <t>080802050201</t>
  </si>
  <si>
    <t>Cole Creek-Cow Creek</t>
  </si>
  <si>
    <t>080802050202</t>
  </si>
  <si>
    <t>080802050203</t>
  </si>
  <si>
    <t>Middle Hickory Branch</t>
  </si>
  <si>
    <t>080802050204</t>
  </si>
  <si>
    <t>Lower Hickory Branch</t>
  </si>
  <si>
    <t>080802050205</t>
  </si>
  <si>
    <t>Bear Head Creek Headwaters</t>
  </si>
  <si>
    <t>080802050301</t>
  </si>
  <si>
    <t>Upper Bear Head Creek</t>
  </si>
  <si>
    <t>080802050302</t>
  </si>
  <si>
    <t>Middle Bear Head Creek</t>
  </si>
  <si>
    <t>080802050303</t>
  </si>
  <si>
    <t>Green Island Marsh Creek</t>
  </si>
  <si>
    <t>080802050304</t>
  </si>
  <si>
    <t>Lower Bear Head Creek</t>
  </si>
  <si>
    <t>080802050305</t>
  </si>
  <si>
    <t>Bear Head Creek-Houston River</t>
  </si>
  <si>
    <t>080802050401</t>
  </si>
  <si>
    <t>Persimmon Gully</t>
  </si>
  <si>
    <t>080802050402</t>
  </si>
  <si>
    <t>Cowards Gully</t>
  </si>
  <si>
    <t>080802050403</t>
  </si>
  <si>
    <t>Buxton Creek</t>
  </si>
  <si>
    <t>080802050404</t>
  </si>
  <si>
    <t>Richards Lake-Houston River</t>
  </si>
  <si>
    <t>080802050405</t>
  </si>
  <si>
    <t>Little River</t>
  </si>
  <si>
    <t>080802050501</t>
  </si>
  <si>
    <t>Little Indian Bayou</t>
  </si>
  <si>
    <t>080802050502</t>
  </si>
  <si>
    <t>Indian Bayou</t>
  </si>
  <si>
    <t>080802050503</t>
  </si>
  <si>
    <t>Moss Gully-West Fork Calcasieu River</t>
  </si>
  <si>
    <t>080802050504</t>
  </si>
  <si>
    <t>Houston River Canal</t>
  </si>
  <si>
    <t>080802060101</t>
  </si>
  <si>
    <t>Sabine Canal-Spring Gully</t>
  </si>
  <si>
    <t>080802060102</t>
  </si>
  <si>
    <t>Hampton Coulee-Vinton Drainage Canal</t>
  </si>
  <si>
    <t>080802060103</t>
  </si>
  <si>
    <t>Wing Gully-Bayou Choupique</t>
  </si>
  <si>
    <t>080802060104</t>
  </si>
  <si>
    <t>Sabine Canal</t>
  </si>
  <si>
    <t>080802060105</t>
  </si>
  <si>
    <t>Bayou Choupique</t>
  </si>
  <si>
    <t>080802060106</t>
  </si>
  <si>
    <t>Coulee Hippolyte</t>
  </si>
  <si>
    <t>080802060201</t>
  </si>
  <si>
    <t>080802060202</t>
  </si>
  <si>
    <t>Government Ditch-South Fork Black Bayou</t>
  </si>
  <si>
    <t>080802060203</t>
  </si>
  <si>
    <t>Maple Fork-Bayou D'Inde</t>
  </si>
  <si>
    <t>080802060301</t>
  </si>
  <si>
    <t>Bayou Verdine-Calcasieu River</t>
  </si>
  <si>
    <t>080802060302</t>
  </si>
  <si>
    <t>Calcasieu River-Prien Lake</t>
  </si>
  <si>
    <t>080802060303</t>
  </si>
  <si>
    <t>Starks Central Canal</t>
  </si>
  <si>
    <t>080802060401</t>
  </si>
  <si>
    <t>Starks North Canal-Beach Canal</t>
  </si>
  <si>
    <t>080802060402</t>
  </si>
  <si>
    <t>Starks North Canal-Central Canal</t>
  </si>
  <si>
    <t>080802060403</t>
  </si>
  <si>
    <t>Bancroft Canal</t>
  </si>
  <si>
    <t>080802060404</t>
  </si>
  <si>
    <t>Intracoastal Waterway</t>
  </si>
  <si>
    <t>080802060405</t>
  </si>
  <si>
    <t>Black Lake Bayou-Alkali Ditch</t>
  </si>
  <si>
    <t>080802060406</t>
  </si>
  <si>
    <t>Mesquite Ridge-Frontal Gulf of Mexico</t>
  </si>
  <si>
    <t>080802060501</t>
  </si>
  <si>
    <t>Sweet Lake-Frontal Intercoastal Waterway</t>
  </si>
  <si>
    <t>080802060502</t>
  </si>
  <si>
    <t>Intracoastal Waterway-Frontal Calcasieu Lake</t>
  </si>
  <si>
    <t>080802060503</t>
  </si>
  <si>
    <t>Sweet Lake Canal-Frontal Calcasieu Lake</t>
  </si>
  <si>
    <t>080802060504</t>
  </si>
  <si>
    <t>Johnsons Bayou-Frontal Gulf of Mexico</t>
  </si>
  <si>
    <t>080802060601</t>
  </si>
  <si>
    <t>Magnolia Vacuum Canal-Old East Bayou</t>
  </si>
  <si>
    <t>080802060602</t>
  </si>
  <si>
    <t>Old North Bayou</t>
  </si>
  <si>
    <t>080802060603</t>
  </si>
  <si>
    <t>Second Bayou-Frontal Gulf of Mexico</t>
  </si>
  <si>
    <t>080802060604</t>
  </si>
  <si>
    <t>Mud Lake-Frontal Gulf of Mexico</t>
  </si>
  <si>
    <t>080802060605</t>
  </si>
  <si>
    <t>Calcasieu Lake-Calcasieu Pass</t>
  </si>
  <si>
    <t>080802060700</t>
  </si>
  <si>
    <t>Calcasieu Pass-Gulf of Mexico</t>
  </si>
  <si>
    <t>080802060800</t>
  </si>
  <si>
    <t>Mississippi River-Bonnet Carre Spillway</t>
  </si>
  <si>
    <t>080901000101</t>
  </si>
  <si>
    <t>Mississippi River-Grand Pass</t>
  </si>
  <si>
    <t>080901000102</t>
  </si>
  <si>
    <t>Benneys Bay-Frontal Gulf of Mexico</t>
  </si>
  <si>
    <t>080901000201</t>
  </si>
  <si>
    <t>Main Pass-Frontal Gulf of Mexico</t>
  </si>
  <si>
    <t>080901000202</t>
  </si>
  <si>
    <t>Passe Tante Phine-Frontal Gulf of Mexico</t>
  </si>
  <si>
    <t>080901000203</t>
  </si>
  <si>
    <t>Grand Pass-Frontal Gulf of Mexico</t>
  </si>
  <si>
    <t>080901000204</t>
  </si>
  <si>
    <t>Williams Pass-Frontal West Bay</t>
  </si>
  <si>
    <t>080901000205</t>
  </si>
  <si>
    <t>Raphael Pass-Frontal Gulf of Mexico</t>
  </si>
  <si>
    <t>080901000206</t>
  </si>
  <si>
    <t>Pass a Loutre-Frontal Gulf of Mexico</t>
  </si>
  <si>
    <t>080901000207</t>
  </si>
  <si>
    <t>Johnson Pass-Frontal Garden Island Bay</t>
  </si>
  <si>
    <t>080901000208</t>
  </si>
  <si>
    <t>Dennis Pass-Frontal Garden Island Bay</t>
  </si>
  <si>
    <t>080901000209</t>
  </si>
  <si>
    <t>Southwest Pass-Frontal West Bay</t>
  </si>
  <si>
    <t>080901000210</t>
  </si>
  <si>
    <t>Southwest Pass-Gulf of Mexico</t>
  </si>
  <si>
    <t>080901000300</t>
  </si>
  <si>
    <t>Upper Bogue Falaya River</t>
  </si>
  <si>
    <t>080902010101</t>
  </si>
  <si>
    <t>Simalusa Creek</t>
  </si>
  <si>
    <t>080902010102</t>
  </si>
  <si>
    <t>Little Bogue Falaya River</t>
  </si>
  <si>
    <t>080902010103</t>
  </si>
  <si>
    <t>English Branch</t>
  </si>
  <si>
    <t>080902010104</t>
  </si>
  <si>
    <t>Abita River</t>
  </si>
  <si>
    <t>080902010105</t>
  </si>
  <si>
    <t>Lower Bogue Falaya River</t>
  </si>
  <si>
    <t>080902010106</t>
  </si>
  <si>
    <t>Gorman Creek-Tchefuncta River</t>
  </si>
  <si>
    <t>080902010201</t>
  </si>
  <si>
    <t>Bull Branch-Tchefuncta River</t>
  </si>
  <si>
    <t>080902010202</t>
  </si>
  <si>
    <t>Savannah Branch-Tchefuncta River</t>
  </si>
  <si>
    <t>080902010203</t>
  </si>
  <si>
    <t>Soap and Tallow Branch-Tchefuncta River</t>
  </si>
  <si>
    <t>080902010204</t>
  </si>
  <si>
    <t>Black River</t>
  </si>
  <si>
    <t>080902010205</t>
  </si>
  <si>
    <t>Ponchitalawa Creek-Tchefuncta River</t>
  </si>
  <si>
    <t>080902010206</t>
  </si>
  <si>
    <t>Lacombe Bayou</t>
  </si>
  <si>
    <t>080902010301</t>
  </si>
  <si>
    <t>Bayou Chinchuba</t>
  </si>
  <si>
    <t>080902010302</t>
  </si>
  <si>
    <t>Bayou Castine-Cane Bayou</t>
  </si>
  <si>
    <t>080902010303</t>
  </si>
  <si>
    <t>Big Branch Bayou-Lacombe Bayou</t>
  </si>
  <si>
    <t>080902010304</t>
  </si>
  <si>
    <t>Liberty Bayou-Bayou Bonfouca</t>
  </si>
  <si>
    <t>080902010305</t>
  </si>
  <si>
    <t>Bayou Vincent-Bayou Bonfouca</t>
  </si>
  <si>
    <t>080902010306</t>
  </si>
  <si>
    <t>Salt Bayou</t>
  </si>
  <si>
    <t>080902010307</t>
  </si>
  <si>
    <t>080902020100</t>
  </si>
  <si>
    <t>Bayou La Branche-Frontal Lake Pontchartrain</t>
  </si>
  <si>
    <t>080902030101</t>
  </si>
  <si>
    <t>Duncan Canal-Canal No 2</t>
  </si>
  <si>
    <t>080902030102</t>
  </si>
  <si>
    <t>Metairie Canal-Canal No 2</t>
  </si>
  <si>
    <t>080902030103</t>
  </si>
  <si>
    <t>Morrison Canal</t>
  </si>
  <si>
    <t>080902030201</t>
  </si>
  <si>
    <t>Bayou Sauvage-Frontal Chef Menteur Pass</t>
  </si>
  <si>
    <t>080902030202</t>
  </si>
  <si>
    <t>Bayou Bienvenue</t>
  </si>
  <si>
    <t>080902030301</t>
  </si>
  <si>
    <t>Mississippi River Gulf Outlet Canal-Frontal Lake Borgne</t>
  </si>
  <si>
    <t>080902030302</t>
  </si>
  <si>
    <t>Lake St Catherine-Frontal Lake Borgne</t>
  </si>
  <si>
    <t>080902030303</t>
  </si>
  <si>
    <t>Lake Borgne</t>
  </si>
  <si>
    <t>080902030400</t>
  </si>
  <si>
    <t>Forty Arpent Canal-Bayou Terre Aux Boeufs</t>
  </si>
  <si>
    <t>080902030501</t>
  </si>
  <si>
    <t>Fourty Arpent Canal-Creedmore Canal</t>
  </si>
  <si>
    <t>080902030502</t>
  </si>
  <si>
    <t>Fourty Arpent Canal-Joe Brown Canal</t>
  </si>
  <si>
    <t>080902030503</t>
  </si>
  <si>
    <t>Fourty Arpent Canal-River Aux Chenes</t>
  </si>
  <si>
    <t>080902030504</t>
  </si>
  <si>
    <t>Lake Lery-Bayou Terre Aux Boeufs</t>
  </si>
  <si>
    <t>080902030505</t>
  </si>
  <si>
    <t>Manuel Canal-Spanish Lake</t>
  </si>
  <si>
    <t>080902030506</t>
  </si>
  <si>
    <t>Reggio Canal-Bayou La Chape</t>
  </si>
  <si>
    <t>080902030507</t>
  </si>
  <si>
    <t>Grand Lake-Bayou Long</t>
  </si>
  <si>
    <t>080902030508</t>
  </si>
  <si>
    <t>Bayou Marron-Frontal False Mouth Bay</t>
  </si>
  <si>
    <t>080902030601</t>
  </si>
  <si>
    <t>Bayou Biloxi-Flat Bayou</t>
  </si>
  <si>
    <t>080902030602</t>
  </si>
  <si>
    <t>Bay Boudreau</t>
  </si>
  <si>
    <t>080902030603</t>
  </si>
  <si>
    <t>Lake Eugenie-Bayou Muscle</t>
  </si>
  <si>
    <t>080902030604</t>
  </si>
  <si>
    <t>Northwest Jack Williams Bay</t>
  </si>
  <si>
    <t>080902030605</t>
  </si>
  <si>
    <t>Indian Mound Bay-Shell Island Lake</t>
  </si>
  <si>
    <t>080902030606</t>
  </si>
  <si>
    <t>Bayou La Loutre</t>
  </si>
  <si>
    <t>080902030607</t>
  </si>
  <si>
    <t>Bayou Pointe-en-Pointe-Mississipi River Gulf Outlet Canal</t>
  </si>
  <si>
    <t>080902030608</t>
  </si>
  <si>
    <t>Bayou Pisano</t>
  </si>
  <si>
    <t>080902030701</t>
  </si>
  <si>
    <t>Bayou Terre Aux Boeufs</t>
  </si>
  <si>
    <t>080902030702</t>
  </si>
  <si>
    <t>River Aux Chenes-Frontal Breton Sound</t>
  </si>
  <si>
    <t>080902030703</t>
  </si>
  <si>
    <t>Wreck Bay-Frontal Breton Sound</t>
  </si>
  <si>
    <t>080902030704</t>
  </si>
  <si>
    <t>Auguste Bay-Frontal Breton Sound</t>
  </si>
  <si>
    <t>080902030705</t>
  </si>
  <si>
    <t>Bayou Plaquemines-Frontal Breton Sound</t>
  </si>
  <si>
    <t>080902030706</t>
  </si>
  <si>
    <t>Chandeleur Sound</t>
  </si>
  <si>
    <t>080902030800</t>
  </si>
  <si>
    <t>Chandeleur Sound-Gulf of Mexico</t>
  </si>
  <si>
    <t>080902030900</t>
  </si>
  <si>
    <t>Bayou Napoleon-Bayou Verret</t>
  </si>
  <si>
    <t>080903010101</t>
  </si>
  <si>
    <t>Baker Canal North</t>
  </si>
  <si>
    <t>080903010102</t>
  </si>
  <si>
    <t>St James Canal</t>
  </si>
  <si>
    <t>080903010103</t>
  </si>
  <si>
    <t>Bayou Verret-Bayou Citamon</t>
  </si>
  <si>
    <t>080903010104</t>
  </si>
  <si>
    <t>Bayou Petit Chackbay</t>
  </si>
  <si>
    <t>080903010105</t>
  </si>
  <si>
    <t>Bayou Citamon</t>
  </si>
  <si>
    <t>080903010106</t>
  </si>
  <si>
    <t>Bayou Chevreuil-Frontal Lac des Allemands</t>
  </si>
  <si>
    <t>080903010201</t>
  </si>
  <si>
    <t>Grand Bayou</t>
  </si>
  <si>
    <t>080903010202</t>
  </si>
  <si>
    <t>Halpin Canal</t>
  </si>
  <si>
    <t>080903010203</t>
  </si>
  <si>
    <t>Bayou Becnel-Frontal Lac des Allemands</t>
  </si>
  <si>
    <t>080903010204</t>
  </si>
  <si>
    <t>Bayou Boeuf-Frontal Lac des Allemands</t>
  </si>
  <si>
    <t>080903010205</t>
  </si>
  <si>
    <t>Bayou Fortier</t>
  </si>
  <si>
    <t>080903010206</t>
  </si>
  <si>
    <t>Pipeline Canal-Frontal Lac des Allemands</t>
  </si>
  <si>
    <t>080903010207</t>
  </si>
  <si>
    <t>Providence Canal-Frontal Lac des Allemands</t>
  </si>
  <si>
    <t>080903010208</t>
  </si>
  <si>
    <t>Victor Canal-Humble Canal</t>
  </si>
  <si>
    <t>080903010209</t>
  </si>
  <si>
    <t>Lac Des Allemands</t>
  </si>
  <si>
    <t>080903010210</t>
  </si>
  <si>
    <t>Petit Lac Des Allemands-Bayou Des Allemands</t>
  </si>
  <si>
    <t>080903010301</t>
  </si>
  <si>
    <t>Des Allemands-Crawford Canal</t>
  </si>
  <si>
    <t>080903010302</t>
  </si>
  <si>
    <t>Boutte-Grand Bayou</t>
  </si>
  <si>
    <t>080903010303</t>
  </si>
  <si>
    <t>Town of Mathews-Bayou Lafourche</t>
  </si>
  <si>
    <t>080903010304</t>
  </si>
  <si>
    <t>Lake Cataouatche-Frontal Lake Salvador</t>
  </si>
  <si>
    <t>080903010305</t>
  </si>
  <si>
    <t>Simoneaux Ponds-Frontal Lake Salvador</t>
  </si>
  <si>
    <t>080903010306</t>
  </si>
  <si>
    <t>Westwego-Main Canal</t>
  </si>
  <si>
    <t>080903010307</t>
  </si>
  <si>
    <t>Forty Arpent Canal</t>
  </si>
  <si>
    <t>080903010308</t>
  </si>
  <si>
    <t>Gretna-Intracoastal Waterway</t>
  </si>
  <si>
    <t>080903010309</t>
  </si>
  <si>
    <t>Bayou Bardeaux-Frontal Lake Salvador</t>
  </si>
  <si>
    <t>080903010310</t>
  </si>
  <si>
    <t>Bayou Vacherie-Frontal Lake Salvador</t>
  </si>
  <si>
    <t>080903010311</t>
  </si>
  <si>
    <t>Lake Salvador</t>
  </si>
  <si>
    <t>080903010312</t>
  </si>
  <si>
    <t>Bayou Perot</t>
  </si>
  <si>
    <t>080903010401</t>
  </si>
  <si>
    <t>Delta Farms</t>
  </si>
  <si>
    <t>080903010402</t>
  </si>
  <si>
    <t>Bayou Des Amoreux-Frontal Little Lake</t>
  </si>
  <si>
    <t>080903010403</t>
  </si>
  <si>
    <t>Planters Canal</t>
  </si>
  <si>
    <t>080903010404</t>
  </si>
  <si>
    <t>The Pen</t>
  </si>
  <si>
    <t>080903010405</t>
  </si>
  <si>
    <t>Breton Canal</t>
  </si>
  <si>
    <t>080903010406</t>
  </si>
  <si>
    <t>Brusie Lake-Frontal Little Lake</t>
  </si>
  <si>
    <t>080903010407</t>
  </si>
  <si>
    <t>Bayou Dupont</t>
  </si>
  <si>
    <t>080903010408</t>
  </si>
  <si>
    <t>Dupre Cut-Frontal Little Lake</t>
  </si>
  <si>
    <t>080903010409</t>
  </si>
  <si>
    <t>Little Lake</t>
  </si>
  <si>
    <t>080903010410</t>
  </si>
  <si>
    <t>Round Lake-Frontal Mud Lake</t>
  </si>
  <si>
    <t>080903010411</t>
  </si>
  <si>
    <t>Hackberry Bay</t>
  </si>
  <si>
    <t>080903010501</t>
  </si>
  <si>
    <t>Hatchet Lake-Frontal West Champagne Bay</t>
  </si>
  <si>
    <t>080903010502</t>
  </si>
  <si>
    <t>Bay Vasier-Frontal Caminada Bay</t>
  </si>
  <si>
    <t>080903010503</t>
  </si>
  <si>
    <t>Bay Jaque-Frontal Bay Desespere</t>
  </si>
  <si>
    <t>080903010504</t>
  </si>
  <si>
    <t>Bayou Lafourche-Frontal Gulf of Mexico</t>
  </si>
  <si>
    <t>080903010505</t>
  </si>
  <si>
    <t>Bayou Palourde-Frontal Gulf of Mexico</t>
  </si>
  <si>
    <t>080903010506</t>
  </si>
  <si>
    <t>Caminada Bay-Frontal Gulf of Mexico</t>
  </si>
  <si>
    <t>080903010507</t>
  </si>
  <si>
    <t>Barataria Bay Waterway-Grand Terre Islands</t>
  </si>
  <si>
    <t>080903010508</t>
  </si>
  <si>
    <t>Barataria Bay-Cat Bay</t>
  </si>
  <si>
    <t>080903010509</t>
  </si>
  <si>
    <t>Port Sulphur</t>
  </si>
  <si>
    <t>080903010510</t>
  </si>
  <si>
    <t>Bayou Grande Cheniere-Frontal Barataria Bay</t>
  </si>
  <si>
    <t>080903010511</t>
  </si>
  <si>
    <t>Bay Sansbois-Frontal Barataria Bay</t>
  </si>
  <si>
    <t>080903010512</t>
  </si>
  <si>
    <t>Grand Bayou-Frontal Lake Washington</t>
  </si>
  <si>
    <t>080903010601</t>
  </si>
  <si>
    <t>Bay Long-Frontal Gulf of Mexico</t>
  </si>
  <si>
    <t>080903010602</t>
  </si>
  <si>
    <t>Bastian Bay-Frontal Gulf of Mexico</t>
  </si>
  <si>
    <t>080903010603</t>
  </si>
  <si>
    <t>Buras Drainage Canal</t>
  </si>
  <si>
    <t>080903010604</t>
  </si>
  <si>
    <t>Yellow Cotton Bay-Frontal Chicharas bay</t>
  </si>
  <si>
    <t>080903010605</t>
  </si>
  <si>
    <t>Bay Tambour-Frontal Bay Jacques</t>
  </si>
  <si>
    <t>080903010606</t>
  </si>
  <si>
    <t>Cyprien Bay-Frontal Gulf of Mexico</t>
  </si>
  <si>
    <t>080903010607</t>
  </si>
  <si>
    <t>Barataria Pass-Gulf of Mexico</t>
  </si>
  <si>
    <t>080903010700</t>
  </si>
  <si>
    <t>Lake Palourde</t>
  </si>
  <si>
    <t>080903020101</t>
  </si>
  <si>
    <t>Bayou Black-Intracoastal Waterway</t>
  </si>
  <si>
    <t>080903020102</t>
  </si>
  <si>
    <t>Bayou Long-Grassy Lake</t>
  </si>
  <si>
    <t>080903020103</t>
  </si>
  <si>
    <t>Bayou Sherman-Bayou Morgan City</t>
  </si>
  <si>
    <t>080903020104</t>
  </si>
  <si>
    <t>Tiger Bayou-Bayou Black</t>
  </si>
  <si>
    <t>080903020105</t>
  </si>
  <si>
    <t>Phillips Canal-Terrebonne Lafourche Drainage Canal</t>
  </si>
  <si>
    <t>080903020106</t>
  </si>
  <si>
    <t>Terrebonne Lafourche Drainage Canal</t>
  </si>
  <si>
    <t>080903020107</t>
  </si>
  <si>
    <t>Hanson Canal-Intracoastal Waterway</t>
  </si>
  <si>
    <t>080903020108</t>
  </si>
  <si>
    <t>Avoca Island</t>
  </si>
  <si>
    <t>080903020201</t>
  </si>
  <si>
    <t>Chene Bayou-Bayou Penchant</t>
  </si>
  <si>
    <t>080903020202</t>
  </si>
  <si>
    <t>Avoca Island Cutoff-Little Horn Bayou</t>
  </si>
  <si>
    <t>080903020203</t>
  </si>
  <si>
    <t>Carencro Bayou</t>
  </si>
  <si>
    <t>080903020204</t>
  </si>
  <si>
    <t>Bayou Copasaw-Bayou Penchant</t>
  </si>
  <si>
    <t>080903020205</t>
  </si>
  <si>
    <t>Lake Theriot</t>
  </si>
  <si>
    <t>080903020206</t>
  </si>
  <si>
    <t>Lake De Cade-Bayou De Cade</t>
  </si>
  <si>
    <t>080903020207</t>
  </si>
  <si>
    <t>Marmande Canal</t>
  </si>
  <si>
    <t>080903020208</t>
  </si>
  <si>
    <t>Falgout Canal Bayou-Bayou Du Large</t>
  </si>
  <si>
    <t>080903020209</t>
  </si>
  <si>
    <t>Bayou Sigur-Rocky Canal</t>
  </si>
  <si>
    <t>080903020301</t>
  </si>
  <si>
    <t>Bayou Corne-Grand Bayou</t>
  </si>
  <si>
    <t>080903020302</t>
  </si>
  <si>
    <t>Bayou Pierre Part</t>
  </si>
  <si>
    <t>080903020303</t>
  </si>
  <si>
    <t>Bayou St Vincent-Little Grand Bayou</t>
  </si>
  <si>
    <t>080903020304</t>
  </si>
  <si>
    <t>Canal Cancienne</t>
  </si>
  <si>
    <t>080903020305</t>
  </si>
  <si>
    <t>Lake Verret</t>
  </si>
  <si>
    <t>080903020306</t>
  </si>
  <si>
    <t>Bay Natchez-Bayou Grosbec</t>
  </si>
  <si>
    <t>080903020307</t>
  </si>
  <si>
    <t>Blue Hammock Bayou-Frontal Fourleague Bay</t>
  </si>
  <si>
    <t>080903020401</t>
  </si>
  <si>
    <t>Lake Mechant-Frontal Gulf of Mexico</t>
  </si>
  <si>
    <t>080903020402</t>
  </si>
  <si>
    <t>Creole Bayou-Frontal Fourleague Bay</t>
  </si>
  <si>
    <t>080903020403</t>
  </si>
  <si>
    <t>Fourleague Bay</t>
  </si>
  <si>
    <t>080903020404</t>
  </si>
  <si>
    <t>Mosquito Bay-Bay Castagnier</t>
  </si>
  <si>
    <t>080903020405</t>
  </si>
  <si>
    <t>080903020406</t>
  </si>
  <si>
    <t>Bayou Terrebonne</t>
  </si>
  <si>
    <t>080903020501</t>
  </si>
  <si>
    <t>Bayou Cutoff</t>
  </si>
  <si>
    <t>080903020502</t>
  </si>
  <si>
    <t>Lake Fields</t>
  </si>
  <si>
    <t>080903020503</t>
  </si>
  <si>
    <t>Bayou L'Eau Bleu</t>
  </si>
  <si>
    <t>080903020504</t>
  </si>
  <si>
    <t>Bayou La Carpe-Houma Navigation Canal</t>
  </si>
  <si>
    <t>080903020601</t>
  </si>
  <si>
    <t>Bayou Chauvin-Frontal Lake Boudreaux</t>
  </si>
  <si>
    <t>080903020602</t>
  </si>
  <si>
    <t>Lake Boudreaux-Lake Quitman</t>
  </si>
  <si>
    <t>080903020603</t>
  </si>
  <si>
    <t>Bayou Sale-Sweetwater Pond</t>
  </si>
  <si>
    <t>080903020604</t>
  </si>
  <si>
    <t>Houma Navigation Canal-Bayou Grand Caillou</t>
  </si>
  <si>
    <t>080903020605</t>
  </si>
  <si>
    <t>Houma Navigation Canal</t>
  </si>
  <si>
    <t>080903020606</t>
  </si>
  <si>
    <t>Bayou Sale-Frontal Pelican Lake</t>
  </si>
  <si>
    <t>080903020607</t>
  </si>
  <si>
    <t>Bayou Grand Caillou-Frontal Caillou Bay</t>
  </si>
  <si>
    <t>080903020608</t>
  </si>
  <si>
    <t>Pelican Lake-Frontal Caillou Bay</t>
  </si>
  <si>
    <t>080903020609</t>
  </si>
  <si>
    <t>Lake Felicity</t>
  </si>
  <si>
    <t>080903020701</t>
  </si>
  <si>
    <t>Lake Barre</t>
  </si>
  <si>
    <t>080903020702</t>
  </si>
  <si>
    <t>Terrebonne Bay</t>
  </si>
  <si>
    <t>080903020703</t>
  </si>
  <si>
    <t>Lake Pelto</t>
  </si>
  <si>
    <t>080903020704</t>
  </si>
  <si>
    <t>Lake Raccourci</t>
  </si>
  <si>
    <t>080903020705</t>
  </si>
  <si>
    <t>Timbalier Bay</t>
  </si>
  <si>
    <t>080903020706</t>
  </si>
  <si>
    <t>Bayou Petit Caillou-Bayou Terrebonne</t>
  </si>
  <si>
    <t>080903020801</t>
  </si>
  <si>
    <t>St Louis Canal-Bayou Pointe Au Chien</t>
  </si>
  <si>
    <t>080903020802</t>
  </si>
  <si>
    <t>Wonder Lake-Montegut</t>
  </si>
  <si>
    <t>080903020803</t>
  </si>
  <si>
    <t>Bayou Blue-Larose</t>
  </si>
  <si>
    <t>080903020804</t>
  </si>
  <si>
    <t>Grand Bayou Blue-Catfish Lake</t>
  </si>
  <si>
    <t>080903020805</t>
  </si>
  <si>
    <t>Bayou Pierre et Lee</t>
  </si>
  <si>
    <t>080903020806</t>
  </si>
  <si>
    <t>Lake Tambour</t>
  </si>
  <si>
    <t>080903020807</t>
  </si>
  <si>
    <t>Bayou Jean Lacroix</t>
  </si>
  <si>
    <t>080903020808</t>
  </si>
  <si>
    <t>Grand Bayou Blue-Little Lake</t>
  </si>
  <si>
    <t>080903020809</t>
  </si>
  <si>
    <t>Havoline Canal-Frontal Terrebonne Bay</t>
  </si>
  <si>
    <t>080903020810</t>
  </si>
  <si>
    <t>Caillou Bay-Gulf of Mexico</t>
  </si>
  <si>
    <t>080903020900</t>
  </si>
  <si>
    <t>Stillhouse Bayou-Posten Bayou</t>
  </si>
  <si>
    <t>111402010503</t>
  </si>
  <si>
    <t>Stillhouse Bayou-Red River</t>
  </si>
  <si>
    <t>111402010504</t>
  </si>
  <si>
    <t>Dutch John Branch</t>
  </si>
  <si>
    <t>111402020101</t>
  </si>
  <si>
    <t>Sunny Point</t>
  </si>
  <si>
    <t>111402020102</t>
  </si>
  <si>
    <t>Coushatta Bayou</t>
  </si>
  <si>
    <t>111402020201</t>
  </si>
  <si>
    <t>Posey Branch-Bayou Nicholas</t>
  </si>
  <si>
    <t>111402020202</t>
  </si>
  <si>
    <t>Bayou Nicholas</t>
  </si>
  <si>
    <t>111402020203</t>
  </si>
  <si>
    <t>Sims Bayou</t>
  </si>
  <si>
    <t>111402020204</t>
  </si>
  <si>
    <t>Red Rock Branch-Cypress Creek</t>
  </si>
  <si>
    <t>111402030207</t>
  </si>
  <si>
    <t>111402030301</t>
  </si>
  <si>
    <t>Lick Creek-Bayou Dorcheat</t>
  </si>
  <si>
    <t>111402030302</t>
  </si>
  <si>
    <t>Upper Black Bayou</t>
  </si>
  <si>
    <t>111402030303</t>
  </si>
  <si>
    <t>Lower Black Bayou</t>
  </si>
  <si>
    <t>111402030304</t>
  </si>
  <si>
    <t>Gray Creek-Bayou Dorcheat</t>
  </si>
  <si>
    <t>111402030305</t>
  </si>
  <si>
    <t>Upper Flat Lick Bayou</t>
  </si>
  <si>
    <t>111402030306</t>
  </si>
  <si>
    <t>Lower Flat Lick Bayou</t>
  </si>
  <si>
    <t>111402030307</t>
  </si>
  <si>
    <t>Caney Creek</t>
  </si>
  <si>
    <t>111402030308</t>
  </si>
  <si>
    <t>Sausman Creek-Bayou Dorcheat</t>
  </si>
  <si>
    <t>111402030309</t>
  </si>
  <si>
    <t>Upper Clarke Bayou</t>
  </si>
  <si>
    <t>111402030401</t>
  </si>
  <si>
    <t>Foxskin Bayou</t>
  </si>
  <si>
    <t>111402030402</t>
  </si>
  <si>
    <t>Lower Clarke Bayou</t>
  </si>
  <si>
    <t>111402030403</t>
  </si>
  <si>
    <t>Cooley Branch</t>
  </si>
  <si>
    <t>111402030501</t>
  </si>
  <si>
    <t>Minden-Bayou Dorcheat</t>
  </si>
  <si>
    <t>111402030502</t>
  </si>
  <si>
    <t>Boone Creek</t>
  </si>
  <si>
    <t>111402030503</t>
  </si>
  <si>
    <t>111402030504</t>
  </si>
  <si>
    <t>Doyline-Lake Bistineau State Park</t>
  </si>
  <si>
    <t>111402030505</t>
  </si>
  <si>
    <t>Spring Branch</t>
  </si>
  <si>
    <t>111402030506</t>
  </si>
  <si>
    <t>Toulon Creek-Cooley Creek</t>
  </si>
  <si>
    <t>111402030507</t>
  </si>
  <si>
    <t>Lake Bistineau</t>
  </si>
  <si>
    <t>111402030508</t>
  </si>
  <si>
    <t>Toulon Bayou-Loggy Bayou</t>
  </si>
  <si>
    <t>111402030509</t>
  </si>
  <si>
    <t>Little Cypress Bayou</t>
  </si>
  <si>
    <t>111402040101</t>
  </si>
  <si>
    <t>Collinsburg Creek-Cypress Bayou</t>
  </si>
  <si>
    <t>111402040102</t>
  </si>
  <si>
    <t>111402040103</t>
  </si>
  <si>
    <t>Black Bayou Reservoir</t>
  </si>
  <si>
    <t>111402040104</t>
  </si>
  <si>
    <t>Cypress Bayou Reservoir</t>
  </si>
  <si>
    <t>111402040105</t>
  </si>
  <si>
    <t>Flag Lake</t>
  </si>
  <si>
    <t>111402040201</t>
  </si>
  <si>
    <t>Upper Red Chute Bayou</t>
  </si>
  <si>
    <t>111402040202</t>
  </si>
  <si>
    <t>Lower Red Chute Bayou</t>
  </si>
  <si>
    <t>111402040203</t>
  </si>
  <si>
    <t>Upper Flat River</t>
  </si>
  <si>
    <t>111402040301</t>
  </si>
  <si>
    <t>Cooper Bayou</t>
  </si>
  <si>
    <t>111402040302</t>
  </si>
  <si>
    <t>Lower Flat River</t>
  </si>
  <si>
    <t>111402040303</t>
  </si>
  <si>
    <t>Martin Creek</t>
  </si>
  <si>
    <t>111402050302</t>
  </si>
  <si>
    <t>Keoun Creek-Bodcau Creek</t>
  </si>
  <si>
    <t>111402050303</t>
  </si>
  <si>
    <t>Upper Bayou Bodcau Reservoir</t>
  </si>
  <si>
    <t>111402050304</t>
  </si>
  <si>
    <t>111402050305</t>
  </si>
  <si>
    <t>Lower Bayou Bodcau Reservoir</t>
  </si>
  <si>
    <t>111402050306</t>
  </si>
  <si>
    <t>Dry Cypress Bayou-Bayou Bodcau</t>
  </si>
  <si>
    <t>111402050307</t>
  </si>
  <si>
    <t>Upper Boggy Bayou</t>
  </si>
  <si>
    <t>111402060101</t>
  </si>
  <si>
    <t>Gilmer Bayou</t>
  </si>
  <si>
    <t>111402060102</t>
  </si>
  <si>
    <t>Buchanan Bayou</t>
  </si>
  <si>
    <t>111402060103</t>
  </si>
  <si>
    <t>Brush Bayou</t>
  </si>
  <si>
    <t>111402060104</t>
  </si>
  <si>
    <t>Lower Boggy Bayou</t>
  </si>
  <si>
    <t>111402060105</t>
  </si>
  <si>
    <t>Keatchie Bayou</t>
  </si>
  <si>
    <t>111402060106</t>
  </si>
  <si>
    <t>111402060107</t>
  </si>
  <si>
    <t>Wallace Bayou-Wallace Lake</t>
  </si>
  <si>
    <t>111402060108</t>
  </si>
  <si>
    <t>Sand Beach Bayou-Bayou Pierre</t>
  </si>
  <si>
    <t>111402060201</t>
  </si>
  <si>
    <t>Chicot Bayou-Bayou Pierre</t>
  </si>
  <si>
    <t>111402060202</t>
  </si>
  <si>
    <t>Prairie River</t>
  </si>
  <si>
    <t>111402060203</t>
  </si>
  <si>
    <t>Watson Bayou-Bayou Pierre</t>
  </si>
  <si>
    <t>111402060204</t>
  </si>
  <si>
    <t>111402060301</t>
  </si>
  <si>
    <t>Caldwell Bayou</t>
  </si>
  <si>
    <t>111402060302</t>
  </si>
  <si>
    <t>Rambin Bayou</t>
  </si>
  <si>
    <t>111402060303</t>
  </si>
  <si>
    <t>Na Bonchasse Bayou</t>
  </si>
  <si>
    <t>111402060304</t>
  </si>
  <si>
    <t>Caney Bayou</t>
  </si>
  <si>
    <t>111402060305</t>
  </si>
  <si>
    <t>Siphorien Bayou</t>
  </si>
  <si>
    <t>111402060306</t>
  </si>
  <si>
    <t>Clear Lake-Smithport Lake</t>
  </si>
  <si>
    <t>111402060307</t>
  </si>
  <si>
    <t>West Branch</t>
  </si>
  <si>
    <t>111402060401</t>
  </si>
  <si>
    <t>Belle Bayou-Rambin Bayou</t>
  </si>
  <si>
    <t>111402060402</t>
  </si>
  <si>
    <t>Chemard Lake</t>
  </si>
  <si>
    <t>111402060403</t>
  </si>
  <si>
    <t>Wallace Bayou</t>
  </si>
  <si>
    <t>111402060404</t>
  </si>
  <si>
    <t>Dolet Bayou-Jims River</t>
  </si>
  <si>
    <t>111402060405</t>
  </si>
  <si>
    <t>Bayou Terre Blanc</t>
  </si>
  <si>
    <t>111402060501</t>
  </si>
  <si>
    <t>Bayou Bonna Vista</t>
  </si>
  <si>
    <t>111402060502</t>
  </si>
  <si>
    <t>Winn Creek</t>
  </si>
  <si>
    <t>111402060503</t>
  </si>
  <si>
    <t>111402060504</t>
  </si>
  <si>
    <t>Rocks Bayou</t>
  </si>
  <si>
    <t>111402060505</t>
  </si>
  <si>
    <t>Tapalcat Bayou</t>
  </si>
  <si>
    <t>111402060506</t>
  </si>
  <si>
    <t>Little River-Johnson Chute</t>
  </si>
  <si>
    <t>111402060507</t>
  </si>
  <si>
    <t>Buffalo Bayou</t>
  </si>
  <si>
    <t>111402060601</t>
  </si>
  <si>
    <t>Bayou Pierre Lake</t>
  </si>
  <si>
    <t>111402060602</t>
  </si>
  <si>
    <t>Grand Bayou-Bayou Pierre</t>
  </si>
  <si>
    <t>111402060603</t>
  </si>
  <si>
    <t>Pig Pen Bayou-Bayou Pierre</t>
  </si>
  <si>
    <t>111402060604</t>
  </si>
  <si>
    <t>Horseshoe Bayou-Bayou Pierre</t>
  </si>
  <si>
    <t>111402060605</t>
  </si>
  <si>
    <t>Three League Bayou-Bayou Pierre</t>
  </si>
  <si>
    <t>111402060606</t>
  </si>
  <si>
    <t>Coochie Break</t>
  </si>
  <si>
    <t>111402070101</t>
  </si>
  <si>
    <t>Upper Nantachie Creek</t>
  </si>
  <si>
    <t>111402070102</t>
  </si>
  <si>
    <t>Nantachie Lake-Lower Nantachie Creek</t>
  </si>
  <si>
    <t>111402070103</t>
  </si>
  <si>
    <t>Little Sandy Creek</t>
  </si>
  <si>
    <t>111402070201</t>
  </si>
  <si>
    <t>Dry Creek-Kisatchie Bayou</t>
  </si>
  <si>
    <t>111402070202</t>
  </si>
  <si>
    <t>Little Kisatchie Bayou-Bayou L'lurogne</t>
  </si>
  <si>
    <t>111402070203</t>
  </si>
  <si>
    <t>Steep Hill Creek-Kisatchie Bayou</t>
  </si>
  <si>
    <t>111402070204</t>
  </si>
  <si>
    <t>Middle Creek</t>
  </si>
  <si>
    <t>111402070301</t>
  </si>
  <si>
    <t>Bayou Santabarb</t>
  </si>
  <si>
    <t>111402070302</t>
  </si>
  <si>
    <t>McKims Creek</t>
  </si>
  <si>
    <t>111402070303</t>
  </si>
  <si>
    <t>Sand Creek</t>
  </si>
  <si>
    <t>111402070304</t>
  </si>
  <si>
    <t>Cunningham Brake-Kisatchie Bayou</t>
  </si>
  <si>
    <t>111402070305</t>
  </si>
  <si>
    <t>Sibley Lake</t>
  </si>
  <si>
    <t>111402070401</t>
  </si>
  <si>
    <t>Bayou Serpent</t>
  </si>
  <si>
    <t>111402070402</t>
  </si>
  <si>
    <t>Bayou Boulet De Canon-Old River</t>
  </si>
  <si>
    <t>111402070403</t>
  </si>
  <si>
    <t>Bayou Natchez</t>
  </si>
  <si>
    <t>111402070404</t>
  </si>
  <si>
    <t>Bayou Poisson Canal</t>
  </si>
  <si>
    <t>111402070405</t>
  </si>
  <si>
    <t>Cane River Lake</t>
  </si>
  <si>
    <t>111402070406</t>
  </si>
  <si>
    <t>Old River</t>
  </si>
  <si>
    <t>111402070407</t>
  </si>
  <si>
    <t>Bayou Derbonne</t>
  </si>
  <si>
    <t>111402070501</t>
  </si>
  <si>
    <t>Bayou Barbue</t>
  </si>
  <si>
    <t>111402070502</t>
  </si>
  <si>
    <t>111402070503</t>
  </si>
  <si>
    <t>111402070601</t>
  </si>
  <si>
    <t>Lake Cocodrie</t>
  </si>
  <si>
    <t>111402070602</t>
  </si>
  <si>
    <t>Cane River Red Bayou Diversion Canal</t>
  </si>
  <si>
    <t>111402070603</t>
  </si>
  <si>
    <t>Cotile Lake</t>
  </si>
  <si>
    <t>111402070701</t>
  </si>
  <si>
    <t>Lake Rodemacher</t>
  </si>
  <si>
    <t>111402070702</t>
  </si>
  <si>
    <t>Jacks Creek</t>
  </si>
  <si>
    <t>111402070703</t>
  </si>
  <si>
    <t>Upper Iatt Creek</t>
  </si>
  <si>
    <t>111402070801</t>
  </si>
  <si>
    <t>Saddle Bayou</t>
  </si>
  <si>
    <t>111402070802</t>
  </si>
  <si>
    <t>Middle Iatt Creek</t>
  </si>
  <si>
    <t>111402070803</t>
  </si>
  <si>
    <t>Dartigo Creek</t>
  </si>
  <si>
    <t>111402070804</t>
  </si>
  <si>
    <t>111402070805</t>
  </si>
  <si>
    <t>Lower Iatt Creek-Lake Iatt</t>
  </si>
  <si>
    <t>111402070806</t>
  </si>
  <si>
    <t>Sugarhouse Bayou</t>
  </si>
  <si>
    <t>111402070807</t>
  </si>
  <si>
    <t>Bayou Darrow</t>
  </si>
  <si>
    <t>111402070808</t>
  </si>
  <si>
    <t>Gray Creek</t>
  </si>
  <si>
    <t>111402070901</t>
  </si>
  <si>
    <t>Bayou Rigollette-Walden Bayou</t>
  </si>
  <si>
    <t>111402070902</t>
  </si>
  <si>
    <t>Hudson Creek</t>
  </si>
  <si>
    <t>111402070903</t>
  </si>
  <si>
    <t>Bayou Rigollette-Lake Buhlow</t>
  </si>
  <si>
    <t>111402070904</t>
  </si>
  <si>
    <t>Upper Red River</t>
  </si>
  <si>
    <t>111402071001</t>
  </si>
  <si>
    <t>Lower Red River</t>
  </si>
  <si>
    <t>111402071002</t>
  </si>
  <si>
    <t>Murry Branch-Saline Bayou</t>
  </si>
  <si>
    <t>111402080101</t>
  </si>
  <si>
    <t>Bear Creek-Saline Bayou</t>
  </si>
  <si>
    <t>111402080102</t>
  </si>
  <si>
    <t>Pea Vine Creek-Saline Bayou</t>
  </si>
  <si>
    <t>111402080103</t>
  </si>
  <si>
    <t>Edwards Mill Creek</t>
  </si>
  <si>
    <t>111402080104</t>
  </si>
  <si>
    <t>Sixmile Creek</t>
  </si>
  <si>
    <t>111402080105</t>
  </si>
  <si>
    <t>Blooms Mill Creek-Saline Bayou</t>
  </si>
  <si>
    <t>111402080106</t>
  </si>
  <si>
    <t>Sprawls Mill Creek</t>
  </si>
  <si>
    <t>111402080107</t>
  </si>
  <si>
    <t>Mill Creek Reservoir-Saline Bayou</t>
  </si>
  <si>
    <t>111402080108</t>
  </si>
  <si>
    <t>Eightmile Creek-Saline Bayou</t>
  </si>
  <si>
    <t>111402080201</t>
  </si>
  <si>
    <t>Ragan Creek-Saline Bayou</t>
  </si>
  <si>
    <t>111402080202</t>
  </si>
  <si>
    <t>Big Fordoche Creek-Saline Bayou</t>
  </si>
  <si>
    <t>111402080203</t>
  </si>
  <si>
    <t>Couley Creek</t>
  </si>
  <si>
    <t>111402080204</t>
  </si>
  <si>
    <t>Saline Lake</t>
  </si>
  <si>
    <t>111402080205</t>
  </si>
  <si>
    <t>Bourbeaux Bayou</t>
  </si>
  <si>
    <t>111402080206</t>
  </si>
  <si>
    <t>Natchez Bayou</t>
  </si>
  <si>
    <t>111402080207</t>
  </si>
  <si>
    <t>Cheechee Creek-Saline Bayou</t>
  </si>
  <si>
    <t>111402080208</t>
  </si>
  <si>
    <t>Black Lake Bayou</t>
  </si>
  <si>
    <t>111402090101</t>
  </si>
  <si>
    <t>Brush Creek-Bear Creek</t>
  </si>
  <si>
    <t>111402090102</t>
  </si>
  <si>
    <t>Frazier Creek-Leatherman Creek</t>
  </si>
  <si>
    <t>111402090103</t>
  </si>
  <si>
    <t>Williams Creek-Black Lake Creek</t>
  </si>
  <si>
    <t>111402090104</t>
  </si>
  <si>
    <t>Leatherman Creek</t>
  </si>
  <si>
    <t>111402090105</t>
  </si>
  <si>
    <t>Mud Branch-Black Lake Bayou</t>
  </si>
  <si>
    <t>111402090106</t>
  </si>
  <si>
    <t>Brushy Creek-Pleasant Hill</t>
  </si>
  <si>
    <t>111402090201</t>
  </si>
  <si>
    <t>Kepler Creek</t>
  </si>
  <si>
    <t>111402090202</t>
  </si>
  <si>
    <t>Davis Creek-Fourmile Bayou</t>
  </si>
  <si>
    <t>111402090203</t>
  </si>
  <si>
    <t>Madden Mill Creek-Black Lake Bayou</t>
  </si>
  <si>
    <t>111402090204</t>
  </si>
  <si>
    <t>Castor Creek</t>
  </si>
  <si>
    <t>111402090301</t>
  </si>
  <si>
    <t>111402090302</t>
  </si>
  <si>
    <t>Topy Creek</t>
  </si>
  <si>
    <t>111402090303</t>
  </si>
  <si>
    <t>Stanley Creek-Black Lake Bayou</t>
  </si>
  <si>
    <t>111402090304</t>
  </si>
  <si>
    <t>Cypress Creek-Antonine Creek</t>
  </si>
  <si>
    <t>111402090305</t>
  </si>
  <si>
    <t>111402090306</t>
  </si>
  <si>
    <t>Liberty Creek-Black Lake Bayou</t>
  </si>
  <si>
    <t>111402090307</t>
  </si>
  <si>
    <t>Lizzie Creek-Demery Creek</t>
  </si>
  <si>
    <t>111402090401</t>
  </si>
  <si>
    <t>Bayou Chicot</t>
  </si>
  <si>
    <t>111402090402</t>
  </si>
  <si>
    <t>Carter Branch-Grand Bayou</t>
  </si>
  <si>
    <t>111402090403</t>
  </si>
  <si>
    <t>111402090404</t>
  </si>
  <si>
    <t>Salt Creek-Black Lake</t>
  </si>
  <si>
    <t>111402090405</t>
  </si>
  <si>
    <t>Black Lake-Clear Lake</t>
  </si>
  <si>
    <t>111402090406</t>
  </si>
  <si>
    <t>Outlet Kelly Bayou</t>
  </si>
  <si>
    <t>111403040103</t>
  </si>
  <si>
    <t>Black Bayou Lake</t>
  </si>
  <si>
    <t>111403040206</t>
  </si>
  <si>
    <t>Black Bayou Outlet</t>
  </si>
  <si>
    <t>111403040207</t>
  </si>
  <si>
    <t>Shiftail Canal</t>
  </si>
  <si>
    <t>111403040301</t>
  </si>
  <si>
    <t>Cottonwood Bayou</t>
  </si>
  <si>
    <t>111403040302</t>
  </si>
  <si>
    <t>Twelvemile Bayou Outlet</t>
  </si>
  <si>
    <t>111403040303</t>
  </si>
  <si>
    <t>Lower Paw Paw Bayou</t>
  </si>
  <si>
    <t>111403040403</t>
  </si>
  <si>
    <t>Piney Bayou</t>
  </si>
  <si>
    <t>111403040501</t>
  </si>
  <si>
    <t>Middle Cross Bayou</t>
  </si>
  <si>
    <t>111403040503</t>
  </si>
  <si>
    <t>Upper Cross Lake</t>
  </si>
  <si>
    <t>111403040504</t>
  </si>
  <si>
    <t>111403040505</t>
  </si>
  <si>
    <t>Lower Cross Lake-Cross Bayou Outlet</t>
  </si>
  <si>
    <t>111403040506</t>
  </si>
  <si>
    <t>Harold Creek-Frontal Caddo Lake</t>
  </si>
  <si>
    <t>111403060409</t>
  </si>
  <si>
    <t>Tiger Branch-Frontal Caddo Lake</t>
  </si>
  <si>
    <t>111403060410</t>
  </si>
  <si>
    <t>Tete Bayou-Frontal Caddo Lake</t>
  </si>
  <si>
    <t>111403060411</t>
  </si>
  <si>
    <t>Upper Mill Creek</t>
  </si>
  <si>
    <t>120100021104</t>
  </si>
  <si>
    <t>Garrison Creek</t>
  </si>
  <si>
    <t>120100021108</t>
  </si>
  <si>
    <t>Bushneck Bayou</t>
  </si>
  <si>
    <t>120100040302</t>
  </si>
  <si>
    <t>Castor Bayou</t>
  </si>
  <si>
    <t>120100040303</t>
  </si>
  <si>
    <t>Wallace Creek-Grand Cane Bayou</t>
  </si>
  <si>
    <t>120100040304</t>
  </si>
  <si>
    <t>Canadian Bayou-Grand Cane Bayou</t>
  </si>
  <si>
    <t>120100040305</t>
  </si>
  <si>
    <t>Clement Creek</t>
  </si>
  <si>
    <t>120100040306</t>
  </si>
  <si>
    <t>Cow Bayou</t>
  </si>
  <si>
    <t>120100040308</t>
  </si>
  <si>
    <t>Pen Bayou-Toledo Bend Reservoir</t>
  </si>
  <si>
    <t>120100040309</t>
  </si>
  <si>
    <t>Chatman Bayou-Bayou San Patricio</t>
  </si>
  <si>
    <t>120100040401</t>
  </si>
  <si>
    <t>Tenmile Bayou-Bayou San Patricio</t>
  </si>
  <si>
    <t>120100040402</t>
  </si>
  <si>
    <t>Bear Creek-Bayou San Patricio</t>
  </si>
  <si>
    <t>120100040403</t>
  </si>
  <si>
    <t>Derby Branch-Bayou San Patricio</t>
  </si>
  <si>
    <t>120100040404</t>
  </si>
  <si>
    <t>San Miguel Creek</t>
  </si>
  <si>
    <t>120100040501</t>
  </si>
  <si>
    <t>Lost Bayou-San Miguel Bayou</t>
  </si>
  <si>
    <t>120100040502</t>
  </si>
  <si>
    <t>Scie Bayou</t>
  </si>
  <si>
    <t>120100040503</t>
  </si>
  <si>
    <t>Horsehead Creek-San Miguel Bayou</t>
  </si>
  <si>
    <t>120100040504</t>
  </si>
  <si>
    <t>Choctaw Branch-San Miguel Bayou</t>
  </si>
  <si>
    <t>120100040505</t>
  </si>
  <si>
    <t>Harpoon Bayou</t>
  </si>
  <si>
    <t>120100040601</t>
  </si>
  <si>
    <t>120100040602</t>
  </si>
  <si>
    <t>Lewis Creek-Bayou La Nana</t>
  </si>
  <si>
    <t>120100040603</t>
  </si>
  <si>
    <t>Spring Branch-Bayou La Nana</t>
  </si>
  <si>
    <t>120100040604</t>
  </si>
  <si>
    <t>Grannies Creek-Toledo Bend Reservoir</t>
  </si>
  <si>
    <t>120100040801</t>
  </si>
  <si>
    <t>McDonald Bayou-Toledo Bend Reservoir</t>
  </si>
  <si>
    <t>120100040804</t>
  </si>
  <si>
    <t>Ayers Branch-Toledo Bend Reservoir</t>
  </si>
  <si>
    <t>120100040807</t>
  </si>
  <si>
    <t>Negreet Creek</t>
  </si>
  <si>
    <t>120100041001</t>
  </si>
  <si>
    <t>Yocum Creek-Toledo Bend Reservoir</t>
  </si>
  <si>
    <t>120100041005</t>
  </si>
  <si>
    <t>120100050101</t>
  </si>
  <si>
    <t>Toro Creek</t>
  </si>
  <si>
    <t>120100050102</t>
  </si>
  <si>
    <t>Midkiff Creek-Toro Bayou</t>
  </si>
  <si>
    <t>120100050103</t>
  </si>
  <si>
    <t>Namby Creek</t>
  </si>
  <si>
    <t>120100050104</t>
  </si>
  <si>
    <t>Skinner Creek-Toro Bayou</t>
  </si>
  <si>
    <t>120100050105</t>
  </si>
  <si>
    <t>Beaver Creek-Toro Bayou</t>
  </si>
  <si>
    <t>120100050106</t>
  </si>
  <si>
    <t>West Anacoco Creek</t>
  </si>
  <si>
    <t>120100050301</t>
  </si>
  <si>
    <t>East Anacoco Creek</t>
  </si>
  <si>
    <t>120100050302</t>
  </si>
  <si>
    <t>Liberty Creek-Castor Bayou</t>
  </si>
  <si>
    <t>120100050303</t>
  </si>
  <si>
    <t>Prairie Creek</t>
  </si>
  <si>
    <t>120100050304</t>
  </si>
  <si>
    <t>Little Sandy Creek-Anacoco Bayou</t>
  </si>
  <si>
    <t>120100050305</t>
  </si>
  <si>
    <t>Zourie Bayou</t>
  </si>
  <si>
    <t>120100050306</t>
  </si>
  <si>
    <t>Big Branch-Castor Bayou</t>
  </si>
  <si>
    <t>120100050307</t>
  </si>
  <si>
    <t>Mill Creek-Anacoco Bayou</t>
  </si>
  <si>
    <t>120100050308</t>
  </si>
  <si>
    <t>Cypress Creek-Anacoco Creek</t>
  </si>
  <si>
    <t>120100050309</t>
  </si>
  <si>
    <t>Dry Branch-Anacoco Creek</t>
  </si>
  <si>
    <t>120100050310</t>
  </si>
  <si>
    <t>Sandy Creek</t>
  </si>
  <si>
    <t>120100050401</t>
  </si>
  <si>
    <t>Pearl Creek</t>
  </si>
  <si>
    <t>120100050402</t>
  </si>
  <si>
    <t>Red Bank Creek-Sabine River</t>
  </si>
  <si>
    <t>120100050404</t>
  </si>
  <si>
    <t>Damrel Creek-Sabine River</t>
  </si>
  <si>
    <t>120100050405</t>
  </si>
  <si>
    <t>Bridge Creek</t>
  </si>
  <si>
    <t>120100050501</t>
  </si>
  <si>
    <t>Trout Creek-Sabine River</t>
  </si>
  <si>
    <t>120100050505</t>
  </si>
  <si>
    <t>Hoosier Creek</t>
  </si>
  <si>
    <t>120100050702</t>
  </si>
  <si>
    <t>120100050703</t>
  </si>
  <si>
    <t>120100050903</t>
  </si>
  <si>
    <t>Bess Branch-Long Slough</t>
  </si>
  <si>
    <t>120100050904</t>
  </si>
  <si>
    <t>Black Bayou-Sabine River</t>
  </si>
  <si>
    <t>120100051100</t>
  </si>
  <si>
    <t>Johnson Bayou-Starks South Canal</t>
  </si>
  <si>
    <t>120402010400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</si>
</sst>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Louisiana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339</v>
      </c>
      <c r="B2" s="156"/>
      <c r="C2" s="156"/>
    </row>
    <row r="3" spans="1:3" ht="14.45" customHeight="1" x14ac:dyDescent="0.3">
      <c r="A3" s="157" t="s">
        <v>336</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289</v>
      </c>
      <c r="B8" s="153"/>
      <c r="C8" s="94" t="s">
        <v>308</v>
      </c>
    </row>
    <row r="9" spans="1:3" ht="33.6" customHeight="1" x14ac:dyDescent="0.2">
      <c r="A9" s="152" t="s">
        <v>290</v>
      </c>
      <c r="B9" s="153"/>
      <c r="C9" s="41" t="s">
        <v>119</v>
      </c>
    </row>
    <row r="10" spans="1:3" ht="41.45" customHeight="1" x14ac:dyDescent="0.2">
      <c r="A10" s="152" t="s">
        <v>291</v>
      </c>
      <c r="B10" s="153"/>
      <c r="C10" s="41" t="s">
        <v>120</v>
      </c>
    </row>
    <row r="11" spans="1:3" ht="45.6" customHeight="1" x14ac:dyDescent="0.2">
      <c r="A11" s="152" t="s">
        <v>292</v>
      </c>
      <c r="B11" s="153"/>
      <c r="C11" s="41" t="s">
        <v>121</v>
      </c>
    </row>
    <row r="12" spans="1:3" ht="49.5" customHeight="1" x14ac:dyDescent="0.2">
      <c r="A12" s="152" t="s">
        <v>293</v>
      </c>
      <c r="B12" s="153"/>
      <c r="C12" s="41" t="s">
        <v>122</v>
      </c>
    </row>
    <row r="13" spans="1:3" ht="40.5" customHeight="1" x14ac:dyDescent="0.2">
      <c r="A13" s="152" t="s">
        <v>294</v>
      </c>
      <c r="B13" s="153"/>
      <c r="C13" s="41" t="s">
        <v>123</v>
      </c>
    </row>
    <row r="14" spans="1:3" ht="32.450000000000003" customHeight="1" x14ac:dyDescent="0.2">
      <c r="A14" s="152" t="s">
        <v>295</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340</v>
      </c>
      <c r="B1" s="174"/>
      <c r="C1" s="174"/>
      <c r="D1" s="174"/>
      <c r="E1" s="174"/>
      <c r="F1" s="174"/>
      <c r="G1" s="103"/>
      <c r="H1" s="103"/>
      <c r="I1" s="103"/>
      <c r="J1" s="103"/>
      <c r="K1" s="103"/>
      <c r="L1" s="103"/>
      <c r="M1" s="103"/>
      <c r="N1" s="104"/>
    </row>
    <row r="2" spans="1:14" ht="92.25" customHeight="1" thickBot="1" x14ac:dyDescent="0.25">
      <c r="A2" s="192" t="s">
        <v>312</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341</v>
      </c>
      <c r="B6" s="44" t="s">
        <v>342</v>
      </c>
      <c r="C6" s="45">
        <v>65</v>
      </c>
      <c r="D6" s="46" t="s">
        <v>343</v>
      </c>
      <c r="E6" s="47">
        <v>0.69436747873927196</v>
      </c>
      <c r="F6" s="48">
        <v>50.4159733777038</v>
      </c>
      <c r="G6" s="47">
        <v>0.81141105401978497</v>
      </c>
      <c r="H6" s="50">
        <v>63.0722559293988</v>
      </c>
      <c r="I6" s="76" t="str">
        <f>IF(AND(F6&gt;=90,H6&gt;=90),"Yes","No")</f>
        <v>No</v>
      </c>
      <c r="J6" s="49" t="str">
        <f>IF(AND(F6&gt;=75,H6&gt;=75),"Yes","No")</f>
        <v>No</v>
      </c>
      <c r="K6" s="47">
        <v>0.24373108728023299</v>
      </c>
      <c r="L6" s="50">
        <v>74.792013311148096</v>
      </c>
      <c r="M6" s="47">
        <v>0.29683287329170499</v>
      </c>
      <c r="N6" s="50">
        <v>67.209045780474398</v>
      </c>
    </row>
    <row r="7" spans="1:14" x14ac:dyDescent="0.2">
      <c r="A7" s="57" t="s">
        <v>344</v>
      </c>
      <c r="B7" s="44" t="s">
        <v>345</v>
      </c>
      <c r="C7" s="45">
        <v>65</v>
      </c>
      <c r="D7" s="46" t="s">
        <v>343</v>
      </c>
      <c r="E7" s="47">
        <v>0.76034376852333496</v>
      </c>
      <c r="F7" s="48">
        <v>66.555740432612296</v>
      </c>
      <c r="G7" s="47">
        <v>0.87920343331139195</v>
      </c>
      <c r="H7" s="50">
        <v>87.120794263651405</v>
      </c>
      <c r="I7" s="76" t="str">
        <f t="shared" ref="I7:I70" si="0">IF(AND(F7&gt;=90,H7&gt;=90),"Yes","No")</f>
        <v>No</v>
      </c>
      <c r="J7" s="49" t="str">
        <f t="shared" ref="J7:J70" si="1">IF(AND(F7&gt;=75,H7&gt;=75),"Yes","No")</f>
        <v>No</v>
      </c>
      <c r="K7" s="47">
        <v>0.29453207487803001</v>
      </c>
      <c r="L7" s="50">
        <v>85.024958402662193</v>
      </c>
      <c r="M7" s="47">
        <v>0.34478798090792101</v>
      </c>
      <c r="N7" s="50">
        <v>84.169884169884199</v>
      </c>
    </row>
    <row r="8" spans="1:14" x14ac:dyDescent="0.2">
      <c r="A8" s="57" t="s">
        <v>346</v>
      </c>
      <c r="B8" s="44" t="s">
        <v>347</v>
      </c>
      <c r="C8" s="45">
        <v>65</v>
      </c>
      <c r="D8" s="46" t="s">
        <v>343</v>
      </c>
      <c r="E8" s="47">
        <v>0.68709881638266401</v>
      </c>
      <c r="F8" s="48">
        <v>48.252911813643898</v>
      </c>
      <c r="G8" s="47">
        <v>0.80583842813131301</v>
      </c>
      <c r="H8" s="50">
        <v>61.472697186982899</v>
      </c>
      <c r="I8" s="76" t="str">
        <f t="shared" si="0"/>
        <v>No</v>
      </c>
      <c r="J8" s="49" t="str">
        <f t="shared" si="1"/>
        <v>No</v>
      </c>
      <c r="K8" s="47">
        <v>0.32564135332195598</v>
      </c>
      <c r="L8" s="50">
        <v>89.683860232945094</v>
      </c>
      <c r="M8" s="47">
        <v>0.38250821644440602</v>
      </c>
      <c r="N8" s="50">
        <v>90.595697738554904</v>
      </c>
    </row>
    <row r="9" spans="1:14" x14ac:dyDescent="0.2">
      <c r="A9" s="57" t="s">
        <v>348</v>
      </c>
      <c r="B9" s="44" t="s">
        <v>349</v>
      </c>
      <c r="C9" s="45">
        <v>65</v>
      </c>
      <c r="D9" s="46" t="s">
        <v>343</v>
      </c>
      <c r="E9" s="47">
        <v>0.714100352431285</v>
      </c>
      <c r="F9" s="48">
        <v>56.239600665557397</v>
      </c>
      <c r="G9" s="47">
        <v>0.83779393295270499</v>
      </c>
      <c r="H9" s="50">
        <v>72.007722007721995</v>
      </c>
      <c r="I9" s="76" t="str">
        <f t="shared" si="0"/>
        <v>No</v>
      </c>
      <c r="J9" s="49" t="str">
        <f t="shared" si="1"/>
        <v>No</v>
      </c>
      <c r="K9" s="47">
        <v>0.33968650064648698</v>
      </c>
      <c r="L9" s="50">
        <v>92.262895174708802</v>
      </c>
      <c r="M9" s="47">
        <v>0.42358964037266</v>
      </c>
      <c r="N9" s="50">
        <v>95.808052950910096</v>
      </c>
    </row>
    <row r="10" spans="1:14" x14ac:dyDescent="0.2">
      <c r="A10" s="57" t="s">
        <v>350</v>
      </c>
      <c r="B10" s="44" t="s">
        <v>351</v>
      </c>
      <c r="C10" s="45">
        <v>65</v>
      </c>
      <c r="D10" s="46" t="s">
        <v>343</v>
      </c>
      <c r="E10" s="47">
        <v>0.80533615839444495</v>
      </c>
      <c r="F10" s="48">
        <v>74.958402662229602</v>
      </c>
      <c r="G10" s="47">
        <v>0.89029430694693701</v>
      </c>
      <c r="H10" s="50">
        <v>91.202426916712596</v>
      </c>
      <c r="I10" s="76" t="str">
        <f t="shared" si="0"/>
        <v>No</v>
      </c>
      <c r="J10" s="49" t="str">
        <f t="shared" si="1"/>
        <v>No</v>
      </c>
      <c r="K10" s="47">
        <v>0.29856573376852102</v>
      </c>
      <c r="L10" s="50">
        <v>85.607321131447605</v>
      </c>
      <c r="M10" s="47">
        <v>0.35223972154495797</v>
      </c>
      <c r="N10" s="50">
        <v>85.631549917264195</v>
      </c>
    </row>
    <row r="11" spans="1:14" x14ac:dyDescent="0.2">
      <c r="A11" s="57" t="s">
        <v>352</v>
      </c>
      <c r="B11" s="44" t="s">
        <v>353</v>
      </c>
      <c r="C11" s="45">
        <v>65</v>
      </c>
      <c r="D11" s="46" t="s">
        <v>343</v>
      </c>
      <c r="E11" s="47">
        <v>0.73136533244252699</v>
      </c>
      <c r="F11" s="48">
        <v>60.898502495840297</v>
      </c>
      <c r="G11" s="47">
        <v>0.83535514576203995</v>
      </c>
      <c r="H11" s="50">
        <v>71.152785438499706</v>
      </c>
      <c r="I11" s="76" t="str">
        <f t="shared" si="0"/>
        <v>No</v>
      </c>
      <c r="J11" s="49" t="str">
        <f t="shared" si="1"/>
        <v>No</v>
      </c>
      <c r="K11" s="47">
        <v>0.27450372363764802</v>
      </c>
      <c r="L11" s="50">
        <v>81.697171381031595</v>
      </c>
      <c r="M11" s="47">
        <v>0.38823293055606201</v>
      </c>
      <c r="N11" s="50">
        <v>91.643684500827405</v>
      </c>
    </row>
    <row r="12" spans="1:14" x14ac:dyDescent="0.2">
      <c r="A12" s="57" t="s">
        <v>354</v>
      </c>
      <c r="B12" s="44" t="s">
        <v>355</v>
      </c>
      <c r="C12" s="45">
        <v>65</v>
      </c>
      <c r="D12" s="46" t="s">
        <v>343</v>
      </c>
      <c r="E12" s="47">
        <v>0.65062531723856398</v>
      </c>
      <c r="F12" s="48">
        <v>41.098169717138099</v>
      </c>
      <c r="G12" s="47">
        <v>0.75716343879800396</v>
      </c>
      <c r="H12" s="50">
        <v>47.655819084390501</v>
      </c>
      <c r="I12" s="76" t="str">
        <f t="shared" si="0"/>
        <v>No</v>
      </c>
      <c r="J12" s="49" t="str">
        <f t="shared" si="1"/>
        <v>No</v>
      </c>
      <c r="K12" s="47">
        <v>0.34073710805535201</v>
      </c>
      <c r="L12" s="50">
        <v>92.346089850249598</v>
      </c>
      <c r="M12" s="47">
        <v>0.43728042025762698</v>
      </c>
      <c r="N12" s="50">
        <v>96.773303916161098</v>
      </c>
    </row>
    <row r="13" spans="1:14" x14ac:dyDescent="0.2">
      <c r="A13" s="57" t="s">
        <v>356</v>
      </c>
      <c r="B13" s="44" t="s">
        <v>357</v>
      </c>
      <c r="C13" s="45">
        <v>65</v>
      </c>
      <c r="D13" s="46" t="s">
        <v>343</v>
      </c>
      <c r="E13" s="47">
        <v>0.70597560158677297</v>
      </c>
      <c r="F13" s="48">
        <v>54.159733777038298</v>
      </c>
      <c r="G13" s="47">
        <v>0.81974937778323298</v>
      </c>
      <c r="H13" s="50">
        <v>65.499172642029805</v>
      </c>
      <c r="I13" s="76" t="str">
        <f t="shared" si="0"/>
        <v>No</v>
      </c>
      <c r="J13" s="49" t="str">
        <f t="shared" si="1"/>
        <v>No</v>
      </c>
      <c r="K13" s="47">
        <v>0.33711056757253399</v>
      </c>
      <c r="L13" s="50">
        <v>91.7637271214642</v>
      </c>
      <c r="M13" s="47">
        <v>0.39989936901330397</v>
      </c>
      <c r="N13" s="50">
        <v>93.215664644236099</v>
      </c>
    </row>
    <row r="14" spans="1:14" x14ac:dyDescent="0.2">
      <c r="A14" s="57" t="s">
        <v>358</v>
      </c>
      <c r="B14" s="44" t="s">
        <v>359</v>
      </c>
      <c r="C14" s="45">
        <v>65</v>
      </c>
      <c r="D14" s="46" t="s">
        <v>343</v>
      </c>
      <c r="E14" s="47">
        <v>0.85362220157797297</v>
      </c>
      <c r="F14" s="48">
        <v>86.938435940099794</v>
      </c>
      <c r="G14" s="47">
        <v>0.82082782805529897</v>
      </c>
      <c r="H14" s="50">
        <v>65.774958632101502</v>
      </c>
      <c r="I14" s="76" t="str">
        <f t="shared" si="0"/>
        <v>No</v>
      </c>
      <c r="J14" s="49" t="str">
        <f t="shared" si="1"/>
        <v>No</v>
      </c>
      <c r="K14" s="47">
        <v>0.30080464281984898</v>
      </c>
      <c r="L14" s="50">
        <v>86.2728785357737</v>
      </c>
      <c r="M14" s="47">
        <v>0.34513624342105598</v>
      </c>
      <c r="N14" s="50">
        <v>84.252619966905698</v>
      </c>
    </row>
    <row r="15" spans="1:14" x14ac:dyDescent="0.2">
      <c r="A15" s="57" t="s">
        <v>360</v>
      </c>
      <c r="B15" s="44" t="s">
        <v>361</v>
      </c>
      <c r="C15" s="45">
        <v>75</v>
      </c>
      <c r="D15" s="46" t="s">
        <v>343</v>
      </c>
      <c r="E15" s="47">
        <v>0.68529641724078005</v>
      </c>
      <c r="F15" s="48">
        <v>48.086522462562399</v>
      </c>
      <c r="G15" s="47">
        <v>0.74391533797315601</v>
      </c>
      <c r="H15" s="50">
        <v>68.077208611729802</v>
      </c>
      <c r="I15" s="76" t="str">
        <f t="shared" si="0"/>
        <v>No</v>
      </c>
      <c r="J15" s="49" t="str">
        <f t="shared" si="1"/>
        <v>No</v>
      </c>
      <c r="K15" s="47">
        <v>0.34078540110560601</v>
      </c>
      <c r="L15" s="50">
        <v>92.429284525790393</v>
      </c>
      <c r="M15" s="47">
        <v>0.35747232075515301</v>
      </c>
      <c r="N15" s="50">
        <v>81.959910913140305</v>
      </c>
    </row>
    <row r="16" spans="1:14" x14ac:dyDescent="0.2">
      <c r="A16" s="57" t="s">
        <v>362</v>
      </c>
      <c r="B16" s="44" t="s">
        <v>363</v>
      </c>
      <c r="C16" s="45">
        <v>75</v>
      </c>
      <c r="D16" s="46" t="s">
        <v>343</v>
      </c>
      <c r="E16" s="47">
        <v>0.715559488760806</v>
      </c>
      <c r="F16" s="48">
        <v>56.738768718802</v>
      </c>
      <c r="G16" s="47">
        <v>0.76338963212828703</v>
      </c>
      <c r="H16" s="50">
        <v>72.680029695619893</v>
      </c>
      <c r="I16" s="76" t="str">
        <f t="shared" si="0"/>
        <v>No</v>
      </c>
      <c r="J16" s="49" t="str">
        <f t="shared" si="1"/>
        <v>No</v>
      </c>
      <c r="K16" s="47">
        <v>0.37303775745316398</v>
      </c>
      <c r="L16" s="50">
        <v>95.174708818635594</v>
      </c>
      <c r="M16" s="47">
        <v>0.39204773803697601</v>
      </c>
      <c r="N16" s="50">
        <v>90.348923533778802</v>
      </c>
    </row>
    <row r="17" spans="1:14" x14ac:dyDescent="0.2">
      <c r="A17" s="57" t="s">
        <v>364</v>
      </c>
      <c r="B17" s="44" t="s">
        <v>365</v>
      </c>
      <c r="C17" s="45">
        <v>75</v>
      </c>
      <c r="D17" s="46" t="s">
        <v>343</v>
      </c>
      <c r="E17" s="47">
        <v>0.60492262255056795</v>
      </c>
      <c r="F17" s="48">
        <v>32.861896838602298</v>
      </c>
      <c r="G17" s="47">
        <v>0.65542791684615298</v>
      </c>
      <c r="H17" s="50">
        <v>44.543429844098</v>
      </c>
      <c r="I17" s="76" t="str">
        <f t="shared" si="0"/>
        <v>No</v>
      </c>
      <c r="J17" s="49" t="str">
        <f t="shared" si="1"/>
        <v>No</v>
      </c>
      <c r="K17" s="47">
        <v>0.40176885187642197</v>
      </c>
      <c r="L17" s="50">
        <v>97.171381031614004</v>
      </c>
      <c r="M17" s="47">
        <v>0.38774583279923402</v>
      </c>
      <c r="N17" s="50">
        <v>89.3095768374165</v>
      </c>
    </row>
    <row r="18" spans="1:14" x14ac:dyDescent="0.2">
      <c r="A18" s="57" t="s">
        <v>366</v>
      </c>
      <c r="B18" s="44" t="s">
        <v>367</v>
      </c>
      <c r="C18" s="45">
        <v>75</v>
      </c>
      <c r="D18" s="46" t="s">
        <v>343</v>
      </c>
      <c r="E18" s="47">
        <v>0.62279593105335895</v>
      </c>
      <c r="F18" s="48">
        <v>35.191347753743798</v>
      </c>
      <c r="G18" s="47">
        <v>0.67129094565879999</v>
      </c>
      <c r="H18" s="50">
        <v>50.1113585746102</v>
      </c>
      <c r="I18" s="76" t="str">
        <f t="shared" si="0"/>
        <v>No</v>
      </c>
      <c r="J18" s="49" t="str">
        <f t="shared" si="1"/>
        <v>No</v>
      </c>
      <c r="K18" s="47">
        <v>0.39122297720742399</v>
      </c>
      <c r="L18" s="50">
        <v>96.589018302828606</v>
      </c>
      <c r="M18" s="47">
        <v>0.37065644099078499</v>
      </c>
      <c r="N18" s="50">
        <v>85.449146250927996</v>
      </c>
    </row>
    <row r="19" spans="1:14" x14ac:dyDescent="0.2">
      <c r="A19" s="57" t="s">
        <v>368</v>
      </c>
      <c r="B19" s="44" t="s">
        <v>369</v>
      </c>
      <c r="C19" s="45">
        <v>75</v>
      </c>
      <c r="D19" s="46" t="s">
        <v>343</v>
      </c>
      <c r="E19" s="47">
        <v>0.57642836745045001</v>
      </c>
      <c r="F19" s="48">
        <v>29.9500831946755</v>
      </c>
      <c r="G19" s="47">
        <v>0.63232789555435798</v>
      </c>
      <c r="H19" s="50">
        <v>37.861915367483299</v>
      </c>
      <c r="I19" s="76" t="str">
        <f t="shared" si="0"/>
        <v>No</v>
      </c>
      <c r="J19" s="49" t="str">
        <f t="shared" si="1"/>
        <v>No</v>
      </c>
      <c r="K19" s="47">
        <v>0.46168475146990201</v>
      </c>
      <c r="L19" s="50">
        <v>99.251247920133096</v>
      </c>
      <c r="M19" s="47">
        <v>0.37581546035442098</v>
      </c>
      <c r="N19" s="50">
        <v>86.785449146250897</v>
      </c>
    </row>
    <row r="20" spans="1:14" x14ac:dyDescent="0.2">
      <c r="A20" s="57" t="s">
        <v>370</v>
      </c>
      <c r="B20" s="44" t="s">
        <v>371</v>
      </c>
      <c r="C20" s="45">
        <v>75</v>
      </c>
      <c r="D20" s="46" t="s">
        <v>343</v>
      </c>
      <c r="E20" s="47">
        <v>0.72009593476693301</v>
      </c>
      <c r="F20" s="48">
        <v>57.986688851913499</v>
      </c>
      <c r="G20" s="47">
        <v>0.74669122484498296</v>
      </c>
      <c r="H20" s="50">
        <v>68.968077208611703</v>
      </c>
      <c r="I20" s="76" t="str">
        <f t="shared" si="0"/>
        <v>No</v>
      </c>
      <c r="J20" s="49" t="str">
        <f t="shared" si="1"/>
        <v>No</v>
      </c>
      <c r="K20" s="47">
        <v>0.36569117301054099</v>
      </c>
      <c r="L20" s="50">
        <v>94.758735440931801</v>
      </c>
      <c r="M20" s="47">
        <v>0.38594747204254498</v>
      </c>
      <c r="N20" s="50">
        <v>89.1610987379362</v>
      </c>
    </row>
    <row r="21" spans="1:14" x14ac:dyDescent="0.2">
      <c r="A21" s="57" t="s">
        <v>372</v>
      </c>
      <c r="B21" s="44" t="s">
        <v>373</v>
      </c>
      <c r="C21" s="45">
        <v>65</v>
      </c>
      <c r="D21" s="46" t="s">
        <v>343</v>
      </c>
      <c r="E21" s="47">
        <v>0.80669523156863099</v>
      </c>
      <c r="F21" s="48">
        <v>75.374376039933395</v>
      </c>
      <c r="G21" s="47">
        <v>0.770751144836335</v>
      </c>
      <c r="H21" s="50">
        <v>51.406508549365697</v>
      </c>
      <c r="I21" s="76" t="str">
        <f t="shared" si="0"/>
        <v>No</v>
      </c>
      <c r="J21" s="49" t="str">
        <f t="shared" si="1"/>
        <v>No</v>
      </c>
      <c r="K21" s="47">
        <v>0.26267407999745701</v>
      </c>
      <c r="L21" s="50">
        <v>79.284525790349406</v>
      </c>
      <c r="M21" s="47">
        <v>0.31873411290855402</v>
      </c>
      <c r="N21" s="50">
        <v>76.1169332597904</v>
      </c>
    </row>
    <row r="22" spans="1:14" x14ac:dyDescent="0.2">
      <c r="A22" s="57" t="s">
        <v>374</v>
      </c>
      <c r="B22" s="44" t="s">
        <v>375</v>
      </c>
      <c r="C22" s="45">
        <v>65</v>
      </c>
      <c r="D22" s="46" t="s">
        <v>343</v>
      </c>
      <c r="E22" s="47">
        <v>0.86974183746784794</v>
      </c>
      <c r="F22" s="48">
        <v>91.430948419301203</v>
      </c>
      <c r="G22" s="47">
        <v>0.82263745515931397</v>
      </c>
      <c r="H22" s="50">
        <v>66.326530612244895</v>
      </c>
      <c r="I22" s="76" t="str">
        <f t="shared" si="0"/>
        <v>No</v>
      </c>
      <c r="J22" s="49" t="str">
        <f t="shared" si="1"/>
        <v>No</v>
      </c>
      <c r="K22" s="47">
        <v>0.26722842655962997</v>
      </c>
      <c r="L22" s="50">
        <v>80.033277870216295</v>
      </c>
      <c r="M22" s="47">
        <v>0.30843934006227303</v>
      </c>
      <c r="N22" s="50">
        <v>71.952564809707695</v>
      </c>
    </row>
    <row r="23" spans="1:14" x14ac:dyDescent="0.2">
      <c r="A23" s="57" t="s">
        <v>376</v>
      </c>
      <c r="B23" s="44" t="s">
        <v>377</v>
      </c>
      <c r="C23" s="45">
        <v>65</v>
      </c>
      <c r="D23" s="46" t="s">
        <v>343</v>
      </c>
      <c r="E23" s="47">
        <v>0.67296793875997596</v>
      </c>
      <c r="F23" s="48">
        <v>45.257903494176396</v>
      </c>
      <c r="G23" s="47">
        <v>0.78130996196462299</v>
      </c>
      <c r="H23" s="50">
        <v>54.522890237176</v>
      </c>
      <c r="I23" s="76" t="str">
        <f t="shared" si="0"/>
        <v>No</v>
      </c>
      <c r="J23" s="49" t="str">
        <f t="shared" si="1"/>
        <v>No</v>
      </c>
      <c r="K23" s="47">
        <v>0.27731250025490201</v>
      </c>
      <c r="L23" s="50">
        <v>82.529118136439294</v>
      </c>
      <c r="M23" s="47">
        <v>0.33039878188439298</v>
      </c>
      <c r="N23" s="50">
        <v>80.060672917815793</v>
      </c>
    </row>
    <row r="24" spans="1:14" x14ac:dyDescent="0.2">
      <c r="A24" s="57" t="s">
        <v>378</v>
      </c>
      <c r="B24" s="44" t="s">
        <v>379</v>
      </c>
      <c r="C24" s="45">
        <v>65</v>
      </c>
      <c r="D24" s="46" t="s">
        <v>343</v>
      </c>
      <c r="E24" s="47">
        <v>0.69748263887478901</v>
      </c>
      <c r="F24" s="48">
        <v>51.331114808652202</v>
      </c>
      <c r="G24" s="47">
        <v>0.78637694282523796</v>
      </c>
      <c r="H24" s="50">
        <v>56.067291781577502</v>
      </c>
      <c r="I24" s="76" t="str">
        <f t="shared" si="0"/>
        <v>No</v>
      </c>
      <c r="J24" s="49" t="str">
        <f t="shared" si="1"/>
        <v>No</v>
      </c>
      <c r="K24" s="47">
        <v>0.309830202189808</v>
      </c>
      <c r="L24" s="50">
        <v>88.019966722129794</v>
      </c>
      <c r="M24" s="47">
        <v>0.39903843821874702</v>
      </c>
      <c r="N24" s="50">
        <v>92.995035852178702</v>
      </c>
    </row>
    <row r="25" spans="1:14" x14ac:dyDescent="0.2">
      <c r="A25" s="57" t="s">
        <v>380</v>
      </c>
      <c r="B25" s="44" t="s">
        <v>381</v>
      </c>
      <c r="C25" s="45">
        <v>65</v>
      </c>
      <c r="D25" s="46" t="s">
        <v>343</v>
      </c>
      <c r="E25" s="47">
        <v>0.73963599565220495</v>
      </c>
      <c r="F25" s="48">
        <v>62.479201331114801</v>
      </c>
      <c r="G25" s="47">
        <v>0.84827745188575898</v>
      </c>
      <c r="H25" s="50">
        <v>75.923883066740203</v>
      </c>
      <c r="I25" s="76" t="str">
        <f t="shared" si="0"/>
        <v>No</v>
      </c>
      <c r="J25" s="49" t="str">
        <f t="shared" si="1"/>
        <v>No</v>
      </c>
      <c r="K25" s="47">
        <v>0.27011817120665998</v>
      </c>
      <c r="L25" s="50">
        <v>80.615640599001694</v>
      </c>
      <c r="M25" s="47">
        <v>0.33176035414874999</v>
      </c>
      <c r="N25" s="50">
        <v>80.501930501930502</v>
      </c>
    </row>
    <row r="26" spans="1:14" x14ac:dyDescent="0.2">
      <c r="A26" s="57" t="s">
        <v>382</v>
      </c>
      <c r="B26" s="44" t="s">
        <v>383</v>
      </c>
      <c r="C26" s="45">
        <v>65</v>
      </c>
      <c r="D26" s="46" t="s">
        <v>343</v>
      </c>
      <c r="E26" s="47">
        <v>0.72937171123637201</v>
      </c>
      <c r="F26" s="48">
        <v>60.316139767054899</v>
      </c>
      <c r="G26" s="47">
        <v>0.87071615861801599</v>
      </c>
      <c r="H26" s="50">
        <v>84.500827357970195</v>
      </c>
      <c r="I26" s="76" t="str">
        <f t="shared" si="0"/>
        <v>No</v>
      </c>
      <c r="J26" s="49" t="str">
        <f t="shared" si="1"/>
        <v>No</v>
      </c>
      <c r="K26" s="47">
        <v>0.30086426749513701</v>
      </c>
      <c r="L26" s="50">
        <v>86.356073211314495</v>
      </c>
      <c r="M26" s="47">
        <v>0.35390570144535799</v>
      </c>
      <c r="N26" s="50">
        <v>85.934914506343105</v>
      </c>
    </row>
    <row r="27" spans="1:14" x14ac:dyDescent="0.2">
      <c r="A27" s="57" t="s">
        <v>384</v>
      </c>
      <c r="B27" s="44" t="s">
        <v>385</v>
      </c>
      <c r="C27" s="45">
        <v>65</v>
      </c>
      <c r="D27" s="46" t="s">
        <v>343</v>
      </c>
      <c r="E27" s="47">
        <v>0.74084817680602499</v>
      </c>
      <c r="F27" s="48">
        <v>63.061564059900199</v>
      </c>
      <c r="G27" s="47">
        <v>0.85438649673980605</v>
      </c>
      <c r="H27" s="50">
        <v>78.047435190292305</v>
      </c>
      <c r="I27" s="76" t="str">
        <f t="shared" si="0"/>
        <v>No</v>
      </c>
      <c r="J27" s="49" t="str">
        <f t="shared" si="1"/>
        <v>No</v>
      </c>
      <c r="K27" s="47">
        <v>0.311648127639362</v>
      </c>
      <c r="L27" s="50">
        <v>88.352745424292806</v>
      </c>
      <c r="M27" s="47">
        <v>0.43541958462446501</v>
      </c>
      <c r="N27" s="50">
        <v>96.718146718146699</v>
      </c>
    </row>
    <row r="28" spans="1:14" x14ac:dyDescent="0.2">
      <c r="A28" s="57" t="s">
        <v>386</v>
      </c>
      <c r="B28" s="44" t="s">
        <v>387</v>
      </c>
      <c r="C28" s="45">
        <v>65</v>
      </c>
      <c r="D28" s="46" t="s">
        <v>343</v>
      </c>
      <c r="E28" s="47">
        <v>0.73077440844360597</v>
      </c>
      <c r="F28" s="48">
        <v>60.648918469218003</v>
      </c>
      <c r="G28" s="47">
        <v>0.85477109760370995</v>
      </c>
      <c r="H28" s="50">
        <v>78.157749586321003</v>
      </c>
      <c r="I28" s="76" t="str">
        <f t="shared" si="0"/>
        <v>No</v>
      </c>
      <c r="J28" s="49" t="str">
        <f t="shared" si="1"/>
        <v>No</v>
      </c>
      <c r="K28" s="47">
        <v>0.30527537714011899</v>
      </c>
      <c r="L28" s="50">
        <v>87.437603993344396</v>
      </c>
      <c r="M28" s="47">
        <v>0.36564770959968601</v>
      </c>
      <c r="N28" s="50">
        <v>87.975730832873694</v>
      </c>
    </row>
    <row r="29" spans="1:14" x14ac:dyDescent="0.2">
      <c r="A29" s="57" t="s">
        <v>388</v>
      </c>
      <c r="B29" s="44" t="s">
        <v>389</v>
      </c>
      <c r="C29" s="45">
        <v>65</v>
      </c>
      <c r="D29" s="46" t="s">
        <v>343</v>
      </c>
      <c r="E29" s="47">
        <v>0.698813676322531</v>
      </c>
      <c r="F29" s="48">
        <v>51.580698835274497</v>
      </c>
      <c r="G29" s="47">
        <v>0.81005300763851995</v>
      </c>
      <c r="H29" s="50">
        <v>62.630998345284098</v>
      </c>
      <c r="I29" s="76" t="str">
        <f t="shared" si="0"/>
        <v>No</v>
      </c>
      <c r="J29" s="49" t="str">
        <f t="shared" si="1"/>
        <v>No</v>
      </c>
      <c r="K29" s="47">
        <v>0.31149111264962798</v>
      </c>
      <c r="L29" s="50">
        <v>88.269550748752096</v>
      </c>
      <c r="M29" s="47">
        <v>0.36585253170139698</v>
      </c>
      <c r="N29" s="50">
        <v>88.030888030887994</v>
      </c>
    </row>
    <row r="30" spans="1:14" x14ac:dyDescent="0.2">
      <c r="A30" s="147" t="s">
        <v>390</v>
      </c>
      <c r="B30" s="44" t="s">
        <v>391</v>
      </c>
      <c r="C30" s="45">
        <v>35</v>
      </c>
      <c r="D30" s="46" t="s">
        <v>343</v>
      </c>
      <c r="E30" s="47">
        <v>0.84624863553875995</v>
      </c>
      <c r="F30" s="48">
        <v>85.4409317803661</v>
      </c>
      <c r="G30" s="47">
        <v>0.83122423623486996</v>
      </c>
      <c r="H30" s="50">
        <v>75.822050290135394</v>
      </c>
      <c r="I30" s="76" t="str">
        <f t="shared" si="0"/>
        <v>No</v>
      </c>
      <c r="J30" s="49" t="str">
        <f t="shared" si="1"/>
        <v>Yes</v>
      </c>
      <c r="K30" s="47">
        <v>0.13309132288200901</v>
      </c>
      <c r="L30" s="50">
        <v>35.4409317803661</v>
      </c>
      <c r="M30" s="47">
        <v>0.14473943148304899</v>
      </c>
      <c r="N30" s="50">
        <v>17.408123791102501</v>
      </c>
    </row>
    <row r="31" spans="1:14" x14ac:dyDescent="0.2">
      <c r="A31" s="57" t="s">
        <v>392</v>
      </c>
      <c r="B31" s="44" t="s">
        <v>393</v>
      </c>
      <c r="C31" s="45">
        <v>35</v>
      </c>
      <c r="D31" s="46" t="s">
        <v>343</v>
      </c>
      <c r="E31" s="47">
        <v>0.79653706784582801</v>
      </c>
      <c r="F31" s="48">
        <v>72.878535773710496</v>
      </c>
      <c r="G31" s="47">
        <v>0.77464237859141505</v>
      </c>
      <c r="H31" s="50">
        <v>47.711154094132802</v>
      </c>
      <c r="I31" s="76" t="str">
        <f t="shared" si="0"/>
        <v>No</v>
      </c>
      <c r="J31" s="49" t="str">
        <f t="shared" si="1"/>
        <v>No</v>
      </c>
      <c r="K31" s="47">
        <v>0.13450385828483899</v>
      </c>
      <c r="L31" s="50">
        <v>36.772046589018302</v>
      </c>
      <c r="M31" s="47">
        <v>0.14624773052100401</v>
      </c>
      <c r="N31" s="50">
        <v>18.052869116698901</v>
      </c>
    </row>
    <row r="32" spans="1:14" x14ac:dyDescent="0.2">
      <c r="A32" s="57" t="s">
        <v>394</v>
      </c>
      <c r="B32" s="44" t="s">
        <v>395</v>
      </c>
      <c r="C32" s="45">
        <v>35</v>
      </c>
      <c r="D32" s="46" t="s">
        <v>343</v>
      </c>
      <c r="E32" s="47">
        <v>0.80504674917865304</v>
      </c>
      <c r="F32" s="48">
        <v>74.792013311148096</v>
      </c>
      <c r="G32" s="47">
        <v>0.78871696545833703</v>
      </c>
      <c r="H32" s="50">
        <v>55.577047066408802</v>
      </c>
      <c r="I32" s="76" t="str">
        <f t="shared" si="0"/>
        <v>No</v>
      </c>
      <c r="J32" s="49" t="str">
        <f t="shared" si="1"/>
        <v>No</v>
      </c>
      <c r="K32" s="47">
        <v>0.107557698306609</v>
      </c>
      <c r="L32" s="50">
        <v>17.803660565723799</v>
      </c>
      <c r="M32" s="47">
        <v>0.101865570120015</v>
      </c>
      <c r="N32" s="50">
        <v>1.67633784655061</v>
      </c>
    </row>
    <row r="33" spans="1:14" x14ac:dyDescent="0.2">
      <c r="A33" s="57" t="s">
        <v>396</v>
      </c>
      <c r="B33" s="44" t="s">
        <v>397</v>
      </c>
      <c r="C33" s="45">
        <v>35</v>
      </c>
      <c r="D33" s="46" t="s">
        <v>343</v>
      </c>
      <c r="E33" s="47">
        <v>0.58127419142994496</v>
      </c>
      <c r="F33" s="48">
        <v>30.532445923460902</v>
      </c>
      <c r="G33" s="47">
        <v>0.62743398339283096</v>
      </c>
      <c r="H33" s="50">
        <v>12.8304319793682</v>
      </c>
      <c r="I33" s="76" t="str">
        <f t="shared" si="0"/>
        <v>No</v>
      </c>
      <c r="J33" s="49" t="str">
        <f t="shared" si="1"/>
        <v>No</v>
      </c>
      <c r="K33" s="47">
        <v>0.149185034128963</v>
      </c>
      <c r="L33" s="50">
        <v>46.256239600665602</v>
      </c>
      <c r="M33" s="47">
        <v>0.178927622017685</v>
      </c>
      <c r="N33" s="50">
        <v>42.617666021921302</v>
      </c>
    </row>
    <row r="34" spans="1:14" x14ac:dyDescent="0.2">
      <c r="A34" s="147" t="s">
        <v>398</v>
      </c>
      <c r="B34" s="44" t="s">
        <v>399</v>
      </c>
      <c r="C34" s="45">
        <v>35</v>
      </c>
      <c r="D34" s="46" t="s">
        <v>343</v>
      </c>
      <c r="E34" s="47">
        <v>0.85931983726815997</v>
      </c>
      <c r="F34" s="48">
        <v>88.435940099833601</v>
      </c>
      <c r="G34" s="47">
        <v>0.84780560235315605</v>
      </c>
      <c r="H34" s="50">
        <v>83.107672469374606</v>
      </c>
      <c r="I34" s="76" t="str">
        <f t="shared" si="0"/>
        <v>No</v>
      </c>
      <c r="J34" s="49" t="str">
        <f t="shared" si="1"/>
        <v>Yes</v>
      </c>
      <c r="K34" s="47">
        <v>0.12692717149242999</v>
      </c>
      <c r="L34" s="50">
        <v>32.029950083194699</v>
      </c>
      <c r="M34" s="47">
        <v>0.13666652543774599</v>
      </c>
      <c r="N34" s="50">
        <v>13.217279174726</v>
      </c>
    </row>
    <row r="35" spans="1:14" x14ac:dyDescent="0.2">
      <c r="A35" s="57" t="s">
        <v>400</v>
      </c>
      <c r="B35" s="44" t="s">
        <v>401</v>
      </c>
      <c r="C35" s="45">
        <v>35</v>
      </c>
      <c r="D35" s="46" t="s">
        <v>343</v>
      </c>
      <c r="E35" s="47">
        <v>0.70337730883194804</v>
      </c>
      <c r="F35" s="48">
        <v>53.1613976705491</v>
      </c>
      <c r="G35" s="47">
        <v>0.83110592350272305</v>
      </c>
      <c r="H35" s="50">
        <v>75.757575757575793</v>
      </c>
      <c r="I35" s="76" t="str">
        <f t="shared" si="0"/>
        <v>No</v>
      </c>
      <c r="J35" s="49" t="str">
        <f t="shared" si="1"/>
        <v>No</v>
      </c>
      <c r="K35" s="47">
        <v>0.12135994331710501</v>
      </c>
      <c r="L35" s="50">
        <v>28.618968386023301</v>
      </c>
      <c r="M35" s="47">
        <v>0.12755588925924499</v>
      </c>
      <c r="N35" s="50">
        <v>9.2198581560283692</v>
      </c>
    </row>
    <row r="36" spans="1:14" x14ac:dyDescent="0.2">
      <c r="A36" s="147" t="s">
        <v>402</v>
      </c>
      <c r="B36" s="44" t="s">
        <v>403</v>
      </c>
      <c r="C36" s="45">
        <v>35</v>
      </c>
      <c r="D36" s="46" t="s">
        <v>343</v>
      </c>
      <c r="E36" s="47">
        <v>0.88522700123630105</v>
      </c>
      <c r="F36" s="48">
        <v>94.342762063227994</v>
      </c>
      <c r="G36" s="47">
        <v>0.87229036259360404</v>
      </c>
      <c r="H36" s="50">
        <v>91.295938104448695</v>
      </c>
      <c r="I36" s="76" t="str">
        <f t="shared" si="0"/>
        <v>Yes</v>
      </c>
      <c r="J36" s="49" t="str">
        <f t="shared" si="1"/>
        <v>Yes</v>
      </c>
      <c r="K36" s="47">
        <v>7.7122650015663194E-2</v>
      </c>
      <c r="L36" s="50">
        <v>4.2429284525790303</v>
      </c>
      <c r="M36" s="47">
        <v>6.8332364001410503E-2</v>
      </c>
      <c r="N36" s="50">
        <v>0.25789813023855601</v>
      </c>
    </row>
    <row r="37" spans="1:14" x14ac:dyDescent="0.2">
      <c r="A37" s="57" t="s">
        <v>404</v>
      </c>
      <c r="B37" s="44" t="s">
        <v>405</v>
      </c>
      <c r="C37" s="45">
        <v>35</v>
      </c>
      <c r="D37" s="46" t="s">
        <v>343</v>
      </c>
      <c r="E37" s="47">
        <v>0.694432463563181</v>
      </c>
      <c r="F37" s="48">
        <v>50.499168053244603</v>
      </c>
      <c r="G37" s="47">
        <v>0.81657953543435102</v>
      </c>
      <c r="H37" s="50">
        <v>69.890393294648604</v>
      </c>
      <c r="I37" s="76" t="str">
        <f t="shared" si="0"/>
        <v>No</v>
      </c>
      <c r="J37" s="49" t="str">
        <f t="shared" si="1"/>
        <v>No</v>
      </c>
      <c r="K37" s="47">
        <v>0.105542212842837</v>
      </c>
      <c r="L37" s="50">
        <v>16.389351081530801</v>
      </c>
      <c r="M37" s="47">
        <v>0.10560038991604</v>
      </c>
      <c r="N37" s="50">
        <v>2.12765957446809</v>
      </c>
    </row>
    <row r="38" spans="1:14" x14ac:dyDescent="0.2">
      <c r="A38" s="57" t="s">
        <v>406</v>
      </c>
      <c r="B38" s="44" t="s">
        <v>407</v>
      </c>
      <c r="C38" s="45">
        <v>35</v>
      </c>
      <c r="D38" s="46" t="s">
        <v>343</v>
      </c>
      <c r="E38" s="47">
        <v>0.69226986512076505</v>
      </c>
      <c r="F38" s="48">
        <v>49.667221297836903</v>
      </c>
      <c r="G38" s="47">
        <v>0.80491955283014804</v>
      </c>
      <c r="H38" s="50">
        <v>64.152159896840701</v>
      </c>
      <c r="I38" s="76" t="str">
        <f t="shared" si="0"/>
        <v>No</v>
      </c>
      <c r="J38" s="49" t="str">
        <f t="shared" si="1"/>
        <v>No</v>
      </c>
      <c r="K38" s="47">
        <v>0.117518163896061</v>
      </c>
      <c r="L38" s="50">
        <v>25.041597337770401</v>
      </c>
      <c r="M38" s="47">
        <v>0.121159872845768</v>
      </c>
      <c r="N38" s="50">
        <v>6.1250805931657002</v>
      </c>
    </row>
    <row r="39" spans="1:14" x14ac:dyDescent="0.2">
      <c r="A39" s="57" t="s">
        <v>408</v>
      </c>
      <c r="B39" s="44" t="s">
        <v>409</v>
      </c>
      <c r="C39" s="45">
        <v>35</v>
      </c>
      <c r="D39" s="46" t="s">
        <v>343</v>
      </c>
      <c r="E39" s="47">
        <v>0.71369156185022997</v>
      </c>
      <c r="F39" s="48">
        <v>56.073211314475898</v>
      </c>
      <c r="G39" s="47">
        <v>0.83987649886539595</v>
      </c>
      <c r="H39" s="50">
        <v>79.4970986460348</v>
      </c>
      <c r="I39" s="76" t="str">
        <f t="shared" si="0"/>
        <v>No</v>
      </c>
      <c r="J39" s="49" t="str">
        <f t="shared" si="1"/>
        <v>No</v>
      </c>
      <c r="K39" s="47">
        <v>0.115571651592485</v>
      </c>
      <c r="L39" s="50">
        <v>23.294509151414299</v>
      </c>
      <c r="M39" s="47">
        <v>0.11769096311888901</v>
      </c>
      <c r="N39" s="50">
        <v>5.2869116698903902</v>
      </c>
    </row>
    <row r="40" spans="1:14" x14ac:dyDescent="0.2">
      <c r="A40" s="57" t="s">
        <v>410</v>
      </c>
      <c r="B40" s="44" t="s">
        <v>411</v>
      </c>
      <c r="C40" s="45">
        <v>35</v>
      </c>
      <c r="D40" s="46" t="s">
        <v>343</v>
      </c>
      <c r="E40" s="47">
        <v>0.61522019299658803</v>
      </c>
      <c r="F40" s="48">
        <v>34.276206322795304</v>
      </c>
      <c r="G40" s="47">
        <v>0.70224082026208101</v>
      </c>
      <c r="H40" s="50">
        <v>23.1463571889104</v>
      </c>
      <c r="I40" s="76" t="str">
        <f t="shared" si="0"/>
        <v>No</v>
      </c>
      <c r="J40" s="49" t="str">
        <f t="shared" si="1"/>
        <v>No</v>
      </c>
      <c r="K40" s="47">
        <v>0.112184735231333</v>
      </c>
      <c r="L40" s="50">
        <v>20.549084858569099</v>
      </c>
      <c r="M40" s="47">
        <v>0.113171717714859</v>
      </c>
      <c r="N40" s="50">
        <v>3.5460992907801399</v>
      </c>
    </row>
    <row r="41" spans="1:14" x14ac:dyDescent="0.2">
      <c r="A41" s="57" t="s">
        <v>412</v>
      </c>
      <c r="B41" s="44" t="s">
        <v>413</v>
      </c>
      <c r="C41" s="45">
        <v>35</v>
      </c>
      <c r="D41" s="46" t="s">
        <v>343</v>
      </c>
      <c r="E41" s="47">
        <v>0.75452721624117403</v>
      </c>
      <c r="F41" s="48">
        <v>65.640599001663901</v>
      </c>
      <c r="G41" s="47">
        <v>0.71196705047304798</v>
      </c>
      <c r="H41" s="50">
        <v>25.0805931656996</v>
      </c>
      <c r="I41" s="76" t="str">
        <f t="shared" si="0"/>
        <v>No</v>
      </c>
      <c r="J41" s="49" t="str">
        <f t="shared" si="1"/>
        <v>No</v>
      </c>
      <c r="K41" s="47">
        <v>0.153151376282365</v>
      </c>
      <c r="L41" s="50">
        <v>49.251247920133103</v>
      </c>
      <c r="M41" s="47">
        <v>0.17692847618059501</v>
      </c>
      <c r="N41" s="50">
        <v>41.07027724049</v>
      </c>
    </row>
    <row r="42" spans="1:14" x14ac:dyDescent="0.2">
      <c r="A42" s="57" t="s">
        <v>414</v>
      </c>
      <c r="B42" s="44" t="s">
        <v>415</v>
      </c>
      <c r="C42" s="45">
        <v>35</v>
      </c>
      <c r="D42" s="46" t="s">
        <v>343</v>
      </c>
      <c r="E42" s="47">
        <v>0.77259745922164502</v>
      </c>
      <c r="F42" s="48">
        <v>68.219633943427596</v>
      </c>
      <c r="G42" s="47">
        <v>0.74464019540372095</v>
      </c>
      <c r="H42" s="50">
        <v>34.429400386847199</v>
      </c>
      <c r="I42" s="76" t="str">
        <f t="shared" si="0"/>
        <v>No</v>
      </c>
      <c r="J42" s="49" t="str">
        <f t="shared" si="1"/>
        <v>No</v>
      </c>
      <c r="K42" s="47">
        <v>0.118636779883703</v>
      </c>
      <c r="L42" s="50">
        <v>26.455906821963399</v>
      </c>
      <c r="M42" s="47">
        <v>0.122911510953255</v>
      </c>
      <c r="N42" s="50">
        <v>7.6079948420374004</v>
      </c>
    </row>
    <row r="43" spans="1:14" x14ac:dyDescent="0.2">
      <c r="A43" s="57" t="s">
        <v>416</v>
      </c>
      <c r="B43" s="44" t="s">
        <v>417</v>
      </c>
      <c r="C43" s="45">
        <v>35</v>
      </c>
      <c r="D43" s="46" t="s">
        <v>343</v>
      </c>
      <c r="E43" s="47">
        <v>0.77458990541753203</v>
      </c>
      <c r="F43" s="48">
        <v>68.801996672212994</v>
      </c>
      <c r="G43" s="47">
        <v>0.740797447573465</v>
      </c>
      <c r="H43" s="50">
        <v>32.946486137975498</v>
      </c>
      <c r="I43" s="76" t="str">
        <f t="shared" si="0"/>
        <v>No</v>
      </c>
      <c r="J43" s="49" t="str">
        <f t="shared" si="1"/>
        <v>No</v>
      </c>
      <c r="K43" s="47">
        <v>0.115605054449694</v>
      </c>
      <c r="L43" s="50">
        <v>23.377703826955099</v>
      </c>
      <c r="M43" s="47">
        <v>0.11860724111294101</v>
      </c>
      <c r="N43" s="50">
        <v>5.4158607350096704</v>
      </c>
    </row>
    <row r="44" spans="1:14" x14ac:dyDescent="0.2">
      <c r="A44" s="57" t="s">
        <v>418</v>
      </c>
      <c r="B44" s="44" t="s">
        <v>419</v>
      </c>
      <c r="C44" s="45">
        <v>35</v>
      </c>
      <c r="D44" s="46" t="s">
        <v>343</v>
      </c>
      <c r="E44" s="47">
        <v>0.72444730397913404</v>
      </c>
      <c r="F44" s="48">
        <v>58.901830282861901</v>
      </c>
      <c r="G44" s="47">
        <v>0.67722679300018995</v>
      </c>
      <c r="H44" s="50">
        <v>18.375241779497099</v>
      </c>
      <c r="I44" s="76" t="str">
        <f t="shared" si="0"/>
        <v>No</v>
      </c>
      <c r="J44" s="49" t="str">
        <f t="shared" si="1"/>
        <v>No</v>
      </c>
      <c r="K44" s="47">
        <v>0.14963370329616099</v>
      </c>
      <c r="L44" s="50">
        <v>46.921797004991703</v>
      </c>
      <c r="M44" s="47">
        <v>0.18471129838028</v>
      </c>
      <c r="N44" s="50">
        <v>47.130883301096098</v>
      </c>
    </row>
    <row r="45" spans="1:14" x14ac:dyDescent="0.2">
      <c r="A45" s="57" t="s">
        <v>420</v>
      </c>
      <c r="B45" s="44" t="s">
        <v>421</v>
      </c>
      <c r="C45" s="45">
        <v>35</v>
      </c>
      <c r="D45" s="46" t="s">
        <v>343</v>
      </c>
      <c r="E45" s="47">
        <v>0.57163732048187499</v>
      </c>
      <c r="F45" s="48">
        <v>29.1181364392679</v>
      </c>
      <c r="G45" s="47">
        <v>0.60851496846779796</v>
      </c>
      <c r="H45" s="50">
        <v>10.767246937459699</v>
      </c>
      <c r="I45" s="76" t="str">
        <f t="shared" si="0"/>
        <v>No</v>
      </c>
      <c r="J45" s="49" t="str">
        <f t="shared" si="1"/>
        <v>No</v>
      </c>
      <c r="K45" s="47">
        <v>0.116223984678819</v>
      </c>
      <c r="L45" s="50">
        <v>23.876871880199701</v>
      </c>
      <c r="M45" s="47">
        <v>0.137481576903659</v>
      </c>
      <c r="N45" s="50">
        <v>13.4751773049645</v>
      </c>
    </row>
    <row r="46" spans="1:14" x14ac:dyDescent="0.2">
      <c r="A46" s="57" t="s">
        <v>422</v>
      </c>
      <c r="B46" s="44" t="s">
        <v>423</v>
      </c>
      <c r="C46" s="45">
        <v>35</v>
      </c>
      <c r="D46" s="46" t="s">
        <v>343</v>
      </c>
      <c r="E46" s="47">
        <v>0.62865032211372596</v>
      </c>
      <c r="F46" s="48">
        <v>35.8569051580699</v>
      </c>
      <c r="G46" s="47">
        <v>0.72698268459065896</v>
      </c>
      <c r="H46" s="50">
        <v>29.335912314635699</v>
      </c>
      <c r="I46" s="76" t="str">
        <f t="shared" si="0"/>
        <v>No</v>
      </c>
      <c r="J46" s="49" t="str">
        <f t="shared" si="1"/>
        <v>No</v>
      </c>
      <c r="K46" s="47">
        <v>0.15615846035794101</v>
      </c>
      <c r="L46" s="50">
        <v>50.4159733777038</v>
      </c>
      <c r="M46" s="47">
        <v>0.165472904512173</v>
      </c>
      <c r="N46" s="50">
        <v>30.947775628626701</v>
      </c>
    </row>
    <row r="47" spans="1:14" x14ac:dyDescent="0.2">
      <c r="A47" s="57" t="s">
        <v>424</v>
      </c>
      <c r="B47" s="44" t="s">
        <v>425</v>
      </c>
      <c r="C47" s="45">
        <v>73</v>
      </c>
      <c r="D47" s="46" t="s">
        <v>343</v>
      </c>
      <c r="E47" s="47">
        <v>0.57673596464493804</v>
      </c>
      <c r="F47" s="48">
        <v>30.033277870216299</v>
      </c>
      <c r="G47" s="47">
        <v>0.70627916313688099</v>
      </c>
      <c r="H47" s="50">
        <v>75.736738703339896</v>
      </c>
      <c r="I47" s="76" t="str">
        <f t="shared" si="0"/>
        <v>No</v>
      </c>
      <c r="J47" s="49" t="str">
        <f t="shared" si="1"/>
        <v>No</v>
      </c>
      <c r="K47" s="47">
        <v>0.11554236641429599</v>
      </c>
      <c r="L47" s="50">
        <v>23.2113144758735</v>
      </c>
      <c r="M47" s="47">
        <v>0.114096525946976</v>
      </c>
      <c r="N47" s="50">
        <v>43.811394891945</v>
      </c>
    </row>
    <row r="48" spans="1:14" x14ac:dyDescent="0.2">
      <c r="A48" s="57" t="s">
        <v>426</v>
      </c>
      <c r="B48" s="44" t="s">
        <v>427</v>
      </c>
      <c r="C48" s="45">
        <v>35</v>
      </c>
      <c r="D48" s="46" t="s">
        <v>343</v>
      </c>
      <c r="E48" s="47">
        <v>0.56093557513516701</v>
      </c>
      <c r="F48" s="48">
        <v>27.5374376039933</v>
      </c>
      <c r="G48" s="47">
        <v>0.61537624504434896</v>
      </c>
      <c r="H48" s="50">
        <v>11.5409413281754</v>
      </c>
      <c r="I48" s="76" t="str">
        <f t="shared" si="0"/>
        <v>No</v>
      </c>
      <c r="J48" s="49" t="str">
        <f t="shared" si="1"/>
        <v>No</v>
      </c>
      <c r="K48" s="47">
        <v>0.14098246110933799</v>
      </c>
      <c r="L48" s="50">
        <v>40.515806988352701</v>
      </c>
      <c r="M48" s="47">
        <v>0.201465675099126</v>
      </c>
      <c r="N48" s="50">
        <v>56.931012250161203</v>
      </c>
    </row>
    <row r="49" spans="1:14" x14ac:dyDescent="0.2">
      <c r="A49" s="57" t="s">
        <v>428</v>
      </c>
      <c r="B49" s="44" t="s">
        <v>429</v>
      </c>
      <c r="C49" s="45">
        <v>73</v>
      </c>
      <c r="D49" s="46" t="s">
        <v>343</v>
      </c>
      <c r="E49" s="47">
        <v>0.43860588920063198</v>
      </c>
      <c r="F49" s="48">
        <v>12.9783693843594</v>
      </c>
      <c r="G49" s="47">
        <v>0.53592215981108204</v>
      </c>
      <c r="H49" s="50">
        <v>47.151277013752498</v>
      </c>
      <c r="I49" s="76" t="str">
        <f t="shared" si="0"/>
        <v>No</v>
      </c>
      <c r="J49" s="49" t="str">
        <f t="shared" si="1"/>
        <v>No</v>
      </c>
      <c r="K49" s="47">
        <v>0.14566013312840201</v>
      </c>
      <c r="L49" s="50">
        <v>43.344425956738803</v>
      </c>
      <c r="M49" s="47">
        <v>0.157342289212939</v>
      </c>
      <c r="N49" s="50">
        <v>77.701375245579598</v>
      </c>
    </row>
    <row r="50" spans="1:14" x14ac:dyDescent="0.2">
      <c r="A50" s="147" t="s">
        <v>430</v>
      </c>
      <c r="B50" s="44" t="s">
        <v>431</v>
      </c>
      <c r="C50" s="45">
        <v>35</v>
      </c>
      <c r="D50" s="46" t="s">
        <v>343</v>
      </c>
      <c r="E50" s="47">
        <v>0.84616617069212097</v>
      </c>
      <c r="F50" s="48">
        <v>85.274542429284494</v>
      </c>
      <c r="G50" s="47">
        <v>0.83192267438231204</v>
      </c>
      <c r="H50" s="50">
        <v>76.337846550612497</v>
      </c>
      <c r="I50" s="76" t="str">
        <f t="shared" si="0"/>
        <v>No</v>
      </c>
      <c r="J50" s="49" t="str">
        <f t="shared" si="1"/>
        <v>Yes</v>
      </c>
      <c r="K50" s="47">
        <v>0.13522239692903501</v>
      </c>
      <c r="L50" s="50">
        <v>37.271214642262898</v>
      </c>
      <c r="M50" s="47">
        <v>0.15264579368744699</v>
      </c>
      <c r="N50" s="50">
        <v>22.3726627981947</v>
      </c>
    </row>
    <row r="51" spans="1:14" x14ac:dyDescent="0.2">
      <c r="A51" s="57" t="s">
        <v>432</v>
      </c>
      <c r="B51" s="44" t="s">
        <v>433</v>
      </c>
      <c r="C51" s="45">
        <v>35</v>
      </c>
      <c r="D51" s="46" t="s">
        <v>343</v>
      </c>
      <c r="E51" s="47">
        <v>0.70765141088080596</v>
      </c>
      <c r="F51" s="48">
        <v>54.492512479201302</v>
      </c>
      <c r="G51" s="47">
        <v>0.842464535630852</v>
      </c>
      <c r="H51" s="50">
        <v>80.206318504190804</v>
      </c>
      <c r="I51" s="76" t="str">
        <f t="shared" si="0"/>
        <v>No</v>
      </c>
      <c r="J51" s="49" t="str">
        <f t="shared" si="1"/>
        <v>No</v>
      </c>
      <c r="K51" s="47">
        <v>0.117538233646051</v>
      </c>
      <c r="L51" s="50">
        <v>25.124792013311101</v>
      </c>
      <c r="M51" s="47">
        <v>0.122419591142353</v>
      </c>
      <c r="N51" s="50">
        <v>7.0277240490006401</v>
      </c>
    </row>
    <row r="52" spans="1:14" x14ac:dyDescent="0.2">
      <c r="A52" s="57" t="s">
        <v>434</v>
      </c>
      <c r="B52" s="44" t="s">
        <v>435</v>
      </c>
      <c r="C52" s="45">
        <v>35</v>
      </c>
      <c r="D52" s="46" t="s">
        <v>343</v>
      </c>
      <c r="E52" s="47">
        <v>0.81721883995128197</v>
      </c>
      <c r="F52" s="48">
        <v>78.202995008319505</v>
      </c>
      <c r="G52" s="47">
        <v>0.79118996028245703</v>
      </c>
      <c r="H52" s="50">
        <v>56.931012250161203</v>
      </c>
      <c r="I52" s="76" t="str">
        <f t="shared" si="0"/>
        <v>No</v>
      </c>
      <c r="J52" s="49" t="str">
        <f t="shared" si="1"/>
        <v>No</v>
      </c>
      <c r="K52" s="47">
        <v>0.12928637941151899</v>
      </c>
      <c r="L52" s="50">
        <v>33.277870216306198</v>
      </c>
      <c r="M52" s="47">
        <v>0.14420574392389501</v>
      </c>
      <c r="N52" s="50">
        <v>16.956802063184998</v>
      </c>
    </row>
    <row r="53" spans="1:14" x14ac:dyDescent="0.2">
      <c r="A53" s="57" t="s">
        <v>436</v>
      </c>
      <c r="B53" s="44" t="s">
        <v>437</v>
      </c>
      <c r="C53" s="45">
        <v>35</v>
      </c>
      <c r="D53" s="46" t="s">
        <v>343</v>
      </c>
      <c r="E53" s="47">
        <v>0.71514313221721904</v>
      </c>
      <c r="F53" s="48">
        <v>56.655574043261197</v>
      </c>
      <c r="G53" s="47">
        <v>0.8430750310231</v>
      </c>
      <c r="H53" s="50">
        <v>80.528691166989006</v>
      </c>
      <c r="I53" s="76" t="str">
        <f t="shared" si="0"/>
        <v>No</v>
      </c>
      <c r="J53" s="49" t="str">
        <f t="shared" si="1"/>
        <v>No</v>
      </c>
      <c r="K53" s="47">
        <v>0.112430638996576</v>
      </c>
      <c r="L53" s="50">
        <v>20.798668885191301</v>
      </c>
      <c r="M53" s="47">
        <v>0.113609934215394</v>
      </c>
      <c r="N53" s="50">
        <v>3.9329464861379799</v>
      </c>
    </row>
    <row r="54" spans="1:14" x14ac:dyDescent="0.2">
      <c r="A54" s="147" t="s">
        <v>438</v>
      </c>
      <c r="B54" s="44" t="s">
        <v>439</v>
      </c>
      <c r="C54" s="45">
        <v>35</v>
      </c>
      <c r="D54" s="46" t="s">
        <v>343</v>
      </c>
      <c r="E54" s="47">
        <v>0.88918396219806395</v>
      </c>
      <c r="F54" s="48">
        <v>95.091514143094798</v>
      </c>
      <c r="G54" s="47">
        <v>0.87154739706378503</v>
      </c>
      <c r="H54" s="50">
        <v>91.038039974210193</v>
      </c>
      <c r="I54" s="76" t="str">
        <f t="shared" si="0"/>
        <v>Yes</v>
      </c>
      <c r="J54" s="49" t="str">
        <f t="shared" si="1"/>
        <v>Yes</v>
      </c>
      <c r="K54" s="47">
        <v>0.113997714716149</v>
      </c>
      <c r="L54" s="50">
        <v>22.129783693843599</v>
      </c>
      <c r="M54" s="47">
        <v>0.11590348159672299</v>
      </c>
      <c r="N54" s="50">
        <v>4.9645390070922</v>
      </c>
    </row>
    <row r="55" spans="1:14" x14ac:dyDescent="0.2">
      <c r="A55" s="147" t="s">
        <v>440</v>
      </c>
      <c r="B55" s="44" t="s">
        <v>441</v>
      </c>
      <c r="C55" s="45">
        <v>35</v>
      </c>
      <c r="D55" s="46" t="s">
        <v>343</v>
      </c>
      <c r="E55" s="47">
        <v>0.85069867388437603</v>
      </c>
      <c r="F55" s="48">
        <v>86.439267886855205</v>
      </c>
      <c r="G55" s="47">
        <v>0.83213002815982295</v>
      </c>
      <c r="H55" s="50">
        <v>76.402321083172097</v>
      </c>
      <c r="I55" s="76" t="str">
        <f t="shared" si="0"/>
        <v>No</v>
      </c>
      <c r="J55" s="49" t="str">
        <f t="shared" si="1"/>
        <v>Yes</v>
      </c>
      <c r="K55" s="47">
        <v>0.12496643058740101</v>
      </c>
      <c r="L55" s="50">
        <v>30.782029950083199</v>
      </c>
      <c r="M55" s="47">
        <v>0.13278142679493299</v>
      </c>
      <c r="N55" s="50">
        <v>11.605415860735</v>
      </c>
    </row>
    <row r="56" spans="1:14" x14ac:dyDescent="0.2">
      <c r="A56" s="57" t="s">
        <v>442</v>
      </c>
      <c r="B56" s="44" t="s">
        <v>443</v>
      </c>
      <c r="C56" s="45">
        <v>35</v>
      </c>
      <c r="D56" s="46" t="s">
        <v>343</v>
      </c>
      <c r="E56" s="47">
        <v>0.70879987270148104</v>
      </c>
      <c r="F56" s="48">
        <v>54.6589018302829</v>
      </c>
      <c r="G56" s="47">
        <v>0.83882848283217304</v>
      </c>
      <c r="H56" s="50">
        <v>79.239200515796298</v>
      </c>
      <c r="I56" s="76" t="str">
        <f t="shared" si="0"/>
        <v>No</v>
      </c>
      <c r="J56" s="49" t="str">
        <f t="shared" si="1"/>
        <v>No</v>
      </c>
      <c r="K56" s="47">
        <v>0.109889588355166</v>
      </c>
      <c r="L56" s="50">
        <v>19.134775374376002</v>
      </c>
      <c r="M56" s="47">
        <v>0.10908312989384999</v>
      </c>
      <c r="N56" s="50">
        <v>2.7079303675048401</v>
      </c>
    </row>
    <row r="57" spans="1:14" x14ac:dyDescent="0.2">
      <c r="A57" s="147" t="s">
        <v>444</v>
      </c>
      <c r="B57" s="44" t="s">
        <v>445</v>
      </c>
      <c r="C57" s="45">
        <v>35</v>
      </c>
      <c r="D57" s="46" t="s">
        <v>343</v>
      </c>
      <c r="E57" s="47">
        <v>0.880258405746426</v>
      </c>
      <c r="F57" s="48">
        <v>93.594009983361104</v>
      </c>
      <c r="G57" s="47">
        <v>0.84861232192365998</v>
      </c>
      <c r="H57" s="50">
        <v>83.365570599613207</v>
      </c>
      <c r="I57" s="76" t="str">
        <f t="shared" si="0"/>
        <v>No</v>
      </c>
      <c r="J57" s="49" t="str">
        <f t="shared" si="1"/>
        <v>Yes</v>
      </c>
      <c r="K57" s="47">
        <v>0.152232724230599</v>
      </c>
      <c r="L57" s="50">
        <v>48.336106489184701</v>
      </c>
      <c r="M57" s="47">
        <v>0.173845481474414</v>
      </c>
      <c r="N57" s="50">
        <v>38.620245003223701</v>
      </c>
    </row>
    <row r="58" spans="1:14" x14ac:dyDescent="0.2">
      <c r="A58" s="57" t="s">
        <v>446</v>
      </c>
      <c r="B58" s="44" t="s">
        <v>447</v>
      </c>
      <c r="C58" s="45">
        <v>35</v>
      </c>
      <c r="D58" s="46" t="s">
        <v>343</v>
      </c>
      <c r="E58" s="47">
        <v>0.76376514605692303</v>
      </c>
      <c r="F58" s="48">
        <v>66.971713810316103</v>
      </c>
      <c r="G58" s="47">
        <v>0.80339789906168102</v>
      </c>
      <c r="H58" s="50">
        <v>63.185041908446202</v>
      </c>
      <c r="I58" s="76" t="str">
        <f t="shared" si="0"/>
        <v>No</v>
      </c>
      <c r="J58" s="49" t="str">
        <f t="shared" si="1"/>
        <v>No</v>
      </c>
      <c r="K58" s="47">
        <v>0.14945790731731001</v>
      </c>
      <c r="L58" s="50">
        <v>46.672212978369402</v>
      </c>
      <c r="M58" s="47">
        <v>0.18048682675664901</v>
      </c>
      <c r="N58" s="50">
        <v>44.036105738233402</v>
      </c>
    </row>
    <row r="59" spans="1:14" x14ac:dyDescent="0.2">
      <c r="A59" s="57" t="s">
        <v>448</v>
      </c>
      <c r="B59" s="44" t="s">
        <v>449</v>
      </c>
      <c r="C59" s="45">
        <v>35</v>
      </c>
      <c r="D59" s="46" t="s">
        <v>343</v>
      </c>
      <c r="E59" s="47">
        <v>0.85151254610593696</v>
      </c>
      <c r="F59" s="48">
        <v>86.605657237936796</v>
      </c>
      <c r="G59" s="47">
        <v>0.81465751421098898</v>
      </c>
      <c r="H59" s="50">
        <v>68.794326241134797</v>
      </c>
      <c r="I59" s="76" t="str">
        <f t="shared" si="0"/>
        <v>No</v>
      </c>
      <c r="J59" s="49" t="str">
        <f t="shared" si="1"/>
        <v>No</v>
      </c>
      <c r="K59" s="47">
        <v>0.13848364492204199</v>
      </c>
      <c r="L59" s="50">
        <v>38.768718801996698</v>
      </c>
      <c r="M59" s="47">
        <v>0.161066577023386</v>
      </c>
      <c r="N59" s="50">
        <v>27.981947130883299</v>
      </c>
    </row>
    <row r="60" spans="1:14" x14ac:dyDescent="0.2">
      <c r="A60" s="57" t="s">
        <v>450</v>
      </c>
      <c r="B60" s="44" t="s">
        <v>451</v>
      </c>
      <c r="C60" s="45">
        <v>35</v>
      </c>
      <c r="D60" s="46" t="s">
        <v>343</v>
      </c>
      <c r="E60" s="47">
        <v>0.86131822142597303</v>
      </c>
      <c r="F60" s="48">
        <v>88.935108153078204</v>
      </c>
      <c r="G60" s="47">
        <v>0.82256791501625004</v>
      </c>
      <c r="H60" s="50">
        <v>72.340425531914903</v>
      </c>
      <c r="I60" s="76" t="str">
        <f t="shared" si="0"/>
        <v>No</v>
      </c>
      <c r="J60" s="49" t="str">
        <f t="shared" si="1"/>
        <v>No</v>
      </c>
      <c r="K60" s="47">
        <v>0.14741511734335999</v>
      </c>
      <c r="L60" s="50">
        <v>44.259567387687198</v>
      </c>
      <c r="M60" s="47">
        <v>0.178470070895385</v>
      </c>
      <c r="N60" s="50">
        <v>42.2308188265635</v>
      </c>
    </row>
    <row r="61" spans="1:14" x14ac:dyDescent="0.2">
      <c r="A61" s="147" t="s">
        <v>452</v>
      </c>
      <c r="B61" s="44" t="s">
        <v>453</v>
      </c>
      <c r="C61" s="45">
        <v>35</v>
      </c>
      <c r="D61" s="46" t="s">
        <v>343</v>
      </c>
      <c r="E61" s="47">
        <v>0.88837963916185003</v>
      </c>
      <c r="F61" s="48">
        <v>94.758735440931801</v>
      </c>
      <c r="G61" s="47">
        <v>0.87939836776755298</v>
      </c>
      <c r="H61" s="50">
        <v>93.230174081237905</v>
      </c>
      <c r="I61" s="76" t="str">
        <f t="shared" si="0"/>
        <v>Yes</v>
      </c>
      <c r="J61" s="49" t="str">
        <f t="shared" si="1"/>
        <v>Yes</v>
      </c>
      <c r="K61" s="47">
        <v>0.13934315348906201</v>
      </c>
      <c r="L61" s="50">
        <v>39.517470881863602</v>
      </c>
      <c r="M61" s="47">
        <v>0.158650516025617</v>
      </c>
      <c r="N61" s="50">
        <v>26.370083816892301</v>
      </c>
    </row>
    <row r="62" spans="1:14" x14ac:dyDescent="0.2">
      <c r="A62" s="147" t="s">
        <v>454</v>
      </c>
      <c r="B62" s="44" t="s">
        <v>455</v>
      </c>
      <c r="C62" s="45">
        <v>35</v>
      </c>
      <c r="D62" s="46" t="s">
        <v>343</v>
      </c>
      <c r="E62" s="47">
        <v>0.89582614094548296</v>
      </c>
      <c r="F62" s="48">
        <v>96.339434276206305</v>
      </c>
      <c r="G62" s="47">
        <v>0.86615908097869099</v>
      </c>
      <c r="H62" s="50">
        <v>88.781431334622795</v>
      </c>
      <c r="I62" s="76" t="str">
        <f t="shared" si="0"/>
        <v>No</v>
      </c>
      <c r="J62" s="49" t="str">
        <f t="shared" si="1"/>
        <v>Yes</v>
      </c>
      <c r="K62" s="47">
        <v>0.137487631007912</v>
      </c>
      <c r="L62" s="50">
        <v>38.269550748752103</v>
      </c>
      <c r="M62" s="47">
        <v>0.15667812254559901</v>
      </c>
      <c r="N62" s="50">
        <v>25.145067698259201</v>
      </c>
    </row>
    <row r="63" spans="1:14" x14ac:dyDescent="0.2">
      <c r="A63" s="147" t="s">
        <v>456</v>
      </c>
      <c r="B63" s="44" t="s">
        <v>457</v>
      </c>
      <c r="C63" s="45">
        <v>35</v>
      </c>
      <c r="D63" s="46" t="s">
        <v>343</v>
      </c>
      <c r="E63" s="47">
        <v>0.890673358946655</v>
      </c>
      <c r="F63" s="48">
        <v>95.424292845257895</v>
      </c>
      <c r="G63" s="47">
        <v>0.86650786205459096</v>
      </c>
      <c r="H63" s="50">
        <v>88.974854932301696</v>
      </c>
      <c r="I63" s="76" t="str">
        <f t="shared" si="0"/>
        <v>No</v>
      </c>
      <c r="J63" s="49" t="str">
        <f t="shared" si="1"/>
        <v>Yes</v>
      </c>
      <c r="K63" s="47">
        <v>0.11430270269298</v>
      </c>
      <c r="L63" s="50">
        <v>22.212978369384398</v>
      </c>
      <c r="M63" s="47">
        <v>0.116369844347399</v>
      </c>
      <c r="N63" s="50">
        <v>5.0290135396518396</v>
      </c>
    </row>
    <row r="64" spans="1:14" x14ac:dyDescent="0.2">
      <c r="A64" s="147" t="s">
        <v>458</v>
      </c>
      <c r="B64" s="44" t="s">
        <v>459</v>
      </c>
      <c r="C64" s="45">
        <v>35</v>
      </c>
      <c r="D64" s="46" t="s">
        <v>343</v>
      </c>
      <c r="E64" s="47">
        <v>0.88968472815020305</v>
      </c>
      <c r="F64" s="48">
        <v>95.257903494176404</v>
      </c>
      <c r="G64" s="47">
        <v>0.85569642386719103</v>
      </c>
      <c r="H64" s="50">
        <v>85.364281108962004</v>
      </c>
      <c r="I64" s="76" t="str">
        <f t="shared" si="0"/>
        <v>No</v>
      </c>
      <c r="J64" s="49" t="str">
        <f t="shared" si="1"/>
        <v>Yes</v>
      </c>
      <c r="K64" s="47">
        <v>0.11328987476103899</v>
      </c>
      <c r="L64" s="50">
        <v>21.381031613976699</v>
      </c>
      <c r="M64" s="47">
        <v>0.11506808520129599</v>
      </c>
      <c r="N64" s="50">
        <v>4.5776918117343603</v>
      </c>
    </row>
    <row r="65" spans="1:14" x14ac:dyDescent="0.2">
      <c r="A65" s="147" t="s">
        <v>460</v>
      </c>
      <c r="B65" s="44" t="s">
        <v>461</v>
      </c>
      <c r="C65" s="45">
        <v>35</v>
      </c>
      <c r="D65" s="46" t="s">
        <v>343</v>
      </c>
      <c r="E65" s="47">
        <v>0.82687472511985505</v>
      </c>
      <c r="F65" s="48">
        <v>80.698835274542404</v>
      </c>
      <c r="G65" s="47">
        <v>0.88965363291079802</v>
      </c>
      <c r="H65" s="50">
        <v>95.938104448742706</v>
      </c>
      <c r="I65" s="76" t="str">
        <f t="shared" si="0"/>
        <v>No</v>
      </c>
      <c r="J65" s="49" t="str">
        <f t="shared" si="1"/>
        <v>Yes</v>
      </c>
      <c r="K65" s="47">
        <v>0.107154335768418</v>
      </c>
      <c r="L65" s="50">
        <v>17.720465890183</v>
      </c>
      <c r="M65" s="47">
        <v>0.104112874625422</v>
      </c>
      <c r="N65" s="50">
        <v>1.9342359767891699</v>
      </c>
    </row>
    <row r="66" spans="1:14" x14ac:dyDescent="0.2">
      <c r="A66" s="147" t="s">
        <v>462</v>
      </c>
      <c r="B66" s="44" t="s">
        <v>463</v>
      </c>
      <c r="C66" s="45">
        <v>35</v>
      </c>
      <c r="D66" s="46" t="s">
        <v>343</v>
      </c>
      <c r="E66" s="47">
        <v>0.85528597383539295</v>
      </c>
      <c r="F66" s="48">
        <v>87.520798668885206</v>
      </c>
      <c r="G66" s="47">
        <v>0.85641150646370801</v>
      </c>
      <c r="H66" s="50">
        <v>85.557704706640905</v>
      </c>
      <c r="I66" s="76" t="str">
        <f t="shared" si="0"/>
        <v>No</v>
      </c>
      <c r="J66" s="49" t="str">
        <f t="shared" si="1"/>
        <v>Yes</v>
      </c>
      <c r="K66" s="47">
        <v>0.13368205125765101</v>
      </c>
      <c r="L66" s="50">
        <v>35.773710482529097</v>
      </c>
      <c r="M66" s="47">
        <v>0.150749494393175</v>
      </c>
      <c r="N66" s="50">
        <v>21.018697614442299</v>
      </c>
    </row>
    <row r="67" spans="1:14" x14ac:dyDescent="0.2">
      <c r="A67" s="57" t="s">
        <v>464</v>
      </c>
      <c r="B67" s="44" t="s">
        <v>465</v>
      </c>
      <c r="C67" s="45">
        <v>35</v>
      </c>
      <c r="D67" s="46" t="s">
        <v>343</v>
      </c>
      <c r="E67" s="47">
        <v>0.71475635548889505</v>
      </c>
      <c r="F67" s="48">
        <v>56.405990016638903</v>
      </c>
      <c r="G67" s="47">
        <v>0.84199331342258898</v>
      </c>
      <c r="H67" s="50">
        <v>80.077369439071603</v>
      </c>
      <c r="I67" s="76" t="str">
        <f t="shared" si="0"/>
        <v>No</v>
      </c>
      <c r="J67" s="49" t="str">
        <f t="shared" si="1"/>
        <v>No</v>
      </c>
      <c r="K67" s="47">
        <v>0.13774686215097601</v>
      </c>
      <c r="L67" s="50">
        <v>38.519134775374397</v>
      </c>
      <c r="M67" s="47">
        <v>0.15270401448919599</v>
      </c>
      <c r="N67" s="50">
        <v>22.501611863314</v>
      </c>
    </row>
    <row r="68" spans="1:14" x14ac:dyDescent="0.2">
      <c r="A68" s="147" t="s">
        <v>466</v>
      </c>
      <c r="B68" s="44" t="s">
        <v>467</v>
      </c>
      <c r="C68" s="45">
        <v>35</v>
      </c>
      <c r="D68" s="46" t="s">
        <v>343</v>
      </c>
      <c r="E68" s="47">
        <v>0.87711653834771697</v>
      </c>
      <c r="F68" s="48">
        <v>92.928452579034897</v>
      </c>
      <c r="G68" s="47">
        <v>0.86683008851293097</v>
      </c>
      <c r="H68" s="50">
        <v>89.168278529980697</v>
      </c>
      <c r="I68" s="76" t="str">
        <f t="shared" si="0"/>
        <v>No</v>
      </c>
      <c r="J68" s="49" t="str">
        <f t="shared" si="1"/>
        <v>Yes</v>
      </c>
      <c r="K68" s="47">
        <v>0.140454046510186</v>
      </c>
      <c r="L68" s="50">
        <v>40.183028286189703</v>
      </c>
      <c r="M68" s="47">
        <v>0.160320641787599</v>
      </c>
      <c r="N68" s="50">
        <v>27.5950999355255</v>
      </c>
    </row>
    <row r="69" spans="1:14" x14ac:dyDescent="0.2">
      <c r="A69" s="147" t="s">
        <v>468</v>
      </c>
      <c r="B69" s="44" t="s">
        <v>469</v>
      </c>
      <c r="C69" s="45">
        <v>35</v>
      </c>
      <c r="D69" s="46" t="s">
        <v>343</v>
      </c>
      <c r="E69" s="47">
        <v>0.84148320544527899</v>
      </c>
      <c r="F69" s="48">
        <v>84.359400998336099</v>
      </c>
      <c r="G69" s="47">
        <v>0.84911143662089905</v>
      </c>
      <c r="H69" s="50">
        <v>83.558994197292094</v>
      </c>
      <c r="I69" s="76" t="str">
        <f t="shared" si="0"/>
        <v>No</v>
      </c>
      <c r="J69" s="49" t="str">
        <f t="shared" si="1"/>
        <v>Yes</v>
      </c>
      <c r="K69" s="47">
        <v>0.20768071518596501</v>
      </c>
      <c r="L69" s="50">
        <v>68.386023294509101</v>
      </c>
      <c r="M69" s="47">
        <v>0.183434866307362</v>
      </c>
      <c r="N69" s="50">
        <v>46.034816247582199</v>
      </c>
    </row>
    <row r="70" spans="1:14" x14ac:dyDescent="0.2">
      <c r="A70" s="57" t="s">
        <v>470</v>
      </c>
      <c r="B70" s="44" t="s">
        <v>471</v>
      </c>
      <c r="C70" s="45">
        <v>35</v>
      </c>
      <c r="D70" s="46" t="s">
        <v>343</v>
      </c>
      <c r="E70" s="47">
        <v>0.71922386675933703</v>
      </c>
      <c r="F70" s="48">
        <v>57.653910149750402</v>
      </c>
      <c r="G70" s="47">
        <v>0.85388623233493</v>
      </c>
      <c r="H70" s="50">
        <v>84.6550612508059</v>
      </c>
      <c r="I70" s="76" t="str">
        <f t="shared" si="0"/>
        <v>No</v>
      </c>
      <c r="J70" s="49" t="str">
        <f t="shared" si="1"/>
        <v>No</v>
      </c>
      <c r="K70" s="47">
        <v>0.12326425115665</v>
      </c>
      <c r="L70" s="50">
        <v>29.617304492512499</v>
      </c>
      <c r="M70" s="47">
        <v>0.131894729264352</v>
      </c>
      <c r="N70" s="50">
        <v>10.896196002579</v>
      </c>
    </row>
    <row r="71" spans="1:14" x14ac:dyDescent="0.2">
      <c r="A71" s="57" t="s">
        <v>472</v>
      </c>
      <c r="B71" s="44" t="s">
        <v>473</v>
      </c>
      <c r="C71" s="45">
        <v>35</v>
      </c>
      <c r="D71" s="46" t="s">
        <v>343</v>
      </c>
      <c r="E71" s="47">
        <v>0.66557566022917802</v>
      </c>
      <c r="F71" s="48">
        <v>43.760399334442603</v>
      </c>
      <c r="G71" s="47">
        <v>0.75637383457195995</v>
      </c>
      <c r="H71" s="50">
        <v>39.200515796260497</v>
      </c>
      <c r="I71" s="76" t="str">
        <f t="shared" ref="I71:I134" si="2">IF(AND(F71&gt;=90,H71&gt;=90),"Yes","No")</f>
        <v>No</v>
      </c>
      <c r="J71" s="49" t="str">
        <f t="shared" ref="J71:J134" si="3">IF(AND(F71&gt;=75,H71&gt;=75),"Yes","No")</f>
        <v>No</v>
      </c>
      <c r="K71" s="47">
        <v>0.272316086307895</v>
      </c>
      <c r="L71" s="50">
        <v>81.031613976705501</v>
      </c>
      <c r="M71" s="47">
        <v>0.25947017310047898</v>
      </c>
      <c r="N71" s="50">
        <v>73.049645390070907</v>
      </c>
    </row>
    <row r="72" spans="1:14" x14ac:dyDescent="0.2">
      <c r="A72" s="57" t="s">
        <v>474</v>
      </c>
      <c r="B72" s="44" t="s">
        <v>475</v>
      </c>
      <c r="C72" s="45">
        <v>35</v>
      </c>
      <c r="D72" s="46" t="s">
        <v>343</v>
      </c>
      <c r="E72" s="47">
        <v>0.75578822325696304</v>
      </c>
      <c r="F72" s="48">
        <v>66.056572379367694</v>
      </c>
      <c r="G72" s="47">
        <v>0.89494934781649205</v>
      </c>
      <c r="H72" s="50">
        <v>97.163120567375898</v>
      </c>
      <c r="I72" s="76" t="str">
        <f t="shared" si="2"/>
        <v>No</v>
      </c>
      <c r="J72" s="49" t="str">
        <f t="shared" si="3"/>
        <v>No</v>
      </c>
      <c r="K72" s="47">
        <v>0.113234745661732</v>
      </c>
      <c r="L72" s="50">
        <v>21.2978369384359</v>
      </c>
      <c r="M72" s="47">
        <v>0.114092869637164</v>
      </c>
      <c r="N72" s="50">
        <v>4.12637008381689</v>
      </c>
    </row>
    <row r="73" spans="1:14" x14ac:dyDescent="0.2">
      <c r="A73" s="57" t="s">
        <v>476</v>
      </c>
      <c r="B73" s="44" t="s">
        <v>477</v>
      </c>
      <c r="C73" s="45">
        <v>35</v>
      </c>
      <c r="D73" s="46" t="s">
        <v>343</v>
      </c>
      <c r="E73" s="47">
        <v>0.72453347172999805</v>
      </c>
      <c r="F73" s="48">
        <v>58.985024958402697</v>
      </c>
      <c r="G73" s="47">
        <v>0.86587021131071096</v>
      </c>
      <c r="H73" s="50">
        <v>88.716956802063194</v>
      </c>
      <c r="I73" s="76" t="str">
        <f t="shared" si="2"/>
        <v>No</v>
      </c>
      <c r="J73" s="49" t="str">
        <f t="shared" si="3"/>
        <v>No</v>
      </c>
      <c r="K73" s="47">
        <v>0.11299954674493801</v>
      </c>
      <c r="L73" s="50">
        <v>21.2146422628952</v>
      </c>
      <c r="M73" s="47">
        <v>0.113671874642082</v>
      </c>
      <c r="N73" s="50">
        <v>3.9974210186976098</v>
      </c>
    </row>
    <row r="74" spans="1:14" x14ac:dyDescent="0.2">
      <c r="A74" s="147" t="s">
        <v>478</v>
      </c>
      <c r="B74" s="44" t="s">
        <v>479</v>
      </c>
      <c r="C74" s="45">
        <v>35</v>
      </c>
      <c r="D74" s="46" t="s">
        <v>343</v>
      </c>
      <c r="E74" s="47">
        <v>0.89468040375880797</v>
      </c>
      <c r="F74" s="48">
        <v>95.923460898502498</v>
      </c>
      <c r="G74" s="47">
        <v>0.89059127581951603</v>
      </c>
      <c r="H74" s="50">
        <v>96.131528046421707</v>
      </c>
      <c r="I74" s="76" t="str">
        <f t="shared" si="2"/>
        <v>Yes</v>
      </c>
      <c r="J74" s="49" t="str">
        <f t="shared" si="3"/>
        <v>Yes</v>
      </c>
      <c r="K74" s="47">
        <v>0.120558473181406</v>
      </c>
      <c r="L74" s="50">
        <v>27.9534109816972</v>
      </c>
      <c r="M74" s="47">
        <v>0.126738076875822</v>
      </c>
      <c r="N74" s="50">
        <v>8.8974854932301692</v>
      </c>
    </row>
    <row r="75" spans="1:14" x14ac:dyDescent="0.2">
      <c r="A75" s="57" t="s">
        <v>480</v>
      </c>
      <c r="B75" s="44" t="s">
        <v>481</v>
      </c>
      <c r="C75" s="45">
        <v>35</v>
      </c>
      <c r="D75" s="46" t="s">
        <v>343</v>
      </c>
      <c r="E75" s="47">
        <v>0.83925273136003598</v>
      </c>
      <c r="F75" s="48">
        <v>83.943427620632306</v>
      </c>
      <c r="G75" s="47">
        <v>0.81181789428655005</v>
      </c>
      <c r="H75" s="50">
        <v>67.182462927143803</v>
      </c>
      <c r="I75" s="76" t="str">
        <f t="shared" si="2"/>
        <v>No</v>
      </c>
      <c r="J75" s="49" t="str">
        <f t="shared" si="3"/>
        <v>No</v>
      </c>
      <c r="K75" s="47">
        <v>0.13197100825376301</v>
      </c>
      <c r="L75" s="50">
        <v>35.0249584026622</v>
      </c>
      <c r="M75" s="47">
        <v>0.13099226573141501</v>
      </c>
      <c r="N75" s="50">
        <v>10.5738233397808</v>
      </c>
    </row>
    <row r="76" spans="1:14" x14ac:dyDescent="0.2">
      <c r="A76" s="147" t="s">
        <v>482</v>
      </c>
      <c r="B76" s="44" t="s">
        <v>483</v>
      </c>
      <c r="C76" s="45">
        <v>35</v>
      </c>
      <c r="D76" s="46" t="s">
        <v>343</v>
      </c>
      <c r="E76" s="47">
        <v>0.88024436740378598</v>
      </c>
      <c r="F76" s="48">
        <v>93.510815307820295</v>
      </c>
      <c r="G76" s="47">
        <v>0.87081097519086703</v>
      </c>
      <c r="H76" s="50">
        <v>90.393294648613804</v>
      </c>
      <c r="I76" s="76" t="str">
        <f t="shared" si="2"/>
        <v>Yes</v>
      </c>
      <c r="J76" s="49" t="str">
        <f t="shared" si="3"/>
        <v>Yes</v>
      </c>
      <c r="K76" s="47">
        <v>0.119896666729374</v>
      </c>
      <c r="L76" s="50">
        <v>27.287853577370999</v>
      </c>
      <c r="M76" s="47">
        <v>0.12198769535271201</v>
      </c>
      <c r="N76" s="50">
        <v>6.7698259187620904</v>
      </c>
    </row>
    <row r="77" spans="1:14" x14ac:dyDescent="0.2">
      <c r="A77" s="147" t="s">
        <v>484</v>
      </c>
      <c r="B77" s="44" t="s">
        <v>485</v>
      </c>
      <c r="C77" s="45">
        <v>35</v>
      </c>
      <c r="D77" s="46" t="s">
        <v>343</v>
      </c>
      <c r="E77" s="47">
        <v>0.87668356345266496</v>
      </c>
      <c r="F77" s="48">
        <v>92.8452579034942</v>
      </c>
      <c r="G77" s="47">
        <v>0.85674850436730199</v>
      </c>
      <c r="H77" s="50">
        <v>85.751128304319806</v>
      </c>
      <c r="I77" s="76" t="str">
        <f t="shared" si="2"/>
        <v>No</v>
      </c>
      <c r="J77" s="49" t="str">
        <f t="shared" si="3"/>
        <v>Yes</v>
      </c>
      <c r="K77" s="47">
        <v>0.10996960532993701</v>
      </c>
      <c r="L77" s="50">
        <v>19.217970049916801</v>
      </c>
      <c r="M77" s="47">
        <v>0.107764318632598</v>
      </c>
      <c r="N77" s="50">
        <v>2.4500322372662802</v>
      </c>
    </row>
    <row r="78" spans="1:14" x14ac:dyDescent="0.2">
      <c r="A78" s="57" t="s">
        <v>486</v>
      </c>
      <c r="B78" s="44" t="s">
        <v>487</v>
      </c>
      <c r="C78" s="45">
        <v>35</v>
      </c>
      <c r="D78" s="46" t="s">
        <v>343</v>
      </c>
      <c r="E78" s="47">
        <v>0.82488488323272602</v>
      </c>
      <c r="F78" s="48">
        <v>80.033277870216295</v>
      </c>
      <c r="G78" s="47">
        <v>0.80333425586861595</v>
      </c>
      <c r="H78" s="50">
        <v>63.120567375886502</v>
      </c>
      <c r="I78" s="76" t="str">
        <f t="shared" si="2"/>
        <v>No</v>
      </c>
      <c r="J78" s="49" t="str">
        <f t="shared" si="3"/>
        <v>No</v>
      </c>
      <c r="K78" s="47">
        <v>0.120105837005338</v>
      </c>
      <c r="L78" s="50">
        <v>27.620632279534099</v>
      </c>
      <c r="M78" s="47">
        <v>0.122892869659547</v>
      </c>
      <c r="N78" s="50">
        <v>7.5435203094777599</v>
      </c>
    </row>
    <row r="79" spans="1:14" x14ac:dyDescent="0.2">
      <c r="A79" s="57" t="s">
        <v>488</v>
      </c>
      <c r="B79" s="44" t="s">
        <v>489</v>
      </c>
      <c r="C79" s="45">
        <v>35</v>
      </c>
      <c r="D79" s="46" t="s">
        <v>343</v>
      </c>
      <c r="E79" s="47">
        <v>0.72375523554808097</v>
      </c>
      <c r="F79" s="48">
        <v>58.735440931780403</v>
      </c>
      <c r="G79" s="47">
        <v>0.84650404496533405</v>
      </c>
      <c r="H79" s="50">
        <v>82.0760799484204</v>
      </c>
      <c r="I79" s="76" t="str">
        <f t="shared" si="2"/>
        <v>No</v>
      </c>
      <c r="J79" s="49" t="str">
        <f t="shared" si="3"/>
        <v>No</v>
      </c>
      <c r="K79" s="47">
        <v>0.118402356972982</v>
      </c>
      <c r="L79" s="50">
        <v>26.039933444259599</v>
      </c>
      <c r="M79" s="47">
        <v>0.123026686099925</v>
      </c>
      <c r="N79" s="50">
        <v>7.6724693745970303</v>
      </c>
    </row>
    <row r="80" spans="1:14" x14ac:dyDescent="0.2">
      <c r="A80" s="57" t="s">
        <v>490</v>
      </c>
      <c r="B80" s="44" t="s">
        <v>491</v>
      </c>
      <c r="C80" s="45">
        <v>35</v>
      </c>
      <c r="D80" s="46" t="s">
        <v>343</v>
      </c>
      <c r="E80" s="47">
        <v>0.74607807982955499</v>
      </c>
      <c r="F80" s="48">
        <v>63.7271214642263</v>
      </c>
      <c r="G80" s="47">
        <v>0.88511611076319496</v>
      </c>
      <c r="H80" s="50">
        <v>94.8420373952289</v>
      </c>
      <c r="I80" s="76" t="str">
        <f t="shared" si="2"/>
        <v>No</v>
      </c>
      <c r="J80" s="49" t="str">
        <f t="shared" si="3"/>
        <v>No</v>
      </c>
      <c r="K80" s="47">
        <v>0.110327873196263</v>
      </c>
      <c r="L80" s="50">
        <v>19.3011647254576</v>
      </c>
      <c r="M80" s="47">
        <v>0.108784821593051</v>
      </c>
      <c r="N80" s="50">
        <v>2.6434558349452</v>
      </c>
    </row>
    <row r="81" spans="1:14" x14ac:dyDescent="0.2">
      <c r="A81" s="57" t="s">
        <v>492</v>
      </c>
      <c r="B81" s="44" t="s">
        <v>493</v>
      </c>
      <c r="C81" s="45">
        <v>35</v>
      </c>
      <c r="D81" s="46" t="s">
        <v>343</v>
      </c>
      <c r="E81" s="47">
        <v>0.740746451481341</v>
      </c>
      <c r="F81" s="48">
        <v>62.895174708818601</v>
      </c>
      <c r="G81" s="47">
        <v>0.86953640950464595</v>
      </c>
      <c r="H81" s="50">
        <v>89.877498388136701</v>
      </c>
      <c r="I81" s="76" t="str">
        <f t="shared" si="2"/>
        <v>No</v>
      </c>
      <c r="J81" s="49" t="str">
        <f t="shared" si="3"/>
        <v>No</v>
      </c>
      <c r="K81" s="47">
        <v>0.12319787400781</v>
      </c>
      <c r="L81" s="50">
        <v>29.5341098169717</v>
      </c>
      <c r="M81" s="47">
        <v>0.12524175193960099</v>
      </c>
      <c r="N81" s="50">
        <v>8.5106382978723403</v>
      </c>
    </row>
    <row r="82" spans="1:14" x14ac:dyDescent="0.2">
      <c r="A82" s="57" t="s">
        <v>494</v>
      </c>
      <c r="B82" s="44" t="s">
        <v>495</v>
      </c>
      <c r="C82" s="45">
        <v>35</v>
      </c>
      <c r="D82" s="46" t="s">
        <v>343</v>
      </c>
      <c r="E82" s="47">
        <v>0.67470897087513104</v>
      </c>
      <c r="F82" s="48">
        <v>45.507487520798698</v>
      </c>
      <c r="G82" s="47">
        <v>0.81331286457309004</v>
      </c>
      <c r="H82" s="50">
        <v>67.698259187620906</v>
      </c>
      <c r="I82" s="76" t="str">
        <f t="shared" si="2"/>
        <v>No</v>
      </c>
      <c r="J82" s="49" t="str">
        <f t="shared" si="3"/>
        <v>No</v>
      </c>
      <c r="K82" s="47">
        <v>0.11855262660773599</v>
      </c>
      <c r="L82" s="50">
        <v>26.3727121464226</v>
      </c>
      <c r="M82" s="47">
        <v>0.121938577912064</v>
      </c>
      <c r="N82" s="50">
        <v>6.6408768536428102</v>
      </c>
    </row>
    <row r="83" spans="1:14" x14ac:dyDescent="0.2">
      <c r="A83" s="57" t="s">
        <v>496</v>
      </c>
      <c r="B83" s="44" t="s">
        <v>497</v>
      </c>
      <c r="C83" s="45">
        <v>35</v>
      </c>
      <c r="D83" s="46" t="s">
        <v>343</v>
      </c>
      <c r="E83" s="47">
        <v>0.68250970653982101</v>
      </c>
      <c r="F83" s="48">
        <v>47.171381031613997</v>
      </c>
      <c r="G83" s="47">
        <v>0.80682031010555899</v>
      </c>
      <c r="H83" s="50">
        <v>65.119277885235306</v>
      </c>
      <c r="I83" s="76" t="str">
        <f t="shared" si="2"/>
        <v>No</v>
      </c>
      <c r="J83" s="49" t="str">
        <f t="shared" si="3"/>
        <v>No</v>
      </c>
      <c r="K83" s="47">
        <v>0.110522799431498</v>
      </c>
      <c r="L83" s="50">
        <v>19.550748752079901</v>
      </c>
      <c r="M83" s="47">
        <v>0.11008681673569</v>
      </c>
      <c r="N83" s="50">
        <v>3.0303030303030298</v>
      </c>
    </row>
    <row r="84" spans="1:14" x14ac:dyDescent="0.2">
      <c r="A84" s="57" t="s">
        <v>498</v>
      </c>
      <c r="B84" s="44" t="s">
        <v>499</v>
      </c>
      <c r="C84" s="45">
        <v>35</v>
      </c>
      <c r="D84" s="46" t="s">
        <v>343</v>
      </c>
      <c r="E84" s="47">
        <v>0.650947696785111</v>
      </c>
      <c r="F84" s="48">
        <v>41.3477537437604</v>
      </c>
      <c r="G84" s="47">
        <v>0.76884647827008501</v>
      </c>
      <c r="H84" s="50">
        <v>45.261121856866502</v>
      </c>
      <c r="I84" s="76" t="str">
        <f t="shared" si="2"/>
        <v>No</v>
      </c>
      <c r="J84" s="49" t="str">
        <f t="shared" si="3"/>
        <v>No</v>
      </c>
      <c r="K84" s="47">
        <v>0.103799875349259</v>
      </c>
      <c r="L84" s="50">
        <v>15.8069883527454</v>
      </c>
      <c r="M84" s="47">
        <v>9.8495314690688604E-2</v>
      </c>
      <c r="N84" s="50">
        <v>1.1605415860735</v>
      </c>
    </row>
    <row r="85" spans="1:14" x14ac:dyDescent="0.2">
      <c r="A85" s="57" t="s">
        <v>500</v>
      </c>
      <c r="B85" s="44" t="s">
        <v>501</v>
      </c>
      <c r="C85" s="45">
        <v>35</v>
      </c>
      <c r="D85" s="46" t="s">
        <v>343</v>
      </c>
      <c r="E85" s="47">
        <v>0.64906811251839802</v>
      </c>
      <c r="F85" s="48">
        <v>40.765391014975002</v>
      </c>
      <c r="G85" s="47">
        <v>0.746728689347254</v>
      </c>
      <c r="H85" s="50">
        <v>35.203094777562903</v>
      </c>
      <c r="I85" s="76" t="str">
        <f t="shared" si="2"/>
        <v>No</v>
      </c>
      <c r="J85" s="49" t="str">
        <f t="shared" si="3"/>
        <v>No</v>
      </c>
      <c r="K85" s="47">
        <v>0.16341064489816001</v>
      </c>
      <c r="L85" s="50">
        <v>54.575707154742098</v>
      </c>
      <c r="M85" s="47">
        <v>0.15621879721451201</v>
      </c>
      <c r="N85" s="50">
        <v>24.758220502901398</v>
      </c>
    </row>
    <row r="86" spans="1:14" x14ac:dyDescent="0.2">
      <c r="A86" s="57" t="s">
        <v>502</v>
      </c>
      <c r="B86" s="44" t="s">
        <v>503</v>
      </c>
      <c r="C86" s="45">
        <v>35</v>
      </c>
      <c r="D86" s="46" t="s">
        <v>343</v>
      </c>
      <c r="E86" s="47">
        <v>0.75361969431344999</v>
      </c>
      <c r="F86" s="48">
        <v>65.474209650582395</v>
      </c>
      <c r="G86" s="47">
        <v>0.886337784800308</v>
      </c>
      <c r="H86" s="50">
        <v>95.164410058027102</v>
      </c>
      <c r="I86" s="76" t="str">
        <f t="shared" si="2"/>
        <v>No</v>
      </c>
      <c r="J86" s="49" t="str">
        <f t="shared" si="3"/>
        <v>No</v>
      </c>
      <c r="K86" s="47">
        <v>0.12777179146002501</v>
      </c>
      <c r="L86" s="50">
        <v>32.612312811979997</v>
      </c>
      <c r="M86" s="47">
        <v>0.13769316648726601</v>
      </c>
      <c r="N86" s="50">
        <v>13.604126370083801</v>
      </c>
    </row>
    <row r="87" spans="1:14" x14ac:dyDescent="0.2">
      <c r="A87" s="57" t="s">
        <v>504</v>
      </c>
      <c r="B87" s="44" t="s">
        <v>505</v>
      </c>
      <c r="C87" s="45">
        <v>35</v>
      </c>
      <c r="D87" s="46" t="s">
        <v>343</v>
      </c>
      <c r="E87" s="47">
        <v>0.65625547853261801</v>
      </c>
      <c r="F87" s="48">
        <v>42.096505823627297</v>
      </c>
      <c r="G87" s="47">
        <v>0.73654481085316603</v>
      </c>
      <c r="H87" s="50">
        <v>31.592520954223101</v>
      </c>
      <c r="I87" s="76" t="str">
        <f t="shared" si="2"/>
        <v>No</v>
      </c>
      <c r="J87" s="49" t="str">
        <f t="shared" si="3"/>
        <v>No</v>
      </c>
      <c r="K87" s="47">
        <v>0.17836393977283699</v>
      </c>
      <c r="L87" s="50">
        <v>59.983361064891902</v>
      </c>
      <c r="M87" s="47">
        <v>0.21281669828907299</v>
      </c>
      <c r="N87" s="50">
        <v>61.379754996776299</v>
      </c>
    </row>
    <row r="88" spans="1:14" x14ac:dyDescent="0.2">
      <c r="A88" s="57" t="s">
        <v>506</v>
      </c>
      <c r="B88" s="44" t="s">
        <v>507</v>
      </c>
      <c r="C88" s="45">
        <v>35</v>
      </c>
      <c r="D88" s="46" t="s">
        <v>343</v>
      </c>
      <c r="E88" s="47">
        <v>0.63601663919128604</v>
      </c>
      <c r="F88" s="48">
        <v>36.938435940099801</v>
      </c>
      <c r="G88" s="47">
        <v>0.73571251637018598</v>
      </c>
      <c r="H88" s="50">
        <v>31.270148291424899</v>
      </c>
      <c r="I88" s="76" t="str">
        <f t="shared" si="2"/>
        <v>No</v>
      </c>
      <c r="J88" s="49" t="str">
        <f t="shared" si="3"/>
        <v>No</v>
      </c>
      <c r="K88" s="47">
        <v>0.167880950780642</v>
      </c>
      <c r="L88" s="50">
        <v>56.572379367720501</v>
      </c>
      <c r="M88" s="47">
        <v>0.167614635036684</v>
      </c>
      <c r="N88" s="50">
        <v>32.946486137975498</v>
      </c>
    </row>
    <row r="89" spans="1:14" x14ac:dyDescent="0.2">
      <c r="A89" s="57" t="s">
        <v>508</v>
      </c>
      <c r="B89" s="44" t="s">
        <v>509</v>
      </c>
      <c r="C89" s="45">
        <v>73</v>
      </c>
      <c r="D89" s="46" t="s">
        <v>343</v>
      </c>
      <c r="E89" s="47">
        <v>0.46521678266960798</v>
      </c>
      <c r="F89" s="48">
        <v>16.056572379367701</v>
      </c>
      <c r="G89" s="47">
        <v>0.57762263770085998</v>
      </c>
      <c r="H89" s="50">
        <v>57.072691552062899</v>
      </c>
      <c r="I89" s="76" t="str">
        <f t="shared" si="2"/>
        <v>No</v>
      </c>
      <c r="J89" s="49" t="str">
        <f t="shared" si="3"/>
        <v>No</v>
      </c>
      <c r="K89" s="47">
        <v>0.14546485309128501</v>
      </c>
      <c r="L89" s="50">
        <v>43.178036605657198</v>
      </c>
      <c r="M89" s="47">
        <v>0.14134016322214599</v>
      </c>
      <c r="N89" s="50">
        <v>69.449901768172893</v>
      </c>
    </row>
    <row r="90" spans="1:14" x14ac:dyDescent="0.2">
      <c r="A90" s="57" t="s">
        <v>510</v>
      </c>
      <c r="B90" s="44" t="s">
        <v>511</v>
      </c>
      <c r="C90" s="45">
        <v>73</v>
      </c>
      <c r="D90" s="46" t="s">
        <v>343</v>
      </c>
      <c r="E90" s="47">
        <v>0.41543705608984099</v>
      </c>
      <c r="F90" s="48">
        <v>9.9833610648918505</v>
      </c>
      <c r="G90" s="47">
        <v>0.48526076485809599</v>
      </c>
      <c r="H90" s="50">
        <v>30.648330058939099</v>
      </c>
      <c r="I90" s="76" t="str">
        <f t="shared" si="2"/>
        <v>No</v>
      </c>
      <c r="J90" s="49" t="str">
        <f t="shared" si="3"/>
        <v>No</v>
      </c>
      <c r="K90" s="47">
        <v>0.3238172711781</v>
      </c>
      <c r="L90" s="50">
        <v>89.517470881863602</v>
      </c>
      <c r="M90" s="47">
        <v>0.42000208560991698</v>
      </c>
      <c r="N90" s="50">
        <v>99.115913555992094</v>
      </c>
    </row>
    <row r="91" spans="1:14" x14ac:dyDescent="0.2">
      <c r="A91" s="57" t="s">
        <v>512</v>
      </c>
      <c r="B91" s="44" t="s">
        <v>513</v>
      </c>
      <c r="C91" s="45">
        <v>73</v>
      </c>
      <c r="D91" s="46" t="s">
        <v>343</v>
      </c>
      <c r="E91" s="47">
        <v>0.38975985427041998</v>
      </c>
      <c r="F91" s="48">
        <v>6.2396006655573997</v>
      </c>
      <c r="G91" s="47">
        <v>0.506388480969024</v>
      </c>
      <c r="H91" s="50">
        <v>38.212180746561899</v>
      </c>
      <c r="I91" s="76" t="str">
        <f t="shared" si="2"/>
        <v>No</v>
      </c>
      <c r="J91" s="49" t="str">
        <f t="shared" si="3"/>
        <v>No</v>
      </c>
      <c r="K91" s="47">
        <v>0.301218703780191</v>
      </c>
      <c r="L91" s="50">
        <v>86.522462562396001</v>
      </c>
      <c r="M91" s="47">
        <v>0.414165166401811</v>
      </c>
      <c r="N91" s="50">
        <v>98.722986247544199</v>
      </c>
    </row>
    <row r="92" spans="1:14" x14ac:dyDescent="0.2">
      <c r="A92" s="57" t="s">
        <v>514</v>
      </c>
      <c r="B92" s="44" t="s">
        <v>515</v>
      </c>
      <c r="C92" s="45">
        <v>35</v>
      </c>
      <c r="D92" s="46" t="s">
        <v>343</v>
      </c>
      <c r="E92" s="47">
        <v>0.83192943075314396</v>
      </c>
      <c r="F92" s="48">
        <v>82.029950083194706</v>
      </c>
      <c r="G92" s="47">
        <v>0.82672714040733697</v>
      </c>
      <c r="H92" s="50">
        <v>74.210186976144399</v>
      </c>
      <c r="I92" s="76" t="str">
        <f t="shared" si="2"/>
        <v>No</v>
      </c>
      <c r="J92" s="49" t="str">
        <f t="shared" si="3"/>
        <v>No</v>
      </c>
      <c r="K92" s="47">
        <v>0.127227510007735</v>
      </c>
      <c r="L92" s="50">
        <v>32.279534109817</v>
      </c>
      <c r="M92" s="47">
        <v>0.13847955378822399</v>
      </c>
      <c r="N92" s="50">
        <v>14.1199226305609</v>
      </c>
    </row>
    <row r="93" spans="1:14" x14ac:dyDescent="0.2">
      <c r="A93" s="147" t="s">
        <v>490</v>
      </c>
      <c r="B93" s="44" t="s">
        <v>516</v>
      </c>
      <c r="C93" s="45">
        <v>35</v>
      </c>
      <c r="D93" s="46" t="s">
        <v>343</v>
      </c>
      <c r="E93" s="47">
        <v>0.878748834686497</v>
      </c>
      <c r="F93" s="48">
        <v>93.344425956738803</v>
      </c>
      <c r="G93" s="47">
        <v>0.86737999648609199</v>
      </c>
      <c r="H93" s="50">
        <v>89.297227595099898</v>
      </c>
      <c r="I93" s="76" t="str">
        <f t="shared" si="2"/>
        <v>No</v>
      </c>
      <c r="J93" s="49" t="str">
        <f t="shared" si="3"/>
        <v>Yes</v>
      </c>
      <c r="K93" s="47">
        <v>0.12661433968352301</v>
      </c>
      <c r="L93" s="50">
        <v>31.780366056572401</v>
      </c>
      <c r="M93" s="47">
        <v>0.129897098066796</v>
      </c>
      <c r="N93" s="50">
        <v>10.3159252095422</v>
      </c>
    </row>
    <row r="94" spans="1:14" x14ac:dyDescent="0.2">
      <c r="A94" s="57" t="s">
        <v>517</v>
      </c>
      <c r="B94" s="44" t="s">
        <v>518</v>
      </c>
      <c r="C94" s="45">
        <v>73</v>
      </c>
      <c r="D94" s="46" t="s">
        <v>343</v>
      </c>
      <c r="E94" s="47">
        <v>0.605895394714698</v>
      </c>
      <c r="F94" s="48">
        <v>33.028286189683897</v>
      </c>
      <c r="G94" s="47">
        <v>0.76333115596347501</v>
      </c>
      <c r="H94" s="50">
        <v>82.023575638506898</v>
      </c>
      <c r="I94" s="76" t="str">
        <f t="shared" si="2"/>
        <v>No</v>
      </c>
      <c r="J94" s="49" t="str">
        <f t="shared" si="3"/>
        <v>No</v>
      </c>
      <c r="K94" s="47">
        <v>0.112937871843853</v>
      </c>
      <c r="L94" s="50">
        <v>21.048252911813599</v>
      </c>
      <c r="M94" s="47">
        <v>0.12203531327646799</v>
      </c>
      <c r="N94" s="50">
        <v>52.1611001964637</v>
      </c>
    </row>
    <row r="95" spans="1:14" x14ac:dyDescent="0.2">
      <c r="A95" s="57" t="s">
        <v>519</v>
      </c>
      <c r="B95" s="44" t="s">
        <v>520</v>
      </c>
      <c r="C95" s="45">
        <v>73</v>
      </c>
      <c r="D95" s="46" t="s">
        <v>343</v>
      </c>
      <c r="E95" s="47">
        <v>0.52968660918826205</v>
      </c>
      <c r="F95" s="48">
        <v>23.876871880199701</v>
      </c>
      <c r="G95" s="47">
        <v>0.56135633676017405</v>
      </c>
      <c r="H95" s="50">
        <v>53.339882121807499</v>
      </c>
      <c r="I95" s="76" t="str">
        <f t="shared" si="2"/>
        <v>No</v>
      </c>
      <c r="J95" s="49" t="str">
        <f t="shared" si="3"/>
        <v>No</v>
      </c>
      <c r="K95" s="47">
        <v>9.6995471359845403E-2</v>
      </c>
      <c r="L95" s="50">
        <v>12.6455906821963</v>
      </c>
      <c r="M95" s="47">
        <v>8.9842634186592399E-2</v>
      </c>
      <c r="N95" s="50">
        <v>16.404715127701401</v>
      </c>
    </row>
    <row r="96" spans="1:14" x14ac:dyDescent="0.2">
      <c r="A96" s="57" t="s">
        <v>521</v>
      </c>
      <c r="B96" s="44" t="s">
        <v>522</v>
      </c>
      <c r="C96" s="45">
        <v>73</v>
      </c>
      <c r="D96" s="46" t="s">
        <v>343</v>
      </c>
      <c r="E96" s="47">
        <v>0.57192386508294202</v>
      </c>
      <c r="F96" s="48">
        <v>29.201331114808699</v>
      </c>
      <c r="G96" s="47">
        <v>0.606050047906037</v>
      </c>
      <c r="H96" s="50">
        <v>62.868369351669898</v>
      </c>
      <c r="I96" s="76" t="str">
        <f t="shared" si="2"/>
        <v>No</v>
      </c>
      <c r="J96" s="49" t="str">
        <f t="shared" si="3"/>
        <v>No</v>
      </c>
      <c r="K96" s="47">
        <v>8.9266385222150205E-2</v>
      </c>
      <c r="L96" s="50">
        <v>8.9850249584026596</v>
      </c>
      <c r="M96" s="47">
        <v>8.5738368335396303E-2</v>
      </c>
      <c r="N96" s="50">
        <v>11.4931237721022</v>
      </c>
    </row>
    <row r="97" spans="1:14" x14ac:dyDescent="0.2">
      <c r="A97" s="57" t="s">
        <v>523</v>
      </c>
      <c r="B97" s="44" t="s">
        <v>524</v>
      </c>
      <c r="C97" s="45">
        <v>73</v>
      </c>
      <c r="D97" s="46" t="s">
        <v>343</v>
      </c>
      <c r="E97" s="47">
        <v>0.41574763772144402</v>
      </c>
      <c r="F97" s="48">
        <v>10.0665557404326</v>
      </c>
      <c r="G97" s="47">
        <v>0.53458330633740703</v>
      </c>
      <c r="H97" s="50">
        <v>46.758349705304497</v>
      </c>
      <c r="I97" s="76" t="str">
        <f t="shared" si="2"/>
        <v>No</v>
      </c>
      <c r="J97" s="49" t="str">
        <f t="shared" si="3"/>
        <v>No</v>
      </c>
      <c r="K97" s="47">
        <v>0.12267272465842401</v>
      </c>
      <c r="L97" s="50">
        <v>29.201331114808699</v>
      </c>
      <c r="M97" s="47">
        <v>0.10366088452557</v>
      </c>
      <c r="N97" s="50">
        <v>33.104125736738702</v>
      </c>
    </row>
    <row r="98" spans="1:14" x14ac:dyDescent="0.2">
      <c r="A98" s="57" t="s">
        <v>525</v>
      </c>
      <c r="B98" s="44" t="s">
        <v>526</v>
      </c>
      <c r="C98" s="45">
        <v>35</v>
      </c>
      <c r="D98" s="46" t="s">
        <v>343</v>
      </c>
      <c r="E98" s="47">
        <v>0.63837323197170703</v>
      </c>
      <c r="F98" s="48">
        <v>37.7703826955075</v>
      </c>
      <c r="G98" s="47">
        <v>0.74593393927340901</v>
      </c>
      <c r="H98" s="50">
        <v>34.945196647324302</v>
      </c>
      <c r="I98" s="76" t="str">
        <f t="shared" si="2"/>
        <v>No</v>
      </c>
      <c r="J98" s="49" t="str">
        <f t="shared" si="3"/>
        <v>No</v>
      </c>
      <c r="K98" s="47">
        <v>0.198449366422874</v>
      </c>
      <c r="L98" s="50">
        <v>65.557404326123105</v>
      </c>
      <c r="M98" s="47">
        <v>0.17206813185962699</v>
      </c>
      <c r="N98" s="50">
        <v>36.814958091553798</v>
      </c>
    </row>
    <row r="99" spans="1:14" x14ac:dyDescent="0.2">
      <c r="A99" s="147" t="s">
        <v>527</v>
      </c>
      <c r="B99" s="44" t="s">
        <v>528</v>
      </c>
      <c r="C99" s="45">
        <v>35</v>
      </c>
      <c r="D99" s="46" t="s">
        <v>343</v>
      </c>
      <c r="E99" s="47">
        <v>0.94174030227417405</v>
      </c>
      <c r="F99" s="48">
        <v>99.833610648918494</v>
      </c>
      <c r="G99" s="47">
        <v>0.94132623204249799</v>
      </c>
      <c r="H99" s="50">
        <v>100</v>
      </c>
      <c r="I99" s="76" t="str">
        <f t="shared" si="2"/>
        <v>Yes</v>
      </c>
      <c r="J99" s="49" t="str">
        <f t="shared" si="3"/>
        <v>Yes</v>
      </c>
      <c r="K99" s="47">
        <v>0.130130678479664</v>
      </c>
      <c r="L99" s="50">
        <v>33.860232945091497</v>
      </c>
      <c r="M99" s="47">
        <v>0.134087608948917</v>
      </c>
      <c r="N99" s="50">
        <v>12.379110251450699</v>
      </c>
    </row>
    <row r="100" spans="1:14" x14ac:dyDescent="0.2">
      <c r="A100" s="57" t="s">
        <v>529</v>
      </c>
      <c r="B100" s="44" t="s">
        <v>530</v>
      </c>
      <c r="C100" s="45">
        <v>73</v>
      </c>
      <c r="D100" s="46" t="s">
        <v>343</v>
      </c>
      <c r="E100" s="47">
        <v>0.65449411795196999</v>
      </c>
      <c r="F100" s="48">
        <v>41.846921797005002</v>
      </c>
      <c r="G100" s="47">
        <v>0.83403049871181201</v>
      </c>
      <c r="H100" s="50">
        <v>90.275049115913504</v>
      </c>
      <c r="I100" s="76" t="str">
        <f t="shared" si="2"/>
        <v>No</v>
      </c>
      <c r="J100" s="49" t="str">
        <f t="shared" si="3"/>
        <v>No</v>
      </c>
      <c r="K100" s="47">
        <v>0.18657077154791801</v>
      </c>
      <c r="L100" s="50">
        <v>62.146422628951697</v>
      </c>
      <c r="M100" s="47">
        <v>0.25723992431680198</v>
      </c>
      <c r="N100" s="50">
        <v>93.418467583497105</v>
      </c>
    </row>
    <row r="101" spans="1:14" x14ac:dyDescent="0.2">
      <c r="A101" s="57" t="s">
        <v>531</v>
      </c>
      <c r="B101" s="44" t="s">
        <v>532</v>
      </c>
      <c r="C101" s="45">
        <v>35</v>
      </c>
      <c r="D101" s="46" t="s">
        <v>343</v>
      </c>
      <c r="E101" s="47">
        <v>0.80927562144972898</v>
      </c>
      <c r="F101" s="48">
        <v>76.289517470881904</v>
      </c>
      <c r="G101" s="47">
        <v>0.77574143748325997</v>
      </c>
      <c r="H101" s="50">
        <v>48.484848484848499</v>
      </c>
      <c r="I101" s="76" t="str">
        <f t="shared" si="2"/>
        <v>No</v>
      </c>
      <c r="J101" s="49" t="str">
        <f t="shared" si="3"/>
        <v>No</v>
      </c>
      <c r="K101" s="47">
        <v>0.14232120954588501</v>
      </c>
      <c r="L101" s="50">
        <v>41.014975041597303</v>
      </c>
      <c r="M101" s="47">
        <v>0.14569952887738499</v>
      </c>
      <c r="N101" s="50">
        <v>17.730496453900699</v>
      </c>
    </row>
    <row r="102" spans="1:14" x14ac:dyDescent="0.2">
      <c r="A102" s="147" t="s">
        <v>533</v>
      </c>
      <c r="B102" s="44" t="s">
        <v>534</v>
      </c>
      <c r="C102" s="45">
        <v>35</v>
      </c>
      <c r="D102" s="46" t="s">
        <v>343</v>
      </c>
      <c r="E102" s="47">
        <v>0.89575961334704801</v>
      </c>
      <c r="F102" s="48">
        <v>96.256239600665594</v>
      </c>
      <c r="G102" s="47">
        <v>0.87545845220790597</v>
      </c>
      <c r="H102" s="50">
        <v>92.134107027723999</v>
      </c>
      <c r="I102" s="76" t="str">
        <f t="shared" si="2"/>
        <v>Yes</v>
      </c>
      <c r="J102" s="49" t="str">
        <f t="shared" si="3"/>
        <v>Yes</v>
      </c>
      <c r="K102" s="47">
        <v>0.13058316872487499</v>
      </c>
      <c r="L102" s="50">
        <v>34.1930116472546</v>
      </c>
      <c r="M102" s="47">
        <v>0.12823275607121601</v>
      </c>
      <c r="N102" s="50">
        <v>9.6067053513862</v>
      </c>
    </row>
    <row r="103" spans="1:14" x14ac:dyDescent="0.2">
      <c r="A103" s="57" t="s">
        <v>535</v>
      </c>
      <c r="B103" s="44" t="s">
        <v>536</v>
      </c>
      <c r="C103" s="45">
        <v>35</v>
      </c>
      <c r="D103" s="46" t="s">
        <v>343</v>
      </c>
      <c r="E103" s="47">
        <v>0.63806828509707603</v>
      </c>
      <c r="F103" s="48">
        <v>37.603993344426001</v>
      </c>
      <c r="G103" s="47">
        <v>0.73280231795759598</v>
      </c>
      <c r="H103" s="50">
        <v>30.496453900709199</v>
      </c>
      <c r="I103" s="76" t="str">
        <f t="shared" si="2"/>
        <v>No</v>
      </c>
      <c r="J103" s="49" t="str">
        <f t="shared" si="3"/>
        <v>No</v>
      </c>
      <c r="K103" s="47">
        <v>6.2190662742890201E-2</v>
      </c>
      <c r="L103" s="50">
        <v>2.5790349417637302</v>
      </c>
      <c r="M103" s="47">
        <v>3.7060371307754497E-2</v>
      </c>
      <c r="N103" s="50">
        <v>0.12894906511927801</v>
      </c>
    </row>
    <row r="104" spans="1:14" x14ac:dyDescent="0.2">
      <c r="A104" s="57" t="s">
        <v>537</v>
      </c>
      <c r="B104" s="44" t="s">
        <v>538</v>
      </c>
      <c r="C104" s="45">
        <v>73</v>
      </c>
      <c r="D104" s="46" t="s">
        <v>343</v>
      </c>
      <c r="E104" s="47">
        <v>0.57106486801354395</v>
      </c>
      <c r="F104" s="48">
        <v>29.034941763727101</v>
      </c>
      <c r="G104" s="47">
        <v>0.723451329074558</v>
      </c>
      <c r="H104" s="50">
        <v>77.308447937131604</v>
      </c>
      <c r="I104" s="76" t="str">
        <f t="shared" si="2"/>
        <v>No</v>
      </c>
      <c r="J104" s="49" t="str">
        <f t="shared" si="3"/>
        <v>No</v>
      </c>
      <c r="K104" s="47">
        <v>9.47053588105147E-2</v>
      </c>
      <c r="L104" s="50">
        <v>11.4808652246256</v>
      </c>
      <c r="M104" s="47">
        <v>9.4316641426234096E-2</v>
      </c>
      <c r="N104" s="50">
        <v>21.6110019646365</v>
      </c>
    </row>
    <row r="105" spans="1:14" x14ac:dyDescent="0.2">
      <c r="A105" s="57" t="s">
        <v>539</v>
      </c>
      <c r="B105" s="44" t="s">
        <v>540</v>
      </c>
      <c r="C105" s="45">
        <v>73</v>
      </c>
      <c r="D105" s="46" t="s">
        <v>343</v>
      </c>
      <c r="E105" s="47">
        <v>0.49627481982042398</v>
      </c>
      <c r="F105" s="48">
        <v>19.800332778702199</v>
      </c>
      <c r="G105" s="47">
        <v>0.53798249070423698</v>
      </c>
      <c r="H105" s="50">
        <v>47.740667976424398</v>
      </c>
      <c r="I105" s="76" t="str">
        <f t="shared" si="2"/>
        <v>No</v>
      </c>
      <c r="J105" s="49" t="str">
        <f t="shared" si="3"/>
        <v>No</v>
      </c>
      <c r="K105" s="47">
        <v>0.10044139443073</v>
      </c>
      <c r="L105" s="50">
        <v>14.3926788685524</v>
      </c>
      <c r="M105" s="47">
        <v>9.0974915577662796E-2</v>
      </c>
      <c r="N105" s="50">
        <v>17.485265225933201</v>
      </c>
    </row>
    <row r="106" spans="1:14" x14ac:dyDescent="0.2">
      <c r="A106" s="57" t="s">
        <v>541</v>
      </c>
      <c r="B106" s="44" t="s">
        <v>542</v>
      </c>
      <c r="C106" s="45">
        <v>73</v>
      </c>
      <c r="D106" s="46" t="s">
        <v>343</v>
      </c>
      <c r="E106" s="47">
        <v>0.48140361756111</v>
      </c>
      <c r="F106" s="48">
        <v>18.552412645590699</v>
      </c>
      <c r="G106" s="47">
        <v>0.59436171891012002</v>
      </c>
      <c r="H106" s="50">
        <v>61.1001964636542</v>
      </c>
      <c r="I106" s="76" t="str">
        <f t="shared" si="2"/>
        <v>No</v>
      </c>
      <c r="J106" s="49" t="str">
        <f t="shared" si="3"/>
        <v>No</v>
      </c>
      <c r="K106" s="47">
        <v>0.12535251419916499</v>
      </c>
      <c r="L106" s="50">
        <v>31.198003327786999</v>
      </c>
      <c r="M106" s="47">
        <v>0.12962169304784901</v>
      </c>
      <c r="N106" s="50">
        <v>59.135559921414497</v>
      </c>
    </row>
    <row r="107" spans="1:14" x14ac:dyDescent="0.2">
      <c r="A107" s="57" t="s">
        <v>543</v>
      </c>
      <c r="B107" s="44" t="s">
        <v>544</v>
      </c>
      <c r="C107" s="45">
        <v>73</v>
      </c>
      <c r="D107" s="46" t="s">
        <v>343</v>
      </c>
      <c r="E107" s="47">
        <v>0.476442266612361</v>
      </c>
      <c r="F107" s="48">
        <v>17.970049916805301</v>
      </c>
      <c r="G107" s="47">
        <v>0.50848532897542298</v>
      </c>
      <c r="H107" s="50">
        <v>39.096267190569698</v>
      </c>
      <c r="I107" s="76" t="str">
        <f t="shared" si="2"/>
        <v>No</v>
      </c>
      <c r="J107" s="49" t="str">
        <f t="shared" si="3"/>
        <v>No</v>
      </c>
      <c r="K107" s="47">
        <v>0.11297705211947801</v>
      </c>
      <c r="L107" s="50">
        <v>21.131447587354401</v>
      </c>
      <c r="M107" s="47">
        <v>0.113436155890587</v>
      </c>
      <c r="N107" s="50">
        <v>43.025540275049103</v>
      </c>
    </row>
    <row r="108" spans="1:14" x14ac:dyDescent="0.2">
      <c r="A108" s="57" t="s">
        <v>545</v>
      </c>
      <c r="B108" s="44" t="s">
        <v>546</v>
      </c>
      <c r="C108" s="45">
        <v>73</v>
      </c>
      <c r="D108" s="46" t="s">
        <v>343</v>
      </c>
      <c r="E108" s="47">
        <v>0.40030053417676498</v>
      </c>
      <c r="F108" s="48">
        <v>8.0698835274542393</v>
      </c>
      <c r="G108" s="47">
        <v>0.45190480037328801</v>
      </c>
      <c r="H108" s="50">
        <v>17.2888015717092</v>
      </c>
      <c r="I108" s="76" t="str">
        <f t="shared" si="2"/>
        <v>No</v>
      </c>
      <c r="J108" s="49" t="str">
        <f t="shared" si="3"/>
        <v>No</v>
      </c>
      <c r="K108" s="47">
        <v>0.106579884172748</v>
      </c>
      <c r="L108" s="50">
        <v>17.221297836938401</v>
      </c>
      <c r="M108" s="47">
        <v>9.3832881285552602E-2</v>
      </c>
      <c r="N108" s="50">
        <v>21.021611001964601</v>
      </c>
    </row>
    <row r="109" spans="1:14" x14ac:dyDescent="0.2">
      <c r="A109" s="57" t="s">
        <v>547</v>
      </c>
      <c r="B109" s="44" t="s">
        <v>548</v>
      </c>
      <c r="C109" s="45">
        <v>73</v>
      </c>
      <c r="D109" s="46" t="s">
        <v>343</v>
      </c>
      <c r="E109" s="47">
        <v>0.37018003781574399</v>
      </c>
      <c r="F109" s="48">
        <v>3.57737104825291</v>
      </c>
      <c r="G109" s="47">
        <v>0.494407967583185</v>
      </c>
      <c r="H109" s="50">
        <v>34.479371316306498</v>
      </c>
      <c r="I109" s="76" t="str">
        <f t="shared" si="2"/>
        <v>No</v>
      </c>
      <c r="J109" s="49" t="str">
        <f t="shared" si="3"/>
        <v>No</v>
      </c>
      <c r="K109" s="47">
        <v>0.101575149733217</v>
      </c>
      <c r="L109" s="50">
        <v>14.7254575707155</v>
      </c>
      <c r="M109" s="47">
        <v>8.8949400157089006E-2</v>
      </c>
      <c r="N109" s="50">
        <v>15.2259332023576</v>
      </c>
    </row>
    <row r="110" spans="1:14" x14ac:dyDescent="0.2">
      <c r="A110" s="57" t="s">
        <v>549</v>
      </c>
      <c r="B110" s="44" t="s">
        <v>550</v>
      </c>
      <c r="C110" s="45">
        <v>73</v>
      </c>
      <c r="D110" s="46" t="s">
        <v>343</v>
      </c>
      <c r="E110" s="47">
        <v>0.73960065234239103</v>
      </c>
      <c r="F110" s="48">
        <v>62.396006655573999</v>
      </c>
      <c r="G110" s="47">
        <v>0.78613869408530102</v>
      </c>
      <c r="H110" s="50">
        <v>84.086444007858503</v>
      </c>
      <c r="I110" s="76" t="str">
        <f t="shared" si="2"/>
        <v>No</v>
      </c>
      <c r="J110" s="49" t="str">
        <f t="shared" si="3"/>
        <v>No</v>
      </c>
      <c r="K110" s="47">
        <v>1.9422842825687899E-2</v>
      </c>
      <c r="L110" s="50">
        <v>1.24792013311148</v>
      </c>
      <c r="M110" s="47">
        <v>5.4415097635337403E-3</v>
      </c>
      <c r="N110" s="50">
        <v>1.2770137524558001</v>
      </c>
    </row>
    <row r="111" spans="1:14" x14ac:dyDescent="0.2">
      <c r="A111" s="57" t="s">
        <v>551</v>
      </c>
      <c r="B111" s="44" t="s">
        <v>552</v>
      </c>
      <c r="C111" s="45">
        <v>73</v>
      </c>
      <c r="D111" s="46" t="s">
        <v>343</v>
      </c>
      <c r="E111" s="47">
        <v>0.46703459608974202</v>
      </c>
      <c r="F111" s="48">
        <v>16.472545757071501</v>
      </c>
      <c r="G111" s="47">
        <v>0.51862229233468804</v>
      </c>
      <c r="H111" s="50">
        <v>42.534381139489199</v>
      </c>
      <c r="I111" s="76" t="str">
        <f t="shared" si="2"/>
        <v>No</v>
      </c>
      <c r="J111" s="49" t="str">
        <f t="shared" si="3"/>
        <v>No</v>
      </c>
      <c r="K111" s="47">
        <v>0.10481304982193999</v>
      </c>
      <c r="L111" s="50">
        <v>16.1397670549085</v>
      </c>
      <c r="M111" s="47">
        <v>9.2673453251707602E-2</v>
      </c>
      <c r="N111" s="50">
        <v>19.253438113948899</v>
      </c>
    </row>
    <row r="112" spans="1:14" x14ac:dyDescent="0.2">
      <c r="A112" s="57" t="s">
        <v>553</v>
      </c>
      <c r="B112" s="44" t="s">
        <v>554</v>
      </c>
      <c r="C112" s="45">
        <v>35</v>
      </c>
      <c r="D112" s="46" t="s">
        <v>343</v>
      </c>
      <c r="E112" s="47">
        <v>0.69943900834466</v>
      </c>
      <c r="F112" s="48">
        <v>51.913477537437601</v>
      </c>
      <c r="G112" s="47">
        <v>0.56678290898443295</v>
      </c>
      <c r="H112" s="50">
        <v>7.4145712443584797</v>
      </c>
      <c r="I112" s="76" t="str">
        <f t="shared" si="2"/>
        <v>No</v>
      </c>
      <c r="J112" s="49" t="str">
        <f t="shared" si="3"/>
        <v>No</v>
      </c>
      <c r="K112" s="47">
        <v>0.27277945210528998</v>
      </c>
      <c r="L112" s="50">
        <v>81.198003327787006</v>
      </c>
      <c r="M112" s="47">
        <v>0.31298685528368497</v>
      </c>
      <c r="N112" s="50">
        <v>82.333978078658902</v>
      </c>
    </row>
    <row r="113" spans="1:14" x14ac:dyDescent="0.2">
      <c r="A113" s="57" t="s">
        <v>555</v>
      </c>
      <c r="B113" s="44" t="s">
        <v>556</v>
      </c>
      <c r="C113" s="45">
        <v>35</v>
      </c>
      <c r="D113" s="46" t="s">
        <v>343</v>
      </c>
      <c r="E113" s="47">
        <v>0.77719227462895302</v>
      </c>
      <c r="F113" s="48">
        <v>69.134775374376005</v>
      </c>
      <c r="G113" s="47">
        <v>0.73576002946945396</v>
      </c>
      <c r="H113" s="50">
        <v>31.3346228239845</v>
      </c>
      <c r="I113" s="76" t="str">
        <f t="shared" si="2"/>
        <v>No</v>
      </c>
      <c r="J113" s="49" t="str">
        <f t="shared" si="3"/>
        <v>No</v>
      </c>
      <c r="K113" s="47">
        <v>0.24153306681438</v>
      </c>
      <c r="L113" s="50">
        <v>74.542429284525795</v>
      </c>
      <c r="M113" s="47">
        <v>0.23221673394497799</v>
      </c>
      <c r="N113" s="50">
        <v>67.891682785299807</v>
      </c>
    </row>
    <row r="114" spans="1:14" x14ac:dyDescent="0.2">
      <c r="A114" s="57" t="s">
        <v>557</v>
      </c>
      <c r="B114" s="44" t="s">
        <v>558</v>
      </c>
      <c r="C114" s="45">
        <v>35</v>
      </c>
      <c r="D114" s="46" t="s">
        <v>343</v>
      </c>
      <c r="E114" s="47">
        <v>0.76652592780581397</v>
      </c>
      <c r="F114" s="48">
        <v>67.221297836938405</v>
      </c>
      <c r="G114" s="47">
        <v>0.72193712193341797</v>
      </c>
      <c r="H114" s="50">
        <v>27.5306254029658</v>
      </c>
      <c r="I114" s="76" t="str">
        <f t="shared" si="2"/>
        <v>No</v>
      </c>
      <c r="J114" s="49" t="str">
        <f t="shared" si="3"/>
        <v>No</v>
      </c>
      <c r="K114" s="47">
        <v>0.20744356936964101</v>
      </c>
      <c r="L114" s="50">
        <v>68.302828618968405</v>
      </c>
      <c r="M114" s="47">
        <v>0.204403704294013</v>
      </c>
      <c r="N114" s="50">
        <v>58.091553836234702</v>
      </c>
    </row>
    <row r="115" spans="1:14" x14ac:dyDescent="0.2">
      <c r="A115" s="57" t="s">
        <v>559</v>
      </c>
      <c r="B115" s="44" t="s">
        <v>560</v>
      </c>
      <c r="C115" s="45">
        <v>35</v>
      </c>
      <c r="D115" s="46" t="s">
        <v>343</v>
      </c>
      <c r="E115" s="47">
        <v>0.66868016474766001</v>
      </c>
      <c r="F115" s="48">
        <v>44.592346089850203</v>
      </c>
      <c r="G115" s="47">
        <v>0.52714238905785604</v>
      </c>
      <c r="H115" s="50">
        <v>5.6092843326885902</v>
      </c>
      <c r="I115" s="76" t="str">
        <f t="shared" si="2"/>
        <v>No</v>
      </c>
      <c r="J115" s="49" t="str">
        <f t="shared" si="3"/>
        <v>No</v>
      </c>
      <c r="K115" s="47">
        <v>0.12748321585302499</v>
      </c>
      <c r="L115" s="50">
        <v>32.362728785357703</v>
      </c>
      <c r="M115" s="47">
        <v>0.16412579775462899</v>
      </c>
      <c r="N115" s="50">
        <v>30.0451321727917</v>
      </c>
    </row>
    <row r="116" spans="1:14" x14ac:dyDescent="0.2">
      <c r="A116" s="57" t="s">
        <v>561</v>
      </c>
      <c r="B116" s="44" t="s">
        <v>562</v>
      </c>
      <c r="C116" s="45">
        <v>73</v>
      </c>
      <c r="D116" s="46" t="s">
        <v>343</v>
      </c>
      <c r="E116" s="47">
        <v>0.53629779989436899</v>
      </c>
      <c r="F116" s="48">
        <v>24.875207986688899</v>
      </c>
      <c r="G116" s="47">
        <v>0.67124687368148805</v>
      </c>
      <c r="H116" s="50">
        <v>71.119842829076603</v>
      </c>
      <c r="I116" s="76" t="str">
        <f t="shared" si="2"/>
        <v>No</v>
      </c>
      <c r="J116" s="49" t="str">
        <f t="shared" si="3"/>
        <v>No</v>
      </c>
      <c r="K116" s="47">
        <v>8.0506565149269196E-2</v>
      </c>
      <c r="L116" s="50">
        <v>4.9916805324459199</v>
      </c>
      <c r="M116" s="47">
        <v>6.93547467020489E-2</v>
      </c>
      <c r="N116" s="50">
        <v>5.1080550098231798</v>
      </c>
    </row>
    <row r="117" spans="1:14" x14ac:dyDescent="0.2">
      <c r="A117" s="57" t="s">
        <v>563</v>
      </c>
      <c r="B117" s="44" t="s">
        <v>564</v>
      </c>
      <c r="C117" s="45">
        <v>73</v>
      </c>
      <c r="D117" s="46" t="s">
        <v>343</v>
      </c>
      <c r="E117" s="47">
        <v>0.57441564279896296</v>
      </c>
      <c r="F117" s="48">
        <v>29.700499168053199</v>
      </c>
      <c r="G117" s="47">
        <v>0.61722542837482097</v>
      </c>
      <c r="H117" s="50">
        <v>63.948919449901801</v>
      </c>
      <c r="I117" s="76" t="str">
        <f t="shared" si="2"/>
        <v>No</v>
      </c>
      <c r="J117" s="49" t="str">
        <f t="shared" si="3"/>
        <v>No</v>
      </c>
      <c r="K117" s="47">
        <v>0.15916365177543501</v>
      </c>
      <c r="L117" s="50">
        <v>52.246256239600697</v>
      </c>
      <c r="M117" s="47">
        <v>0.146440747033524</v>
      </c>
      <c r="N117" s="50">
        <v>72.495088408644406</v>
      </c>
    </row>
    <row r="118" spans="1:14" x14ac:dyDescent="0.2">
      <c r="A118" s="57" t="s">
        <v>565</v>
      </c>
      <c r="B118" s="44" t="s">
        <v>566</v>
      </c>
      <c r="C118" s="45">
        <v>73</v>
      </c>
      <c r="D118" s="46" t="s">
        <v>343</v>
      </c>
      <c r="E118" s="47">
        <v>0.67903712481071998</v>
      </c>
      <c r="F118" s="48">
        <v>46.173044925124799</v>
      </c>
      <c r="G118" s="47">
        <v>0.70773782616608005</v>
      </c>
      <c r="H118" s="50">
        <v>76.031434184675803</v>
      </c>
      <c r="I118" s="76" t="str">
        <f t="shared" si="2"/>
        <v>No</v>
      </c>
      <c r="J118" s="49" t="str">
        <f t="shared" si="3"/>
        <v>No</v>
      </c>
      <c r="K118" s="47">
        <v>0.103313595365451</v>
      </c>
      <c r="L118" s="50">
        <v>15.4742096505824</v>
      </c>
      <c r="M118" s="47">
        <v>9.5279109847194995E-2</v>
      </c>
      <c r="N118" s="50">
        <v>22.593320235756401</v>
      </c>
    </row>
    <row r="119" spans="1:14" x14ac:dyDescent="0.2">
      <c r="A119" s="57" t="s">
        <v>567</v>
      </c>
      <c r="B119" s="44" t="s">
        <v>568</v>
      </c>
      <c r="C119" s="45">
        <v>35</v>
      </c>
      <c r="D119" s="46" t="s">
        <v>343</v>
      </c>
      <c r="E119" s="47">
        <v>0.76779584815421997</v>
      </c>
      <c r="F119" s="48">
        <v>67.470881863560706</v>
      </c>
      <c r="G119" s="47">
        <v>0.72179012865201497</v>
      </c>
      <c r="H119" s="50">
        <v>27.466150870406199</v>
      </c>
      <c r="I119" s="76" t="str">
        <f t="shared" si="2"/>
        <v>No</v>
      </c>
      <c r="J119" s="49" t="str">
        <f t="shared" si="3"/>
        <v>No</v>
      </c>
      <c r="K119" s="47">
        <v>0.31399338550744199</v>
      </c>
      <c r="L119" s="50">
        <v>88.768718801996698</v>
      </c>
      <c r="M119" s="47">
        <v>0.31579355627314798</v>
      </c>
      <c r="N119" s="50">
        <v>82.978723404255305</v>
      </c>
    </row>
    <row r="120" spans="1:14" x14ac:dyDescent="0.2">
      <c r="A120" s="57" t="s">
        <v>569</v>
      </c>
      <c r="B120" s="44" t="s">
        <v>570</v>
      </c>
      <c r="C120" s="45">
        <v>35</v>
      </c>
      <c r="D120" s="46" t="s">
        <v>343</v>
      </c>
      <c r="E120" s="47">
        <v>0.80720365723478205</v>
      </c>
      <c r="F120" s="48">
        <v>75.540765391015</v>
      </c>
      <c r="G120" s="47">
        <v>0.776842167278046</v>
      </c>
      <c r="H120" s="50">
        <v>48.936170212766001</v>
      </c>
      <c r="I120" s="76" t="str">
        <f t="shared" si="2"/>
        <v>No</v>
      </c>
      <c r="J120" s="49" t="str">
        <f t="shared" si="3"/>
        <v>No</v>
      </c>
      <c r="K120" s="47">
        <v>0.28149557997390301</v>
      </c>
      <c r="L120" s="50">
        <v>83.028286189683897</v>
      </c>
      <c r="M120" s="47">
        <v>0.26093985740228898</v>
      </c>
      <c r="N120" s="50">
        <v>73.178594455190193</v>
      </c>
    </row>
    <row r="121" spans="1:14" x14ac:dyDescent="0.2">
      <c r="A121" s="57" t="s">
        <v>571</v>
      </c>
      <c r="B121" s="44" t="s">
        <v>572</v>
      </c>
      <c r="C121" s="45">
        <v>35</v>
      </c>
      <c r="D121" s="46" t="s">
        <v>343</v>
      </c>
      <c r="E121" s="47">
        <v>0.64646058342877299</v>
      </c>
      <c r="F121" s="48">
        <v>40.099833610648901</v>
      </c>
      <c r="G121" s="47">
        <v>0.73276882776555496</v>
      </c>
      <c r="H121" s="50">
        <v>30.431979368149602</v>
      </c>
      <c r="I121" s="76" t="str">
        <f t="shared" si="2"/>
        <v>No</v>
      </c>
      <c r="J121" s="49" t="str">
        <f t="shared" si="3"/>
        <v>No</v>
      </c>
      <c r="K121" s="47">
        <v>0.24473067348476399</v>
      </c>
      <c r="L121" s="50">
        <v>75.041597337770398</v>
      </c>
      <c r="M121" s="47">
        <v>0.22102036986398399</v>
      </c>
      <c r="N121" s="50">
        <v>64.410058027079302</v>
      </c>
    </row>
    <row r="122" spans="1:14" x14ac:dyDescent="0.2">
      <c r="A122" s="57" t="s">
        <v>573</v>
      </c>
      <c r="B122" s="44" t="s">
        <v>574</v>
      </c>
      <c r="C122" s="45">
        <v>73</v>
      </c>
      <c r="D122" s="46" t="s">
        <v>343</v>
      </c>
      <c r="E122" s="47">
        <v>0.68250850315346301</v>
      </c>
      <c r="F122" s="48">
        <v>47.088186356073201</v>
      </c>
      <c r="G122" s="47">
        <v>0.86326580977800704</v>
      </c>
      <c r="H122" s="50">
        <v>94.793713163064794</v>
      </c>
      <c r="I122" s="76" t="str">
        <f t="shared" si="2"/>
        <v>No</v>
      </c>
      <c r="J122" s="49" t="str">
        <f t="shared" si="3"/>
        <v>No</v>
      </c>
      <c r="K122" s="47">
        <v>0.10758446592848001</v>
      </c>
      <c r="L122" s="50">
        <v>17.886855241264598</v>
      </c>
      <c r="M122" s="47">
        <v>0.15534471559507099</v>
      </c>
      <c r="N122" s="50">
        <v>77.013752455795697</v>
      </c>
    </row>
    <row r="123" spans="1:14" x14ac:dyDescent="0.2">
      <c r="A123" s="57" t="s">
        <v>575</v>
      </c>
      <c r="B123" s="44" t="s">
        <v>576</v>
      </c>
      <c r="C123" s="45">
        <v>73</v>
      </c>
      <c r="D123" s="46" t="s">
        <v>343</v>
      </c>
      <c r="E123" s="47">
        <v>0.79040286910909197</v>
      </c>
      <c r="F123" s="48">
        <v>71.713810316139799</v>
      </c>
      <c r="G123" s="47">
        <v>0.90313558559659302</v>
      </c>
      <c r="H123" s="50">
        <v>98.722986247544199</v>
      </c>
      <c r="I123" s="76" t="str">
        <f t="shared" si="2"/>
        <v>No</v>
      </c>
      <c r="J123" s="49" t="str">
        <f t="shared" si="3"/>
        <v>No</v>
      </c>
      <c r="K123" s="47">
        <v>3.4056890417791799E-3</v>
      </c>
      <c r="L123" s="50">
        <v>0.41597337770382697</v>
      </c>
      <c r="M123" s="47">
        <v>3.2266078703120098E-3</v>
      </c>
      <c r="N123" s="50">
        <v>0.98231827111984305</v>
      </c>
    </row>
    <row r="124" spans="1:14" x14ac:dyDescent="0.2">
      <c r="A124" s="57" t="s">
        <v>577</v>
      </c>
      <c r="B124" s="44" t="s">
        <v>578</v>
      </c>
      <c r="C124" s="45">
        <v>73</v>
      </c>
      <c r="D124" s="46" t="s">
        <v>343</v>
      </c>
      <c r="E124" s="47">
        <v>0.617009554872614</v>
      </c>
      <c r="F124" s="48">
        <v>34.6089850249584</v>
      </c>
      <c r="G124" s="47">
        <v>0.76178389386289702</v>
      </c>
      <c r="H124" s="50">
        <v>81.728880157170906</v>
      </c>
      <c r="I124" s="76" t="str">
        <f t="shared" si="2"/>
        <v>No</v>
      </c>
      <c r="J124" s="49" t="str">
        <f t="shared" si="3"/>
        <v>No</v>
      </c>
      <c r="K124" s="47">
        <v>2.7178707755360701E-2</v>
      </c>
      <c r="L124" s="50">
        <v>1.33111480865225</v>
      </c>
      <c r="M124" s="47">
        <v>1.5786723722813801E-2</v>
      </c>
      <c r="N124" s="50">
        <v>1.57170923379175</v>
      </c>
    </row>
    <row r="125" spans="1:14" x14ac:dyDescent="0.2">
      <c r="A125" s="57" t="s">
        <v>579</v>
      </c>
      <c r="B125" s="44" t="s">
        <v>580</v>
      </c>
      <c r="C125" s="45">
        <v>73</v>
      </c>
      <c r="D125" s="46" t="s">
        <v>343</v>
      </c>
      <c r="E125" s="47">
        <v>0.40631737984524102</v>
      </c>
      <c r="F125" s="48">
        <v>8.6522462562396001</v>
      </c>
      <c r="G125" s="47">
        <v>0.460865897352778</v>
      </c>
      <c r="H125" s="50">
        <v>21.3163064833006</v>
      </c>
      <c r="I125" s="76" t="str">
        <f t="shared" si="2"/>
        <v>No</v>
      </c>
      <c r="J125" s="49" t="str">
        <f t="shared" si="3"/>
        <v>No</v>
      </c>
      <c r="K125" s="47">
        <v>0.21044606347551501</v>
      </c>
      <c r="L125" s="50">
        <v>68.718801996672198</v>
      </c>
      <c r="M125" s="47">
        <v>0.154663075671468</v>
      </c>
      <c r="N125" s="50">
        <v>76.817288801571706</v>
      </c>
    </row>
    <row r="126" spans="1:14" x14ac:dyDescent="0.2">
      <c r="A126" s="57" t="s">
        <v>581</v>
      </c>
      <c r="B126" s="44" t="s">
        <v>582</v>
      </c>
      <c r="C126" s="45">
        <v>73</v>
      </c>
      <c r="D126" s="46" t="s">
        <v>343</v>
      </c>
      <c r="E126" s="47">
        <v>0.56833617600025799</v>
      </c>
      <c r="F126" s="48">
        <v>28.535773710482498</v>
      </c>
      <c r="G126" s="47">
        <v>0.52738329355963798</v>
      </c>
      <c r="H126" s="50">
        <v>44.990176817288798</v>
      </c>
      <c r="I126" s="76" t="str">
        <f t="shared" si="2"/>
        <v>No</v>
      </c>
      <c r="J126" s="49" t="str">
        <f t="shared" si="3"/>
        <v>No</v>
      </c>
      <c r="K126" s="47">
        <v>0.118444893789455</v>
      </c>
      <c r="L126" s="50">
        <v>26.289517470881901</v>
      </c>
      <c r="M126" s="47">
        <v>9.9884434237079503E-2</v>
      </c>
      <c r="N126" s="50">
        <v>27.701375245579602</v>
      </c>
    </row>
    <row r="127" spans="1:14" x14ac:dyDescent="0.2">
      <c r="A127" s="57" t="s">
        <v>583</v>
      </c>
      <c r="B127" s="44" t="s">
        <v>584</v>
      </c>
      <c r="C127" s="45">
        <v>73</v>
      </c>
      <c r="D127" s="46" t="s">
        <v>343</v>
      </c>
      <c r="E127" s="47">
        <v>0.80523652292562198</v>
      </c>
      <c r="F127" s="48">
        <v>74.875207986688807</v>
      </c>
      <c r="G127" s="47">
        <v>0.79976229195301596</v>
      </c>
      <c r="H127" s="50">
        <v>85.265225933202402</v>
      </c>
      <c r="I127" s="76" t="str">
        <f t="shared" si="2"/>
        <v>No</v>
      </c>
      <c r="J127" s="49" t="str">
        <f t="shared" si="3"/>
        <v>No</v>
      </c>
      <c r="K127" s="47">
        <v>8.21322155219813E-2</v>
      </c>
      <c r="L127" s="50">
        <v>5.3244592346089803</v>
      </c>
      <c r="M127" s="47">
        <v>7.7498645550927697E-2</v>
      </c>
      <c r="N127" s="50">
        <v>6.6797642436149296</v>
      </c>
    </row>
    <row r="128" spans="1:14" x14ac:dyDescent="0.2">
      <c r="A128" s="57" t="s">
        <v>585</v>
      </c>
      <c r="B128" s="44" t="s">
        <v>586</v>
      </c>
      <c r="C128" s="45">
        <v>73</v>
      </c>
      <c r="D128" s="46" t="s">
        <v>343</v>
      </c>
      <c r="E128" s="47">
        <v>0.65191951957550098</v>
      </c>
      <c r="F128" s="48">
        <v>41.514143094841899</v>
      </c>
      <c r="G128" s="47">
        <v>0.69222033298984498</v>
      </c>
      <c r="H128" s="50">
        <v>73.182711198428294</v>
      </c>
      <c r="I128" s="76" t="str">
        <f t="shared" si="2"/>
        <v>No</v>
      </c>
      <c r="J128" s="49" t="str">
        <f t="shared" si="3"/>
        <v>No</v>
      </c>
      <c r="K128" s="47">
        <v>9.0231677578522004E-2</v>
      </c>
      <c r="L128" s="50">
        <v>9.9001663893510798</v>
      </c>
      <c r="M128" s="47">
        <v>7.8444244541830105E-2</v>
      </c>
      <c r="N128" s="50">
        <v>7.1709233791748499</v>
      </c>
    </row>
    <row r="129" spans="1:14" x14ac:dyDescent="0.2">
      <c r="A129" s="57" t="s">
        <v>587</v>
      </c>
      <c r="B129" s="44" t="s">
        <v>588</v>
      </c>
      <c r="C129" s="45">
        <v>73</v>
      </c>
      <c r="D129" s="46" t="s">
        <v>343</v>
      </c>
      <c r="E129" s="47">
        <v>0.77411085503861998</v>
      </c>
      <c r="F129" s="48">
        <v>68.469217970049897</v>
      </c>
      <c r="G129" s="47">
        <v>0.81120412336009595</v>
      </c>
      <c r="H129" s="50">
        <v>86.935166994106098</v>
      </c>
      <c r="I129" s="76" t="str">
        <f t="shared" si="2"/>
        <v>No</v>
      </c>
      <c r="J129" s="49" t="str">
        <f t="shared" si="3"/>
        <v>No</v>
      </c>
      <c r="K129" s="47">
        <v>1.166756360081E-2</v>
      </c>
      <c r="L129" s="50">
        <v>0.83194675540765395</v>
      </c>
      <c r="M129" s="47">
        <v>2.49436486674216E-3</v>
      </c>
      <c r="N129" s="50">
        <v>0.88408644400785896</v>
      </c>
    </row>
    <row r="130" spans="1:14" x14ac:dyDescent="0.2">
      <c r="A130" s="147" t="s">
        <v>589</v>
      </c>
      <c r="B130" s="44" t="s">
        <v>590</v>
      </c>
      <c r="C130" s="45">
        <v>73</v>
      </c>
      <c r="D130" s="46" t="s">
        <v>343</v>
      </c>
      <c r="E130" s="47">
        <v>0.85433177570015595</v>
      </c>
      <c r="F130" s="48">
        <v>87.104825291181399</v>
      </c>
      <c r="G130" s="47">
        <v>0.85356541508355399</v>
      </c>
      <c r="H130" s="50">
        <v>93.320235756385102</v>
      </c>
      <c r="I130" s="76" t="str">
        <f t="shared" si="2"/>
        <v>No</v>
      </c>
      <c r="J130" s="49" t="str">
        <f t="shared" si="3"/>
        <v>Yes</v>
      </c>
      <c r="K130" s="47">
        <v>1.4412634050818799E-2</v>
      </c>
      <c r="L130" s="50">
        <v>1.08153078202995</v>
      </c>
      <c r="M130" s="47">
        <v>3.7744337165943201E-3</v>
      </c>
      <c r="N130" s="50">
        <v>1.1787819253438101</v>
      </c>
    </row>
    <row r="131" spans="1:14" x14ac:dyDescent="0.2">
      <c r="A131" s="57" t="s">
        <v>591</v>
      </c>
      <c r="B131" s="44" t="s">
        <v>592</v>
      </c>
      <c r="C131" s="45">
        <v>73</v>
      </c>
      <c r="D131" s="46" t="s">
        <v>343</v>
      </c>
      <c r="E131" s="47">
        <v>0.73901776092109095</v>
      </c>
      <c r="F131" s="48">
        <v>62.2296173044925</v>
      </c>
      <c r="G131" s="47">
        <v>0.70668639406151201</v>
      </c>
      <c r="H131" s="50">
        <v>75.834970530451898</v>
      </c>
      <c r="I131" s="76" t="str">
        <f t="shared" si="2"/>
        <v>No</v>
      </c>
      <c r="J131" s="49" t="str">
        <f t="shared" si="3"/>
        <v>No</v>
      </c>
      <c r="K131" s="47">
        <v>0.14773921903555301</v>
      </c>
      <c r="L131" s="50">
        <v>44.5091514143095</v>
      </c>
      <c r="M131" s="47">
        <v>0.125257345925404</v>
      </c>
      <c r="N131" s="50">
        <v>55.304518664047201</v>
      </c>
    </row>
    <row r="132" spans="1:14" x14ac:dyDescent="0.2">
      <c r="A132" s="57" t="s">
        <v>593</v>
      </c>
      <c r="B132" s="44" t="s">
        <v>594</v>
      </c>
      <c r="C132" s="45">
        <v>35</v>
      </c>
      <c r="D132" s="46" t="s">
        <v>343</v>
      </c>
      <c r="E132" s="47">
        <v>0.70331709494556505</v>
      </c>
      <c r="F132" s="48">
        <v>53.078202995008297</v>
      </c>
      <c r="G132" s="47">
        <v>0.84180611381750803</v>
      </c>
      <c r="H132" s="50">
        <v>80.012894906511903</v>
      </c>
      <c r="I132" s="76" t="str">
        <f t="shared" si="2"/>
        <v>No</v>
      </c>
      <c r="J132" s="49" t="str">
        <f t="shared" si="3"/>
        <v>No</v>
      </c>
      <c r="K132" s="47">
        <v>0.217407644905806</v>
      </c>
      <c r="L132" s="50">
        <v>70.299500831946801</v>
      </c>
      <c r="M132" s="47">
        <v>0.191540529397218</v>
      </c>
      <c r="N132" s="50">
        <v>52.095422308188297</v>
      </c>
    </row>
    <row r="133" spans="1:14" x14ac:dyDescent="0.2">
      <c r="A133" s="147" t="s">
        <v>595</v>
      </c>
      <c r="B133" s="44" t="s">
        <v>596</v>
      </c>
      <c r="C133" s="45">
        <v>35</v>
      </c>
      <c r="D133" s="46" t="s">
        <v>343</v>
      </c>
      <c r="E133" s="47">
        <v>0.86738274475786104</v>
      </c>
      <c r="F133" s="48">
        <v>90.682196339434299</v>
      </c>
      <c r="G133" s="47">
        <v>0.85763090592568603</v>
      </c>
      <c r="H133" s="50">
        <v>86.202450032237294</v>
      </c>
      <c r="I133" s="76" t="str">
        <f t="shared" si="2"/>
        <v>No</v>
      </c>
      <c r="J133" s="49" t="str">
        <f t="shared" si="3"/>
        <v>Yes</v>
      </c>
      <c r="K133" s="47">
        <v>0.119199597481236</v>
      </c>
      <c r="L133" s="50">
        <v>26.955074875207998</v>
      </c>
      <c r="M133" s="47">
        <v>0.124839372798492</v>
      </c>
      <c r="N133" s="50">
        <v>8.3172147001934196</v>
      </c>
    </row>
    <row r="134" spans="1:14" x14ac:dyDescent="0.2">
      <c r="A134" s="57" t="s">
        <v>597</v>
      </c>
      <c r="B134" s="44" t="s">
        <v>598</v>
      </c>
      <c r="C134" s="45">
        <v>35</v>
      </c>
      <c r="D134" s="46" t="s">
        <v>343</v>
      </c>
      <c r="E134" s="47">
        <v>0.68845464137736601</v>
      </c>
      <c r="F134" s="48">
        <v>48.585690515807002</v>
      </c>
      <c r="G134" s="47">
        <v>0.82525786713887395</v>
      </c>
      <c r="H134" s="50">
        <v>73.565441650547996</v>
      </c>
      <c r="I134" s="76" t="str">
        <f t="shared" si="2"/>
        <v>No</v>
      </c>
      <c r="J134" s="49" t="str">
        <f t="shared" si="3"/>
        <v>No</v>
      </c>
      <c r="K134" s="47">
        <v>0.11532289312531301</v>
      </c>
      <c r="L134" s="50">
        <v>23.044925124792002</v>
      </c>
      <c r="M134" s="47">
        <v>0.119696988426676</v>
      </c>
      <c r="N134" s="50">
        <v>5.5448098001289496</v>
      </c>
    </row>
    <row r="135" spans="1:14" x14ac:dyDescent="0.2">
      <c r="A135" s="57" t="s">
        <v>599</v>
      </c>
      <c r="B135" s="44" t="s">
        <v>600</v>
      </c>
      <c r="C135" s="45">
        <v>35</v>
      </c>
      <c r="D135" s="46" t="s">
        <v>343</v>
      </c>
      <c r="E135" s="47">
        <v>0.71409051065853502</v>
      </c>
      <c r="F135" s="48">
        <v>56.156405990016601</v>
      </c>
      <c r="G135" s="47">
        <v>0.84372471782477898</v>
      </c>
      <c r="H135" s="50">
        <v>80.722114764667893</v>
      </c>
      <c r="I135" s="76" t="str">
        <f t="shared" ref="I135:I198" si="4">IF(AND(F135&gt;=90,H135&gt;=90),"Yes","No")</f>
        <v>No</v>
      </c>
      <c r="J135" s="49" t="str">
        <f t="shared" ref="J135:J198" si="5">IF(AND(F135&gt;=75,H135&gt;=75),"Yes","No")</f>
        <v>No</v>
      </c>
      <c r="K135" s="47">
        <v>0.122365120921256</v>
      </c>
      <c r="L135" s="50">
        <v>29.1181364392679</v>
      </c>
      <c r="M135" s="47">
        <v>0.12925236244196101</v>
      </c>
      <c r="N135" s="50">
        <v>9.9935525467440396</v>
      </c>
    </row>
    <row r="136" spans="1:14" x14ac:dyDescent="0.2">
      <c r="A136" s="147" t="s">
        <v>601</v>
      </c>
      <c r="B136" s="44" t="s">
        <v>602</v>
      </c>
      <c r="C136" s="45">
        <v>35</v>
      </c>
      <c r="D136" s="46" t="s">
        <v>343</v>
      </c>
      <c r="E136" s="47">
        <v>0.85514480044043295</v>
      </c>
      <c r="F136" s="48">
        <v>87.3544093178037</v>
      </c>
      <c r="G136" s="47">
        <v>0.83568297059893404</v>
      </c>
      <c r="H136" s="50">
        <v>77.820760799484205</v>
      </c>
      <c r="I136" s="76" t="str">
        <f t="shared" si="4"/>
        <v>No</v>
      </c>
      <c r="J136" s="49" t="str">
        <f t="shared" si="5"/>
        <v>Yes</v>
      </c>
      <c r="K136" s="47">
        <v>0.174157195760657</v>
      </c>
      <c r="L136" s="50">
        <v>58.6522462562396</v>
      </c>
      <c r="M136" s="47">
        <v>0.17764175550590899</v>
      </c>
      <c r="N136" s="50">
        <v>41.650548033526803</v>
      </c>
    </row>
    <row r="137" spans="1:14" x14ac:dyDescent="0.2">
      <c r="A137" s="57" t="s">
        <v>603</v>
      </c>
      <c r="B137" s="44" t="s">
        <v>604</v>
      </c>
      <c r="C137" s="45">
        <v>35</v>
      </c>
      <c r="D137" s="46" t="s">
        <v>343</v>
      </c>
      <c r="E137" s="47">
        <v>0.79567028671998197</v>
      </c>
      <c r="F137" s="48">
        <v>72.628951747088195</v>
      </c>
      <c r="G137" s="47">
        <v>0.762708924727588</v>
      </c>
      <c r="H137" s="50">
        <v>42.037395228884598</v>
      </c>
      <c r="I137" s="76" t="str">
        <f t="shared" si="4"/>
        <v>No</v>
      </c>
      <c r="J137" s="49" t="str">
        <f t="shared" si="5"/>
        <v>No</v>
      </c>
      <c r="K137" s="47">
        <v>0.198518072662837</v>
      </c>
      <c r="L137" s="50">
        <v>65.640599001663901</v>
      </c>
      <c r="M137" s="47">
        <v>0.20791152557029</v>
      </c>
      <c r="N137" s="50">
        <v>59.638942617665997</v>
      </c>
    </row>
    <row r="138" spans="1:14" x14ac:dyDescent="0.2">
      <c r="A138" s="57" t="s">
        <v>521</v>
      </c>
      <c r="B138" s="44" t="s">
        <v>605</v>
      </c>
      <c r="C138" s="45">
        <v>35</v>
      </c>
      <c r="D138" s="46" t="s">
        <v>343</v>
      </c>
      <c r="E138" s="47">
        <v>0.83153927269702299</v>
      </c>
      <c r="F138" s="48">
        <v>81.8635607321131</v>
      </c>
      <c r="G138" s="47">
        <v>0.81346525765827005</v>
      </c>
      <c r="H138" s="50">
        <v>68.020631850419093</v>
      </c>
      <c r="I138" s="76" t="str">
        <f t="shared" si="4"/>
        <v>No</v>
      </c>
      <c r="J138" s="49" t="str">
        <f t="shared" si="5"/>
        <v>No</v>
      </c>
      <c r="K138" s="47">
        <v>0.23222768346395001</v>
      </c>
      <c r="L138" s="50">
        <v>73.211314475873607</v>
      </c>
      <c r="M138" s="47">
        <v>0.22797060919770101</v>
      </c>
      <c r="N138" s="50">
        <v>66.473243068987799</v>
      </c>
    </row>
    <row r="139" spans="1:14" x14ac:dyDescent="0.2">
      <c r="A139" s="57" t="s">
        <v>606</v>
      </c>
      <c r="B139" s="44" t="s">
        <v>607</v>
      </c>
      <c r="C139" s="45">
        <v>35</v>
      </c>
      <c r="D139" s="46" t="s">
        <v>343</v>
      </c>
      <c r="E139" s="47">
        <v>0.74182183533477897</v>
      </c>
      <c r="F139" s="48">
        <v>63.477537437603999</v>
      </c>
      <c r="G139" s="47">
        <v>0.86833657309682399</v>
      </c>
      <c r="H139" s="50">
        <v>89.490651192778799</v>
      </c>
      <c r="I139" s="76" t="str">
        <f t="shared" si="4"/>
        <v>No</v>
      </c>
      <c r="J139" s="49" t="str">
        <f t="shared" si="5"/>
        <v>No</v>
      </c>
      <c r="K139" s="47">
        <v>0.123415996339896</v>
      </c>
      <c r="L139" s="50">
        <v>29.700499168053199</v>
      </c>
      <c r="M139" s="47">
        <v>0.13103201577954601</v>
      </c>
      <c r="N139" s="50">
        <v>10.6382978723404</v>
      </c>
    </row>
    <row r="140" spans="1:14" x14ac:dyDescent="0.2">
      <c r="A140" s="57" t="s">
        <v>608</v>
      </c>
      <c r="B140" s="44" t="s">
        <v>609</v>
      </c>
      <c r="C140" s="45">
        <v>35</v>
      </c>
      <c r="D140" s="46" t="s">
        <v>343</v>
      </c>
      <c r="E140" s="47">
        <v>0.84625277641042795</v>
      </c>
      <c r="F140" s="48">
        <v>85.524126455906796</v>
      </c>
      <c r="G140" s="47">
        <v>0.82199408682921005</v>
      </c>
      <c r="H140" s="50">
        <v>72.147001934236002</v>
      </c>
      <c r="I140" s="76" t="str">
        <f t="shared" si="4"/>
        <v>No</v>
      </c>
      <c r="J140" s="49" t="str">
        <f t="shared" si="5"/>
        <v>No</v>
      </c>
      <c r="K140" s="47">
        <v>0.12607215120784099</v>
      </c>
      <c r="L140" s="50">
        <v>31.613976705490799</v>
      </c>
      <c r="M140" s="47">
        <v>0.131598507350212</v>
      </c>
      <c r="N140" s="50">
        <v>10.767246937459699</v>
      </c>
    </row>
    <row r="141" spans="1:14" x14ac:dyDescent="0.2">
      <c r="A141" s="57" t="s">
        <v>610</v>
      </c>
      <c r="B141" s="44" t="s">
        <v>611</v>
      </c>
      <c r="C141" s="45">
        <v>35</v>
      </c>
      <c r="D141" s="46" t="s">
        <v>343</v>
      </c>
      <c r="E141" s="47">
        <v>0.69884513681823801</v>
      </c>
      <c r="F141" s="48">
        <v>51.663893510815299</v>
      </c>
      <c r="G141" s="47">
        <v>0.82388066005757599</v>
      </c>
      <c r="H141" s="50">
        <v>73.049645390070907</v>
      </c>
      <c r="I141" s="76" t="str">
        <f t="shared" si="4"/>
        <v>No</v>
      </c>
      <c r="J141" s="49" t="str">
        <f t="shared" si="5"/>
        <v>No</v>
      </c>
      <c r="K141" s="47">
        <v>0.142107923239606</v>
      </c>
      <c r="L141" s="50">
        <v>40.9317803660566</v>
      </c>
      <c r="M141" s="47">
        <v>0.158303168807192</v>
      </c>
      <c r="N141" s="50">
        <v>26.241134751773</v>
      </c>
    </row>
    <row r="142" spans="1:14" x14ac:dyDescent="0.2">
      <c r="A142" s="57" t="s">
        <v>612</v>
      </c>
      <c r="B142" s="44" t="s">
        <v>613</v>
      </c>
      <c r="C142" s="45">
        <v>35</v>
      </c>
      <c r="D142" s="46" t="s">
        <v>343</v>
      </c>
      <c r="E142" s="47">
        <v>0.82669382227212396</v>
      </c>
      <c r="F142" s="48">
        <v>80.532445923460898</v>
      </c>
      <c r="G142" s="47">
        <v>0.80488296633532697</v>
      </c>
      <c r="H142" s="50">
        <v>64.0876853642811</v>
      </c>
      <c r="I142" s="76" t="str">
        <f t="shared" si="4"/>
        <v>No</v>
      </c>
      <c r="J142" s="49" t="str">
        <f t="shared" si="5"/>
        <v>No</v>
      </c>
      <c r="K142" s="47">
        <v>0.130703725997627</v>
      </c>
      <c r="L142" s="50">
        <v>34.276206322795304</v>
      </c>
      <c r="M142" s="47">
        <v>0.13315001160621601</v>
      </c>
      <c r="N142" s="50">
        <v>11.9277885235332</v>
      </c>
    </row>
    <row r="143" spans="1:14" x14ac:dyDescent="0.2">
      <c r="A143" s="147" t="s">
        <v>614</v>
      </c>
      <c r="B143" s="44" t="s">
        <v>615</v>
      </c>
      <c r="C143" s="45">
        <v>35</v>
      </c>
      <c r="D143" s="46" t="s">
        <v>343</v>
      </c>
      <c r="E143" s="47">
        <v>0.85351209599932698</v>
      </c>
      <c r="F143" s="48">
        <v>86.855241264559098</v>
      </c>
      <c r="G143" s="47">
        <v>0.84437209395522494</v>
      </c>
      <c r="H143" s="50">
        <v>81.173436492585395</v>
      </c>
      <c r="I143" s="76" t="str">
        <f t="shared" si="4"/>
        <v>No</v>
      </c>
      <c r="J143" s="49" t="str">
        <f t="shared" si="5"/>
        <v>Yes</v>
      </c>
      <c r="K143" s="47">
        <v>0.12906756430521599</v>
      </c>
      <c r="L143" s="50">
        <v>33.1114808652246</v>
      </c>
      <c r="M143" s="47">
        <v>0.14139377772648201</v>
      </c>
      <c r="N143" s="50">
        <v>15.215989684074801</v>
      </c>
    </row>
    <row r="144" spans="1:14" x14ac:dyDescent="0.2">
      <c r="A144" s="57" t="s">
        <v>616</v>
      </c>
      <c r="B144" s="44" t="s">
        <v>617</v>
      </c>
      <c r="C144" s="45">
        <v>35</v>
      </c>
      <c r="D144" s="46" t="s">
        <v>343</v>
      </c>
      <c r="E144" s="47">
        <v>0.72594999200908805</v>
      </c>
      <c r="F144" s="48">
        <v>59.567387687188003</v>
      </c>
      <c r="G144" s="47">
        <v>0.85979204977454404</v>
      </c>
      <c r="H144" s="50">
        <v>86.976144422952899</v>
      </c>
      <c r="I144" s="76" t="str">
        <f t="shared" si="4"/>
        <v>No</v>
      </c>
      <c r="J144" s="49" t="str">
        <f t="shared" si="5"/>
        <v>No</v>
      </c>
      <c r="K144" s="47">
        <v>0.14338904617445999</v>
      </c>
      <c r="L144" s="50">
        <v>41.680532445923497</v>
      </c>
      <c r="M144" s="47">
        <v>0.16438552687986899</v>
      </c>
      <c r="N144" s="50">
        <v>30.367504835589902</v>
      </c>
    </row>
    <row r="145" spans="1:14" x14ac:dyDescent="0.2">
      <c r="A145" s="57" t="s">
        <v>618</v>
      </c>
      <c r="B145" s="44" t="s">
        <v>619</v>
      </c>
      <c r="C145" s="45">
        <v>35</v>
      </c>
      <c r="D145" s="46" t="s">
        <v>343</v>
      </c>
      <c r="E145" s="47">
        <v>0.71999746881231896</v>
      </c>
      <c r="F145" s="48">
        <v>57.903494176372703</v>
      </c>
      <c r="G145" s="47">
        <v>0.85329282815690699</v>
      </c>
      <c r="H145" s="50">
        <v>84.526112185686699</v>
      </c>
      <c r="I145" s="76" t="str">
        <f t="shared" si="4"/>
        <v>No</v>
      </c>
      <c r="J145" s="49" t="str">
        <f t="shared" si="5"/>
        <v>No</v>
      </c>
      <c r="K145" s="47">
        <v>0.152501215388368</v>
      </c>
      <c r="L145" s="50">
        <v>48.668885191347798</v>
      </c>
      <c r="M145" s="47">
        <v>0.180278422873278</v>
      </c>
      <c r="N145" s="50">
        <v>43.778207607994801</v>
      </c>
    </row>
    <row r="146" spans="1:14" x14ac:dyDescent="0.2">
      <c r="A146" s="57" t="s">
        <v>620</v>
      </c>
      <c r="B146" s="44" t="s">
        <v>621</v>
      </c>
      <c r="C146" s="45">
        <v>35</v>
      </c>
      <c r="D146" s="46" t="s">
        <v>343</v>
      </c>
      <c r="E146" s="47">
        <v>0.72725647330929799</v>
      </c>
      <c r="F146" s="48">
        <v>59.650582362728798</v>
      </c>
      <c r="G146" s="47">
        <v>0.86568602926044602</v>
      </c>
      <c r="H146" s="50">
        <v>88.588007736943894</v>
      </c>
      <c r="I146" s="76" t="str">
        <f t="shared" si="4"/>
        <v>No</v>
      </c>
      <c r="J146" s="49" t="str">
        <f t="shared" si="5"/>
        <v>No</v>
      </c>
      <c r="K146" s="47">
        <v>0.15265597826574301</v>
      </c>
      <c r="L146" s="50">
        <v>49.001663893510802</v>
      </c>
      <c r="M146" s="47">
        <v>0.180703426995064</v>
      </c>
      <c r="N146" s="50">
        <v>44.358478401031597</v>
      </c>
    </row>
    <row r="147" spans="1:14" x14ac:dyDescent="0.2">
      <c r="A147" s="147" t="s">
        <v>622</v>
      </c>
      <c r="B147" s="44" t="s">
        <v>623</v>
      </c>
      <c r="C147" s="45">
        <v>35</v>
      </c>
      <c r="D147" s="46" t="s">
        <v>343</v>
      </c>
      <c r="E147" s="47">
        <v>0.88171521385665697</v>
      </c>
      <c r="F147" s="48">
        <v>93.760399334442596</v>
      </c>
      <c r="G147" s="47">
        <v>0.87515909291259097</v>
      </c>
      <c r="H147" s="50">
        <v>92.069632495164399</v>
      </c>
      <c r="I147" s="76" t="str">
        <f t="shared" si="4"/>
        <v>Yes</v>
      </c>
      <c r="J147" s="49" t="str">
        <f t="shared" si="5"/>
        <v>Yes</v>
      </c>
      <c r="K147" s="47">
        <v>0.157866058557387</v>
      </c>
      <c r="L147" s="50">
        <v>51.247920133111499</v>
      </c>
      <c r="M147" s="47">
        <v>0.186293027453143</v>
      </c>
      <c r="N147" s="50">
        <v>48.291424887169597</v>
      </c>
    </row>
    <row r="148" spans="1:14" x14ac:dyDescent="0.2">
      <c r="A148" s="57" t="s">
        <v>624</v>
      </c>
      <c r="B148" s="44" t="s">
        <v>625</v>
      </c>
      <c r="C148" s="45">
        <v>35</v>
      </c>
      <c r="D148" s="46" t="s">
        <v>343</v>
      </c>
      <c r="E148" s="47">
        <v>0.73544947738283895</v>
      </c>
      <c r="F148" s="48">
        <v>61.480865224625603</v>
      </c>
      <c r="G148" s="47">
        <v>0.87350426265740999</v>
      </c>
      <c r="H148" s="50">
        <v>91.553836234687296</v>
      </c>
      <c r="I148" s="76" t="str">
        <f t="shared" si="4"/>
        <v>No</v>
      </c>
      <c r="J148" s="49" t="str">
        <f t="shared" si="5"/>
        <v>No</v>
      </c>
      <c r="K148" s="47">
        <v>0.16122087913934</v>
      </c>
      <c r="L148" s="50">
        <v>53.410981697171401</v>
      </c>
      <c r="M148" s="47">
        <v>0.19200793808563699</v>
      </c>
      <c r="N148" s="50">
        <v>52.5467440361057</v>
      </c>
    </row>
    <row r="149" spans="1:14" x14ac:dyDescent="0.2">
      <c r="A149" s="57" t="s">
        <v>626</v>
      </c>
      <c r="B149" s="44" t="s">
        <v>627</v>
      </c>
      <c r="C149" s="45">
        <v>35</v>
      </c>
      <c r="D149" s="46" t="s">
        <v>343</v>
      </c>
      <c r="E149" s="47">
        <v>0.71605517676970898</v>
      </c>
      <c r="F149" s="48">
        <v>56.905158069883498</v>
      </c>
      <c r="G149" s="47">
        <v>0.84738369934320601</v>
      </c>
      <c r="H149" s="50">
        <v>82.720825274016804</v>
      </c>
      <c r="I149" s="76" t="str">
        <f t="shared" si="4"/>
        <v>No</v>
      </c>
      <c r="J149" s="49" t="str">
        <f t="shared" si="5"/>
        <v>No</v>
      </c>
      <c r="K149" s="47">
        <v>0.15280818528034801</v>
      </c>
      <c r="L149" s="50">
        <v>49.084858569051597</v>
      </c>
      <c r="M149" s="47">
        <v>0.17871380979444401</v>
      </c>
      <c r="N149" s="50">
        <v>42.488716956802101</v>
      </c>
    </row>
    <row r="150" spans="1:14" x14ac:dyDescent="0.2">
      <c r="A150" s="147" t="s">
        <v>628</v>
      </c>
      <c r="B150" s="44" t="s">
        <v>629</v>
      </c>
      <c r="C150" s="45">
        <v>35</v>
      </c>
      <c r="D150" s="46" t="s">
        <v>343</v>
      </c>
      <c r="E150" s="47">
        <v>0.89402476899125605</v>
      </c>
      <c r="F150" s="48">
        <v>95.840266222961702</v>
      </c>
      <c r="G150" s="47">
        <v>0.88653394107597705</v>
      </c>
      <c r="H150" s="50">
        <v>95.293359123146402</v>
      </c>
      <c r="I150" s="76" t="str">
        <f t="shared" si="4"/>
        <v>Yes</v>
      </c>
      <c r="J150" s="49" t="str">
        <f t="shared" si="5"/>
        <v>Yes</v>
      </c>
      <c r="K150" s="47">
        <v>0.163590607454041</v>
      </c>
      <c r="L150" s="50">
        <v>54.908485856905202</v>
      </c>
      <c r="M150" s="47">
        <v>0.19730644204407199</v>
      </c>
      <c r="N150" s="50">
        <v>55.1257253384913</v>
      </c>
    </row>
    <row r="151" spans="1:14" x14ac:dyDescent="0.2">
      <c r="A151" s="147" t="s">
        <v>630</v>
      </c>
      <c r="B151" s="44" t="s">
        <v>631</v>
      </c>
      <c r="C151" s="45">
        <v>35</v>
      </c>
      <c r="D151" s="46" t="s">
        <v>343</v>
      </c>
      <c r="E151" s="47">
        <v>0.890150659490895</v>
      </c>
      <c r="F151" s="48">
        <v>95.3410981697171</v>
      </c>
      <c r="G151" s="47">
        <v>0.88327120535008496</v>
      </c>
      <c r="H151" s="50">
        <v>94.326241134751797</v>
      </c>
      <c r="I151" s="76" t="str">
        <f t="shared" si="4"/>
        <v>Yes</v>
      </c>
      <c r="J151" s="49" t="str">
        <f t="shared" si="5"/>
        <v>Yes</v>
      </c>
      <c r="K151" s="47">
        <v>0.15777458131505201</v>
      </c>
      <c r="L151" s="50">
        <v>51.164725457570697</v>
      </c>
      <c r="M151" s="47">
        <v>0.18487854576547499</v>
      </c>
      <c r="N151" s="50">
        <v>47.3887814313346</v>
      </c>
    </row>
    <row r="152" spans="1:14" x14ac:dyDescent="0.2">
      <c r="A152" s="57" t="s">
        <v>632</v>
      </c>
      <c r="B152" s="44" t="s">
        <v>633</v>
      </c>
      <c r="C152" s="45">
        <v>35</v>
      </c>
      <c r="D152" s="46" t="s">
        <v>343</v>
      </c>
      <c r="E152" s="47">
        <v>0.82521465760896295</v>
      </c>
      <c r="F152" s="48">
        <v>80.199667221297801</v>
      </c>
      <c r="G152" s="47">
        <v>0.80944461187613304</v>
      </c>
      <c r="H152" s="50">
        <v>66.344294003868498</v>
      </c>
      <c r="I152" s="76" t="str">
        <f t="shared" si="4"/>
        <v>No</v>
      </c>
      <c r="J152" s="49" t="str">
        <f t="shared" si="5"/>
        <v>No</v>
      </c>
      <c r="K152" s="47">
        <v>0.16394833628095801</v>
      </c>
      <c r="L152" s="50">
        <v>55.158069883527403</v>
      </c>
      <c r="M152" s="47">
        <v>0.19476288608815301</v>
      </c>
      <c r="N152" s="50">
        <v>53.965183752417801</v>
      </c>
    </row>
    <row r="153" spans="1:14" x14ac:dyDescent="0.2">
      <c r="A153" s="57" t="s">
        <v>634</v>
      </c>
      <c r="B153" s="44" t="s">
        <v>635</v>
      </c>
      <c r="C153" s="45">
        <v>35</v>
      </c>
      <c r="D153" s="46" t="s">
        <v>343</v>
      </c>
      <c r="E153" s="47">
        <v>0.80350332311588601</v>
      </c>
      <c r="F153" s="48">
        <v>74.542429284525795</v>
      </c>
      <c r="G153" s="47">
        <v>0.78109657466068405</v>
      </c>
      <c r="H153" s="50">
        <v>50.999355254674398</v>
      </c>
      <c r="I153" s="76" t="str">
        <f t="shared" si="4"/>
        <v>No</v>
      </c>
      <c r="J153" s="49" t="str">
        <f t="shared" si="5"/>
        <v>No</v>
      </c>
      <c r="K153" s="47">
        <v>0.17408513732414099</v>
      </c>
      <c r="L153" s="50">
        <v>58.485856905158101</v>
      </c>
      <c r="M153" s="47">
        <v>0.20215894157429201</v>
      </c>
      <c r="N153" s="50">
        <v>57.446808510638299</v>
      </c>
    </row>
    <row r="154" spans="1:14" x14ac:dyDescent="0.2">
      <c r="A154" s="57" t="s">
        <v>636</v>
      </c>
      <c r="B154" s="44" t="s">
        <v>637</v>
      </c>
      <c r="C154" s="45">
        <v>35</v>
      </c>
      <c r="D154" s="46" t="s">
        <v>343</v>
      </c>
      <c r="E154" s="47">
        <v>0.82080811771394102</v>
      </c>
      <c r="F154" s="48">
        <v>79.284525790349406</v>
      </c>
      <c r="G154" s="47">
        <v>0.79663388242368605</v>
      </c>
      <c r="H154" s="50">
        <v>59.767891682785297</v>
      </c>
      <c r="I154" s="76" t="str">
        <f t="shared" si="4"/>
        <v>No</v>
      </c>
      <c r="J154" s="49" t="str">
        <f t="shared" si="5"/>
        <v>No</v>
      </c>
      <c r="K154" s="47">
        <v>0.17410374279309801</v>
      </c>
      <c r="L154" s="50">
        <v>58.569051580698797</v>
      </c>
      <c r="M154" s="47">
        <v>0.20657965659807001</v>
      </c>
      <c r="N154" s="50">
        <v>59.252095422308201</v>
      </c>
    </row>
    <row r="155" spans="1:14" x14ac:dyDescent="0.2">
      <c r="A155" s="57" t="s">
        <v>638</v>
      </c>
      <c r="B155" s="44" t="s">
        <v>639</v>
      </c>
      <c r="C155" s="45">
        <v>35</v>
      </c>
      <c r="D155" s="46" t="s">
        <v>343</v>
      </c>
      <c r="E155" s="47">
        <v>0.71297427310068795</v>
      </c>
      <c r="F155" s="48">
        <v>55.740432612312802</v>
      </c>
      <c r="G155" s="47">
        <v>0.84497492799098395</v>
      </c>
      <c r="H155" s="50">
        <v>81.431334622823996</v>
      </c>
      <c r="I155" s="76" t="str">
        <f t="shared" si="4"/>
        <v>No</v>
      </c>
      <c r="J155" s="49" t="str">
        <f t="shared" si="5"/>
        <v>No</v>
      </c>
      <c r="K155" s="47">
        <v>0.14821327103457799</v>
      </c>
      <c r="L155" s="50">
        <v>45.174708818635601</v>
      </c>
      <c r="M155" s="47">
        <v>0.17165060577032301</v>
      </c>
      <c r="N155" s="50">
        <v>36.428110896196003</v>
      </c>
    </row>
    <row r="156" spans="1:14" x14ac:dyDescent="0.2">
      <c r="A156" s="57" t="s">
        <v>640</v>
      </c>
      <c r="B156" s="44" t="s">
        <v>641</v>
      </c>
      <c r="C156" s="45">
        <v>35</v>
      </c>
      <c r="D156" s="46" t="s">
        <v>343</v>
      </c>
      <c r="E156" s="47">
        <v>0.70348437818398901</v>
      </c>
      <c r="F156" s="48">
        <v>53.327787021630598</v>
      </c>
      <c r="G156" s="47">
        <v>0.82973886207346004</v>
      </c>
      <c r="H156" s="50">
        <v>75.112830431979404</v>
      </c>
      <c r="I156" s="76" t="str">
        <f t="shared" si="4"/>
        <v>No</v>
      </c>
      <c r="J156" s="49" t="str">
        <f t="shared" si="5"/>
        <v>No</v>
      </c>
      <c r="K156" s="47">
        <v>0.16050692292646801</v>
      </c>
      <c r="L156" s="50">
        <v>52.911813643926799</v>
      </c>
      <c r="M156" s="47">
        <v>0.17238677540993699</v>
      </c>
      <c r="N156" s="50">
        <v>37.266279819471301</v>
      </c>
    </row>
    <row r="157" spans="1:14" x14ac:dyDescent="0.2">
      <c r="A157" s="57" t="s">
        <v>642</v>
      </c>
      <c r="B157" s="44" t="s">
        <v>643</v>
      </c>
      <c r="C157" s="45">
        <v>35</v>
      </c>
      <c r="D157" s="46" t="s">
        <v>343</v>
      </c>
      <c r="E157" s="47">
        <v>0.70761300734156296</v>
      </c>
      <c r="F157" s="48">
        <v>54.409317803660599</v>
      </c>
      <c r="G157" s="47">
        <v>0.83939797860530396</v>
      </c>
      <c r="H157" s="50">
        <v>79.3681495809155</v>
      </c>
      <c r="I157" s="76" t="str">
        <f t="shared" si="4"/>
        <v>No</v>
      </c>
      <c r="J157" s="49" t="str">
        <f t="shared" si="5"/>
        <v>No</v>
      </c>
      <c r="K157" s="47">
        <v>0.15019920436151701</v>
      </c>
      <c r="L157" s="50">
        <v>47.171381031613997</v>
      </c>
      <c r="M157" s="47">
        <v>0.173610702155376</v>
      </c>
      <c r="N157" s="50">
        <v>38.4268214055448</v>
      </c>
    </row>
    <row r="158" spans="1:14" x14ac:dyDescent="0.2">
      <c r="A158" s="57" t="s">
        <v>644</v>
      </c>
      <c r="B158" s="44" t="s">
        <v>645</v>
      </c>
      <c r="C158" s="45">
        <v>35</v>
      </c>
      <c r="D158" s="46" t="s">
        <v>343</v>
      </c>
      <c r="E158" s="47">
        <v>0.67645155803565904</v>
      </c>
      <c r="F158" s="48">
        <v>45.923460898502498</v>
      </c>
      <c r="G158" s="47">
        <v>0.78668697058905102</v>
      </c>
      <c r="H158" s="50">
        <v>54.480980012894904</v>
      </c>
      <c r="I158" s="76" t="str">
        <f t="shared" si="4"/>
        <v>No</v>
      </c>
      <c r="J158" s="49" t="str">
        <f t="shared" si="5"/>
        <v>No</v>
      </c>
      <c r="K158" s="47">
        <v>0.162569248083198</v>
      </c>
      <c r="L158" s="50">
        <v>54.409317803660599</v>
      </c>
      <c r="M158" s="47">
        <v>0.19529110873969099</v>
      </c>
      <c r="N158" s="50">
        <v>54.094132817537101</v>
      </c>
    </row>
    <row r="159" spans="1:14" x14ac:dyDescent="0.2">
      <c r="A159" s="147" t="s">
        <v>462</v>
      </c>
      <c r="B159" s="44" t="s">
        <v>646</v>
      </c>
      <c r="C159" s="45">
        <v>35</v>
      </c>
      <c r="D159" s="46" t="s">
        <v>343</v>
      </c>
      <c r="E159" s="47">
        <v>0.87797391989629203</v>
      </c>
      <c r="F159" s="48">
        <v>93.178036605657198</v>
      </c>
      <c r="G159" s="47">
        <v>0.86929459106032403</v>
      </c>
      <c r="H159" s="50">
        <v>89.813023855577001</v>
      </c>
      <c r="I159" s="76" t="str">
        <f t="shared" si="4"/>
        <v>No</v>
      </c>
      <c r="J159" s="49" t="str">
        <f t="shared" si="5"/>
        <v>Yes</v>
      </c>
      <c r="K159" s="47">
        <v>0.13764734656509101</v>
      </c>
      <c r="L159" s="50">
        <v>38.435940099833601</v>
      </c>
      <c r="M159" s="47">
        <v>0.13656045020431201</v>
      </c>
      <c r="N159" s="50">
        <v>13.1528046421663</v>
      </c>
    </row>
    <row r="160" spans="1:14" x14ac:dyDescent="0.2">
      <c r="A160" s="147" t="s">
        <v>490</v>
      </c>
      <c r="B160" s="44" t="s">
        <v>647</v>
      </c>
      <c r="C160" s="45">
        <v>35</v>
      </c>
      <c r="D160" s="46" t="s">
        <v>343</v>
      </c>
      <c r="E160" s="47">
        <v>0.85475847359850399</v>
      </c>
      <c r="F160" s="48">
        <v>87.271214642262905</v>
      </c>
      <c r="G160" s="47">
        <v>0.83395801558884097</v>
      </c>
      <c r="H160" s="50">
        <v>76.9825918762089</v>
      </c>
      <c r="I160" s="76" t="str">
        <f t="shared" si="4"/>
        <v>No</v>
      </c>
      <c r="J160" s="49" t="str">
        <f t="shared" si="5"/>
        <v>Yes</v>
      </c>
      <c r="K160" s="47">
        <v>0.12775708272021699</v>
      </c>
      <c r="L160" s="50">
        <v>32.529118136439301</v>
      </c>
      <c r="M160" s="47">
        <v>0.14587204410523</v>
      </c>
      <c r="N160" s="50">
        <v>17.859445519019999</v>
      </c>
    </row>
    <row r="161" spans="1:14" x14ac:dyDescent="0.2">
      <c r="A161" s="147" t="s">
        <v>648</v>
      </c>
      <c r="B161" s="44" t="s">
        <v>649</v>
      </c>
      <c r="C161" s="45">
        <v>35</v>
      </c>
      <c r="D161" s="46" t="s">
        <v>343</v>
      </c>
      <c r="E161" s="47">
        <v>0.90446635134729203</v>
      </c>
      <c r="F161" s="48">
        <v>97.2545757071547</v>
      </c>
      <c r="G161" s="47">
        <v>0.87751120953373796</v>
      </c>
      <c r="H161" s="50">
        <v>92.649903288201202</v>
      </c>
      <c r="I161" s="76" t="str">
        <f t="shared" si="4"/>
        <v>Yes</v>
      </c>
      <c r="J161" s="49" t="str">
        <f t="shared" si="5"/>
        <v>Yes</v>
      </c>
      <c r="K161" s="47">
        <v>0.111590018498645</v>
      </c>
      <c r="L161" s="50">
        <v>20.216306156405999</v>
      </c>
      <c r="M161" s="47">
        <v>0.122442378242563</v>
      </c>
      <c r="N161" s="50">
        <v>7.0921985815602797</v>
      </c>
    </row>
    <row r="162" spans="1:14" x14ac:dyDescent="0.2">
      <c r="A162" s="57" t="s">
        <v>650</v>
      </c>
      <c r="B162" s="44" t="s">
        <v>651</v>
      </c>
      <c r="C162" s="45">
        <v>35</v>
      </c>
      <c r="D162" s="46" t="s">
        <v>343</v>
      </c>
      <c r="E162" s="47">
        <v>0.82891297510178097</v>
      </c>
      <c r="F162" s="48">
        <v>81.281198003327802</v>
      </c>
      <c r="G162" s="47">
        <v>0.82963673109749603</v>
      </c>
      <c r="H162" s="50">
        <v>74.983881366860103</v>
      </c>
      <c r="I162" s="76" t="str">
        <f t="shared" si="4"/>
        <v>No</v>
      </c>
      <c r="J162" s="49" t="str">
        <f t="shared" si="5"/>
        <v>No</v>
      </c>
      <c r="K162" s="47">
        <v>8.9503049139990604E-2</v>
      </c>
      <c r="L162" s="50">
        <v>9.3178036605657208</v>
      </c>
      <c r="M162" s="47">
        <v>8.7925669632404196E-2</v>
      </c>
      <c r="N162" s="50">
        <v>0.70921985815602795</v>
      </c>
    </row>
    <row r="163" spans="1:14" x14ac:dyDescent="0.2">
      <c r="A163" s="57" t="s">
        <v>652</v>
      </c>
      <c r="B163" s="44" t="s">
        <v>653</v>
      </c>
      <c r="C163" s="45">
        <v>35</v>
      </c>
      <c r="D163" s="46" t="s">
        <v>343</v>
      </c>
      <c r="E163" s="47">
        <v>0.81130519238921595</v>
      </c>
      <c r="F163" s="48">
        <v>76.788685524126393</v>
      </c>
      <c r="G163" s="47">
        <v>0.79060636489832203</v>
      </c>
      <c r="H163" s="50">
        <v>56.608639587363001</v>
      </c>
      <c r="I163" s="76" t="str">
        <f t="shared" si="4"/>
        <v>No</v>
      </c>
      <c r="J163" s="49" t="str">
        <f t="shared" si="5"/>
        <v>No</v>
      </c>
      <c r="K163" s="47">
        <v>9.8685529098165706E-2</v>
      </c>
      <c r="L163" s="50">
        <v>13.7271214642263</v>
      </c>
      <c r="M163" s="47">
        <v>9.8715311404417E-2</v>
      </c>
      <c r="N163" s="50">
        <v>1.2250161186331401</v>
      </c>
    </row>
    <row r="164" spans="1:14" x14ac:dyDescent="0.2">
      <c r="A164" s="147" t="s">
        <v>654</v>
      </c>
      <c r="B164" s="44" t="s">
        <v>655</v>
      </c>
      <c r="C164" s="45">
        <v>35</v>
      </c>
      <c r="D164" s="46" t="s">
        <v>343</v>
      </c>
      <c r="E164" s="47">
        <v>0.87032542074356001</v>
      </c>
      <c r="F164" s="48">
        <v>91.597337770382694</v>
      </c>
      <c r="G164" s="47">
        <v>0.86098925471357701</v>
      </c>
      <c r="H164" s="50">
        <v>87.620889748549303</v>
      </c>
      <c r="I164" s="76" t="str">
        <f t="shared" si="4"/>
        <v>No</v>
      </c>
      <c r="J164" s="49" t="str">
        <f t="shared" si="5"/>
        <v>Yes</v>
      </c>
      <c r="K164" s="47">
        <v>0.10604839676498901</v>
      </c>
      <c r="L164" s="50">
        <v>16.805324459234601</v>
      </c>
      <c r="M164" s="47">
        <v>0.109914602737972</v>
      </c>
      <c r="N164" s="50">
        <v>2.9013539651837501</v>
      </c>
    </row>
    <row r="165" spans="1:14" x14ac:dyDescent="0.2">
      <c r="A165" s="57" t="s">
        <v>656</v>
      </c>
      <c r="B165" s="44" t="s">
        <v>657</v>
      </c>
      <c r="C165" s="45">
        <v>35</v>
      </c>
      <c r="D165" s="46" t="s">
        <v>343</v>
      </c>
      <c r="E165" s="47">
        <v>0.76719201833586903</v>
      </c>
      <c r="F165" s="48">
        <v>67.387687188019996</v>
      </c>
      <c r="G165" s="47">
        <v>0.74454851415856904</v>
      </c>
      <c r="H165" s="50">
        <v>34.364925854287598</v>
      </c>
      <c r="I165" s="76" t="str">
        <f t="shared" si="4"/>
        <v>No</v>
      </c>
      <c r="J165" s="49" t="str">
        <f t="shared" si="5"/>
        <v>No</v>
      </c>
      <c r="K165" s="47">
        <v>0.13142711400674101</v>
      </c>
      <c r="L165" s="50">
        <v>34.858569051580702</v>
      </c>
      <c r="M165" s="47">
        <v>0.144374510575902</v>
      </c>
      <c r="N165" s="50">
        <v>17.021276595744698</v>
      </c>
    </row>
    <row r="166" spans="1:14" x14ac:dyDescent="0.2">
      <c r="A166" s="57" t="s">
        <v>658</v>
      </c>
      <c r="B166" s="44" t="s">
        <v>659</v>
      </c>
      <c r="C166" s="45">
        <v>35</v>
      </c>
      <c r="D166" s="46" t="s">
        <v>343</v>
      </c>
      <c r="E166" s="47">
        <v>0.77738883142468396</v>
      </c>
      <c r="F166" s="48">
        <v>69.301164725457596</v>
      </c>
      <c r="G166" s="47">
        <v>0.75704846146332005</v>
      </c>
      <c r="H166" s="50">
        <v>39.393939393939398</v>
      </c>
      <c r="I166" s="76" t="str">
        <f t="shared" si="4"/>
        <v>No</v>
      </c>
      <c r="J166" s="49" t="str">
        <f t="shared" si="5"/>
        <v>No</v>
      </c>
      <c r="K166" s="47">
        <v>0.13487361711229401</v>
      </c>
      <c r="L166" s="50">
        <v>37.021630615640603</v>
      </c>
      <c r="M166" s="47">
        <v>0.149739429170619</v>
      </c>
      <c r="N166" s="50">
        <v>20.245003223726599</v>
      </c>
    </row>
    <row r="167" spans="1:14" x14ac:dyDescent="0.2">
      <c r="A167" s="147" t="s">
        <v>660</v>
      </c>
      <c r="B167" s="44" t="s">
        <v>661</v>
      </c>
      <c r="C167" s="45">
        <v>35</v>
      </c>
      <c r="D167" s="46" t="s">
        <v>343</v>
      </c>
      <c r="E167" s="47">
        <v>0.875262984709408</v>
      </c>
      <c r="F167" s="48">
        <v>92.678868552412595</v>
      </c>
      <c r="G167" s="47">
        <v>0.83706411904997902</v>
      </c>
      <c r="H167" s="50">
        <v>78.594455190199895</v>
      </c>
      <c r="I167" s="76" t="str">
        <f t="shared" si="4"/>
        <v>No</v>
      </c>
      <c r="J167" s="49" t="str">
        <f t="shared" si="5"/>
        <v>Yes</v>
      </c>
      <c r="K167" s="47">
        <v>0.110830035570375</v>
      </c>
      <c r="L167" s="50">
        <v>19.800332778702199</v>
      </c>
      <c r="M167" s="47">
        <v>0.110323575936706</v>
      </c>
      <c r="N167" s="50">
        <v>3.0947775628626699</v>
      </c>
    </row>
    <row r="168" spans="1:14" x14ac:dyDescent="0.2">
      <c r="A168" s="57" t="s">
        <v>662</v>
      </c>
      <c r="B168" s="44" t="s">
        <v>663</v>
      </c>
      <c r="C168" s="45">
        <v>35</v>
      </c>
      <c r="D168" s="46" t="s">
        <v>343</v>
      </c>
      <c r="E168" s="47">
        <v>0.81196033243509302</v>
      </c>
      <c r="F168" s="48">
        <v>77.2046589018303</v>
      </c>
      <c r="G168" s="47">
        <v>0.79487505155135996</v>
      </c>
      <c r="H168" s="50">
        <v>58.8652482269503</v>
      </c>
      <c r="I168" s="76" t="str">
        <f t="shared" si="4"/>
        <v>No</v>
      </c>
      <c r="J168" s="49" t="str">
        <f t="shared" si="5"/>
        <v>No</v>
      </c>
      <c r="K168" s="47">
        <v>0.144219221449711</v>
      </c>
      <c r="L168" s="50">
        <v>42.429284525790401</v>
      </c>
      <c r="M168" s="47">
        <v>0.16956132589202</v>
      </c>
      <c r="N168" s="50">
        <v>34.429400386847199</v>
      </c>
    </row>
    <row r="169" spans="1:14" x14ac:dyDescent="0.2">
      <c r="A169" s="147" t="s">
        <v>664</v>
      </c>
      <c r="B169" s="44" t="s">
        <v>665</v>
      </c>
      <c r="C169" s="45">
        <v>35</v>
      </c>
      <c r="D169" s="46" t="s">
        <v>343</v>
      </c>
      <c r="E169" s="47">
        <v>0.85567779517652498</v>
      </c>
      <c r="F169" s="48">
        <v>87.603993344426001</v>
      </c>
      <c r="G169" s="47">
        <v>0.84671562615698204</v>
      </c>
      <c r="H169" s="50">
        <v>82.333978078658902</v>
      </c>
      <c r="I169" s="76" t="str">
        <f t="shared" si="4"/>
        <v>No</v>
      </c>
      <c r="J169" s="49" t="str">
        <f t="shared" si="5"/>
        <v>Yes</v>
      </c>
      <c r="K169" s="47">
        <v>0.141291518149982</v>
      </c>
      <c r="L169" s="50">
        <v>40.599001663893503</v>
      </c>
      <c r="M169" s="47">
        <v>0.16075557111842401</v>
      </c>
      <c r="N169" s="50">
        <v>27.788523533204401</v>
      </c>
    </row>
    <row r="170" spans="1:14" x14ac:dyDescent="0.2">
      <c r="A170" s="147" t="s">
        <v>666</v>
      </c>
      <c r="B170" s="44" t="s">
        <v>667</v>
      </c>
      <c r="C170" s="45">
        <v>35</v>
      </c>
      <c r="D170" s="46" t="s">
        <v>343</v>
      </c>
      <c r="E170" s="47">
        <v>0.88453537242988001</v>
      </c>
      <c r="F170" s="48">
        <v>94.259567387687198</v>
      </c>
      <c r="G170" s="47">
        <v>0.85056802965030998</v>
      </c>
      <c r="H170" s="50">
        <v>84.074790457769197</v>
      </c>
      <c r="I170" s="76" t="str">
        <f t="shared" si="4"/>
        <v>No</v>
      </c>
      <c r="J170" s="49" t="str">
        <f t="shared" si="5"/>
        <v>Yes</v>
      </c>
      <c r="K170" s="47">
        <v>0.140115159504518</v>
      </c>
      <c r="L170" s="50">
        <v>39.767054908485903</v>
      </c>
      <c r="M170" s="47">
        <v>0.150135073609236</v>
      </c>
      <c r="N170" s="50">
        <v>20.5673758865248</v>
      </c>
    </row>
    <row r="171" spans="1:14" x14ac:dyDescent="0.2">
      <c r="A171" s="57" t="s">
        <v>668</v>
      </c>
      <c r="B171" s="44" t="s">
        <v>669</v>
      </c>
      <c r="C171" s="45">
        <v>35</v>
      </c>
      <c r="D171" s="46" t="s">
        <v>343</v>
      </c>
      <c r="E171" s="47">
        <v>0.80760907731764797</v>
      </c>
      <c r="F171" s="48">
        <v>75.790349417637302</v>
      </c>
      <c r="G171" s="47">
        <v>0.79178822300768803</v>
      </c>
      <c r="H171" s="50">
        <v>57.382333978078698</v>
      </c>
      <c r="I171" s="76" t="str">
        <f t="shared" si="4"/>
        <v>No</v>
      </c>
      <c r="J171" s="49" t="str">
        <f t="shared" si="5"/>
        <v>No</v>
      </c>
      <c r="K171" s="47">
        <v>0.14917823740977401</v>
      </c>
      <c r="L171" s="50">
        <v>46.173044925124799</v>
      </c>
      <c r="M171" s="47">
        <v>0.176691076044482</v>
      </c>
      <c r="N171" s="50">
        <v>41.0058027079304</v>
      </c>
    </row>
    <row r="172" spans="1:14" x14ac:dyDescent="0.2">
      <c r="A172" s="147" t="s">
        <v>670</v>
      </c>
      <c r="B172" s="44" t="s">
        <v>671</v>
      </c>
      <c r="C172" s="45">
        <v>35</v>
      </c>
      <c r="D172" s="46" t="s">
        <v>343</v>
      </c>
      <c r="E172" s="47">
        <v>0.88708033725301305</v>
      </c>
      <c r="F172" s="48">
        <v>94.675540765391005</v>
      </c>
      <c r="G172" s="47">
        <v>0.85705360993805901</v>
      </c>
      <c r="H172" s="50">
        <v>85.944551901998693</v>
      </c>
      <c r="I172" s="76" t="str">
        <f t="shared" si="4"/>
        <v>No</v>
      </c>
      <c r="J172" s="49" t="str">
        <f t="shared" si="5"/>
        <v>Yes</v>
      </c>
      <c r="K172" s="47">
        <v>0.18980886530388399</v>
      </c>
      <c r="L172" s="50">
        <v>63.227953410981698</v>
      </c>
      <c r="M172" s="47">
        <v>0.20970847535338699</v>
      </c>
      <c r="N172" s="50">
        <v>60.670535138620203</v>
      </c>
    </row>
    <row r="173" spans="1:14" x14ac:dyDescent="0.2">
      <c r="A173" s="147" t="s">
        <v>672</v>
      </c>
      <c r="B173" s="44" t="s">
        <v>673</v>
      </c>
      <c r="C173" s="45">
        <v>35</v>
      </c>
      <c r="D173" s="46" t="s">
        <v>343</v>
      </c>
      <c r="E173" s="47">
        <v>0.90833713893532297</v>
      </c>
      <c r="F173" s="48">
        <v>97.587354409317797</v>
      </c>
      <c r="G173" s="47">
        <v>0.885922413465141</v>
      </c>
      <c r="H173" s="50">
        <v>95.035460992907801</v>
      </c>
      <c r="I173" s="76" t="str">
        <f t="shared" si="4"/>
        <v>Yes</v>
      </c>
      <c r="J173" s="49" t="str">
        <f t="shared" si="5"/>
        <v>Yes</v>
      </c>
      <c r="K173" s="47">
        <v>0.15914198491642101</v>
      </c>
      <c r="L173" s="50">
        <v>52.079866888519099</v>
      </c>
      <c r="M173" s="47">
        <v>0.18696312897030401</v>
      </c>
      <c r="N173" s="50">
        <v>49.194068343004503</v>
      </c>
    </row>
    <row r="174" spans="1:14" x14ac:dyDescent="0.2">
      <c r="A174" s="147" t="s">
        <v>674</v>
      </c>
      <c r="B174" s="44" t="s">
        <v>675</v>
      </c>
      <c r="C174" s="45">
        <v>35</v>
      </c>
      <c r="D174" s="46" t="s">
        <v>343</v>
      </c>
      <c r="E174" s="47">
        <v>0.86944992598677395</v>
      </c>
      <c r="F174" s="48">
        <v>91.264559068219597</v>
      </c>
      <c r="G174" s="47">
        <v>0.86098642328126096</v>
      </c>
      <c r="H174" s="50">
        <v>87.556415215989702</v>
      </c>
      <c r="I174" s="76" t="str">
        <f t="shared" si="4"/>
        <v>No</v>
      </c>
      <c r="J174" s="49" t="str">
        <f t="shared" si="5"/>
        <v>Yes</v>
      </c>
      <c r="K174" s="47">
        <v>0.13279962126115599</v>
      </c>
      <c r="L174" s="50">
        <v>35.357737104825297</v>
      </c>
      <c r="M174" s="47">
        <v>0.14826895935446199</v>
      </c>
      <c r="N174" s="50">
        <v>19.277885235332</v>
      </c>
    </row>
    <row r="175" spans="1:14" x14ac:dyDescent="0.2">
      <c r="A175" s="147" t="s">
        <v>676</v>
      </c>
      <c r="B175" s="44" t="s">
        <v>677</v>
      </c>
      <c r="C175" s="45">
        <v>35</v>
      </c>
      <c r="D175" s="46" t="s">
        <v>343</v>
      </c>
      <c r="E175" s="47">
        <v>0.859118229404356</v>
      </c>
      <c r="F175" s="48">
        <v>88.269550748752096</v>
      </c>
      <c r="G175" s="47">
        <v>0.84966111974466396</v>
      </c>
      <c r="H175" s="50">
        <v>83.816892327530596</v>
      </c>
      <c r="I175" s="76" t="str">
        <f t="shared" si="4"/>
        <v>No</v>
      </c>
      <c r="J175" s="49" t="str">
        <f t="shared" si="5"/>
        <v>Yes</v>
      </c>
      <c r="K175" s="47">
        <v>0.15362014415535</v>
      </c>
      <c r="L175" s="50">
        <v>49.417637271214602</v>
      </c>
      <c r="M175" s="47">
        <v>0.17558956779943899</v>
      </c>
      <c r="N175" s="50">
        <v>39.974210186976102</v>
      </c>
    </row>
    <row r="176" spans="1:14" x14ac:dyDescent="0.2">
      <c r="A176" s="57" t="s">
        <v>678</v>
      </c>
      <c r="B176" s="44" t="s">
        <v>679</v>
      </c>
      <c r="C176" s="45">
        <v>35</v>
      </c>
      <c r="D176" s="46" t="s">
        <v>343</v>
      </c>
      <c r="E176" s="47">
        <v>0.77568934382650501</v>
      </c>
      <c r="F176" s="48">
        <v>68.968386023294499</v>
      </c>
      <c r="G176" s="47">
        <v>0.75562056380044995</v>
      </c>
      <c r="H176" s="50">
        <v>38.942617666021903</v>
      </c>
      <c r="I176" s="76" t="str">
        <f t="shared" si="4"/>
        <v>No</v>
      </c>
      <c r="J176" s="49" t="str">
        <f t="shared" si="5"/>
        <v>No</v>
      </c>
      <c r="K176" s="47">
        <v>0.15758736511870799</v>
      </c>
      <c r="L176" s="50">
        <v>50.915141430948403</v>
      </c>
      <c r="M176" s="47">
        <v>0.17494707439762899</v>
      </c>
      <c r="N176" s="50">
        <v>39.458413926498999</v>
      </c>
    </row>
    <row r="177" spans="1:14" x14ac:dyDescent="0.2">
      <c r="A177" s="147" t="s">
        <v>680</v>
      </c>
      <c r="B177" s="44" t="s">
        <v>681</v>
      </c>
      <c r="C177" s="45">
        <v>35</v>
      </c>
      <c r="D177" s="46" t="s">
        <v>343</v>
      </c>
      <c r="E177" s="47">
        <v>0.87923003367005503</v>
      </c>
      <c r="F177" s="48">
        <v>93.427620632279499</v>
      </c>
      <c r="G177" s="47">
        <v>0.87100966548852099</v>
      </c>
      <c r="H177" s="50">
        <v>90.586718246292705</v>
      </c>
      <c r="I177" s="76" t="str">
        <f t="shared" si="4"/>
        <v>Yes</v>
      </c>
      <c r="J177" s="49" t="str">
        <f t="shared" si="5"/>
        <v>Yes</v>
      </c>
      <c r="K177" s="47">
        <v>0.15762816762791601</v>
      </c>
      <c r="L177" s="50">
        <v>50.998336106489198</v>
      </c>
      <c r="M177" s="47">
        <v>0.183594632368102</v>
      </c>
      <c r="N177" s="50">
        <v>46.1637653127015</v>
      </c>
    </row>
    <row r="178" spans="1:14" x14ac:dyDescent="0.2">
      <c r="A178" s="147" t="s">
        <v>682</v>
      </c>
      <c r="B178" s="44" t="s">
        <v>683</v>
      </c>
      <c r="C178" s="45">
        <v>35</v>
      </c>
      <c r="D178" s="46" t="s">
        <v>343</v>
      </c>
      <c r="E178" s="47">
        <v>0.81618369082555298</v>
      </c>
      <c r="F178" s="48">
        <v>78.119800332778695</v>
      </c>
      <c r="G178" s="47">
        <v>0.83611789676558401</v>
      </c>
      <c r="H178" s="50">
        <v>78.014184397163106</v>
      </c>
      <c r="I178" s="76" t="str">
        <f t="shared" si="4"/>
        <v>No</v>
      </c>
      <c r="J178" s="49" t="str">
        <f t="shared" si="5"/>
        <v>Yes</v>
      </c>
      <c r="K178" s="47">
        <v>0.18221113995015101</v>
      </c>
      <c r="L178" s="50">
        <v>61.647254575707201</v>
      </c>
      <c r="M178" s="47">
        <v>0.22087558793143799</v>
      </c>
      <c r="N178" s="50">
        <v>64.281108961960001</v>
      </c>
    </row>
    <row r="179" spans="1:14" x14ac:dyDescent="0.2">
      <c r="A179" s="147" t="s">
        <v>684</v>
      </c>
      <c r="B179" s="44" t="s">
        <v>685</v>
      </c>
      <c r="C179" s="45">
        <v>35</v>
      </c>
      <c r="D179" s="46" t="s">
        <v>343</v>
      </c>
      <c r="E179" s="47">
        <v>0.89093379486161195</v>
      </c>
      <c r="F179" s="48">
        <v>95.507487520798705</v>
      </c>
      <c r="G179" s="47">
        <v>0.88100740068707595</v>
      </c>
      <c r="H179" s="50">
        <v>93.617021276595807</v>
      </c>
      <c r="I179" s="76" t="str">
        <f t="shared" si="4"/>
        <v>Yes</v>
      </c>
      <c r="J179" s="49" t="str">
        <f t="shared" si="5"/>
        <v>Yes</v>
      </c>
      <c r="K179" s="47">
        <v>0.17257421526797001</v>
      </c>
      <c r="L179" s="50">
        <v>58.069883527454202</v>
      </c>
      <c r="M179" s="47">
        <v>0.208553938518688</v>
      </c>
      <c r="N179" s="50">
        <v>59.896840747904598</v>
      </c>
    </row>
    <row r="180" spans="1:14" x14ac:dyDescent="0.2">
      <c r="A180" s="57" t="s">
        <v>686</v>
      </c>
      <c r="B180" s="44" t="s">
        <v>687</v>
      </c>
      <c r="C180" s="45">
        <v>35</v>
      </c>
      <c r="D180" s="46" t="s">
        <v>343</v>
      </c>
      <c r="E180" s="47">
        <v>0.77405686670539198</v>
      </c>
      <c r="F180" s="48">
        <v>68.386023294509101</v>
      </c>
      <c r="G180" s="47">
        <v>0.735545097201874</v>
      </c>
      <c r="H180" s="50">
        <v>31.076724693746002</v>
      </c>
      <c r="I180" s="76" t="str">
        <f t="shared" si="4"/>
        <v>No</v>
      </c>
      <c r="J180" s="49" t="str">
        <f t="shared" si="5"/>
        <v>No</v>
      </c>
      <c r="K180" s="47">
        <v>0.159817787815629</v>
      </c>
      <c r="L180" s="50">
        <v>52.579034941763702</v>
      </c>
      <c r="M180" s="47">
        <v>0.18882301805961901</v>
      </c>
      <c r="N180" s="50">
        <v>50.290135396518401</v>
      </c>
    </row>
    <row r="181" spans="1:14" x14ac:dyDescent="0.2">
      <c r="A181" s="57" t="s">
        <v>688</v>
      </c>
      <c r="B181" s="44" t="s">
        <v>689</v>
      </c>
      <c r="C181" s="45">
        <v>35</v>
      </c>
      <c r="D181" s="46" t="s">
        <v>343</v>
      </c>
      <c r="E181" s="47">
        <v>0.85958627443577695</v>
      </c>
      <c r="F181" s="48">
        <v>88.519134775374397</v>
      </c>
      <c r="G181" s="47">
        <v>0.82013070601728799</v>
      </c>
      <c r="H181" s="50">
        <v>71.373307543520298</v>
      </c>
      <c r="I181" s="76" t="str">
        <f t="shared" si="4"/>
        <v>No</v>
      </c>
      <c r="J181" s="49" t="str">
        <f t="shared" si="5"/>
        <v>No</v>
      </c>
      <c r="K181" s="47">
        <v>0.16237389357867901</v>
      </c>
      <c r="L181" s="50">
        <v>54.242928452579001</v>
      </c>
      <c r="M181" s="47">
        <v>0.18577061867716901</v>
      </c>
      <c r="N181" s="50">
        <v>48.033526756931003</v>
      </c>
    </row>
    <row r="182" spans="1:14" x14ac:dyDescent="0.2">
      <c r="A182" s="147" t="s">
        <v>690</v>
      </c>
      <c r="B182" s="44" t="s">
        <v>691</v>
      </c>
      <c r="C182" s="45">
        <v>35</v>
      </c>
      <c r="D182" s="46" t="s">
        <v>343</v>
      </c>
      <c r="E182" s="47">
        <v>0.845256834670436</v>
      </c>
      <c r="F182" s="48">
        <v>85.108153078203003</v>
      </c>
      <c r="G182" s="47">
        <v>0.83143001462228505</v>
      </c>
      <c r="H182" s="50">
        <v>76.015473887814295</v>
      </c>
      <c r="I182" s="76" t="str">
        <f t="shared" si="4"/>
        <v>No</v>
      </c>
      <c r="J182" s="49" t="str">
        <f t="shared" si="5"/>
        <v>Yes</v>
      </c>
      <c r="K182" s="47">
        <v>0.17987380350391599</v>
      </c>
      <c r="L182" s="50">
        <v>60.732113144758699</v>
      </c>
      <c r="M182" s="47">
        <v>0.20209977832984299</v>
      </c>
      <c r="N182" s="50">
        <v>57.188910380399697</v>
      </c>
    </row>
    <row r="183" spans="1:14" x14ac:dyDescent="0.2">
      <c r="A183" s="147" t="s">
        <v>692</v>
      </c>
      <c r="B183" s="44" t="s">
        <v>693</v>
      </c>
      <c r="C183" s="45">
        <v>35</v>
      </c>
      <c r="D183" s="46" t="s">
        <v>343</v>
      </c>
      <c r="E183" s="47">
        <v>0.85921865149104903</v>
      </c>
      <c r="F183" s="48">
        <v>88.352745424292806</v>
      </c>
      <c r="G183" s="47">
        <v>0.84598548660836204</v>
      </c>
      <c r="H183" s="50">
        <v>81.689232753062498</v>
      </c>
      <c r="I183" s="76" t="str">
        <f t="shared" si="4"/>
        <v>No</v>
      </c>
      <c r="J183" s="49" t="str">
        <f t="shared" si="5"/>
        <v>Yes</v>
      </c>
      <c r="K183" s="47">
        <v>0.16924156224239401</v>
      </c>
      <c r="L183" s="50">
        <v>57.321131447587398</v>
      </c>
      <c r="M183" s="47">
        <v>0.20149731297364401</v>
      </c>
      <c r="N183" s="50">
        <v>56.995486782720803</v>
      </c>
    </row>
    <row r="184" spans="1:14" x14ac:dyDescent="0.2">
      <c r="A184" s="57" t="s">
        <v>694</v>
      </c>
      <c r="B184" s="44" t="s">
        <v>695</v>
      </c>
      <c r="C184" s="45">
        <v>35</v>
      </c>
      <c r="D184" s="46" t="s">
        <v>343</v>
      </c>
      <c r="E184" s="47">
        <v>0.85021374062547495</v>
      </c>
      <c r="F184" s="48">
        <v>86.2728785357737</v>
      </c>
      <c r="G184" s="47">
        <v>0.80449418794231597</v>
      </c>
      <c r="H184" s="50">
        <v>63.958736299161799</v>
      </c>
      <c r="I184" s="76" t="str">
        <f t="shared" si="4"/>
        <v>No</v>
      </c>
      <c r="J184" s="49" t="str">
        <f t="shared" si="5"/>
        <v>No</v>
      </c>
      <c r="K184" s="47">
        <v>0.206219068047549</v>
      </c>
      <c r="L184" s="50">
        <v>68.053244592346104</v>
      </c>
      <c r="M184" s="47">
        <v>0.19166893820271899</v>
      </c>
      <c r="N184" s="50">
        <v>52.288845905867198</v>
      </c>
    </row>
    <row r="185" spans="1:14" x14ac:dyDescent="0.2">
      <c r="A185" s="57" t="s">
        <v>696</v>
      </c>
      <c r="B185" s="44" t="s">
        <v>697</v>
      </c>
      <c r="C185" s="45">
        <v>35</v>
      </c>
      <c r="D185" s="46" t="s">
        <v>343</v>
      </c>
      <c r="E185" s="47">
        <v>0.82947134203086803</v>
      </c>
      <c r="F185" s="48">
        <v>81.613976705490899</v>
      </c>
      <c r="G185" s="47">
        <v>0.81076398279552297</v>
      </c>
      <c r="H185" s="50">
        <v>66.7311411992263</v>
      </c>
      <c r="I185" s="76" t="str">
        <f t="shared" si="4"/>
        <v>No</v>
      </c>
      <c r="J185" s="49" t="str">
        <f t="shared" si="5"/>
        <v>No</v>
      </c>
      <c r="K185" s="47">
        <v>0.162440402049568</v>
      </c>
      <c r="L185" s="50">
        <v>54.326123128119796</v>
      </c>
      <c r="M185" s="47">
        <v>0.19713573513539301</v>
      </c>
      <c r="N185" s="50">
        <v>55.061250805931699</v>
      </c>
    </row>
    <row r="186" spans="1:14" x14ac:dyDescent="0.2">
      <c r="A186" s="147" t="s">
        <v>698</v>
      </c>
      <c r="B186" s="44" t="s">
        <v>699</v>
      </c>
      <c r="C186" s="45">
        <v>35</v>
      </c>
      <c r="D186" s="46" t="s">
        <v>343</v>
      </c>
      <c r="E186" s="47">
        <v>0.88236032680972698</v>
      </c>
      <c r="F186" s="48">
        <v>93.926788685524102</v>
      </c>
      <c r="G186" s="47">
        <v>0.84777959020070504</v>
      </c>
      <c r="H186" s="50">
        <v>83.043197936815005</v>
      </c>
      <c r="I186" s="76" t="str">
        <f t="shared" si="4"/>
        <v>No</v>
      </c>
      <c r="J186" s="49" t="str">
        <f t="shared" si="5"/>
        <v>Yes</v>
      </c>
      <c r="K186" s="47">
        <v>0.15236368424387101</v>
      </c>
      <c r="L186" s="50">
        <v>48.502495840266199</v>
      </c>
      <c r="M186" s="47">
        <v>0.17937037626498101</v>
      </c>
      <c r="N186" s="50">
        <v>43.197936814958098</v>
      </c>
    </row>
    <row r="187" spans="1:14" x14ac:dyDescent="0.2">
      <c r="A187" s="147" t="s">
        <v>700</v>
      </c>
      <c r="B187" s="44" t="s">
        <v>701</v>
      </c>
      <c r="C187" s="45">
        <v>35</v>
      </c>
      <c r="D187" s="46" t="s">
        <v>343</v>
      </c>
      <c r="E187" s="47">
        <v>0.87517126564508896</v>
      </c>
      <c r="F187" s="48">
        <v>92.512479201331104</v>
      </c>
      <c r="G187" s="47">
        <v>0.85103336727569801</v>
      </c>
      <c r="H187" s="50">
        <v>84.203739522888498</v>
      </c>
      <c r="I187" s="76" t="str">
        <f t="shared" si="4"/>
        <v>No</v>
      </c>
      <c r="J187" s="49" t="str">
        <f t="shared" si="5"/>
        <v>Yes</v>
      </c>
      <c r="K187" s="47">
        <v>0.15746960236204399</v>
      </c>
      <c r="L187" s="50">
        <v>50.831946755407699</v>
      </c>
      <c r="M187" s="47">
        <v>0.18033830251330599</v>
      </c>
      <c r="N187" s="50">
        <v>43.907156673114102</v>
      </c>
    </row>
    <row r="188" spans="1:14" x14ac:dyDescent="0.2">
      <c r="A188" s="147" t="s">
        <v>702</v>
      </c>
      <c r="B188" s="44" t="s">
        <v>703</v>
      </c>
      <c r="C188" s="45">
        <v>35</v>
      </c>
      <c r="D188" s="46" t="s">
        <v>343</v>
      </c>
      <c r="E188" s="47">
        <v>0.86164921061646205</v>
      </c>
      <c r="F188" s="48">
        <v>89.184692179700505</v>
      </c>
      <c r="G188" s="47">
        <v>0.85093183563883901</v>
      </c>
      <c r="H188" s="50">
        <v>84.139264990328797</v>
      </c>
      <c r="I188" s="76" t="str">
        <f t="shared" si="4"/>
        <v>No</v>
      </c>
      <c r="J188" s="49" t="str">
        <f t="shared" si="5"/>
        <v>Yes</v>
      </c>
      <c r="K188" s="47">
        <v>0.14369235489471599</v>
      </c>
      <c r="L188" s="50">
        <v>41.930116472545798</v>
      </c>
      <c r="M188" s="47">
        <v>0.16837348301112301</v>
      </c>
      <c r="N188" s="50">
        <v>33.591231463571901</v>
      </c>
    </row>
    <row r="189" spans="1:14" x14ac:dyDescent="0.2">
      <c r="A189" s="147" t="s">
        <v>704</v>
      </c>
      <c r="B189" s="44" t="s">
        <v>705</v>
      </c>
      <c r="C189" s="45">
        <v>35</v>
      </c>
      <c r="D189" s="46" t="s">
        <v>343</v>
      </c>
      <c r="E189" s="47">
        <v>0.85045198876053896</v>
      </c>
      <c r="F189" s="48">
        <v>86.356073211314495</v>
      </c>
      <c r="G189" s="47">
        <v>0.83821405763823198</v>
      </c>
      <c r="H189" s="50">
        <v>78.981302385557697</v>
      </c>
      <c r="I189" s="76" t="str">
        <f t="shared" si="4"/>
        <v>No</v>
      </c>
      <c r="J189" s="49" t="str">
        <f t="shared" si="5"/>
        <v>Yes</v>
      </c>
      <c r="K189" s="47">
        <v>0.14437015041471299</v>
      </c>
      <c r="L189" s="50">
        <v>42.512479201331097</v>
      </c>
      <c r="M189" s="47">
        <v>0.160261106594175</v>
      </c>
      <c r="N189" s="50">
        <v>27.5306254029658</v>
      </c>
    </row>
    <row r="190" spans="1:14" x14ac:dyDescent="0.2">
      <c r="A190" s="147" t="s">
        <v>706</v>
      </c>
      <c r="B190" s="44" t="s">
        <v>707</v>
      </c>
      <c r="C190" s="45">
        <v>35</v>
      </c>
      <c r="D190" s="46" t="s">
        <v>343</v>
      </c>
      <c r="E190" s="47">
        <v>0.88172474392160904</v>
      </c>
      <c r="F190" s="48">
        <v>93.843594009983406</v>
      </c>
      <c r="G190" s="47">
        <v>0.870266899934519</v>
      </c>
      <c r="H190" s="50">
        <v>90.264345583494503</v>
      </c>
      <c r="I190" s="76" t="str">
        <f t="shared" si="4"/>
        <v>Yes</v>
      </c>
      <c r="J190" s="49" t="str">
        <f t="shared" si="5"/>
        <v>Yes</v>
      </c>
      <c r="K190" s="47">
        <v>0.124968716367665</v>
      </c>
      <c r="L190" s="50">
        <v>30.865224625623998</v>
      </c>
      <c r="M190" s="47">
        <v>0.14157275360837199</v>
      </c>
      <c r="N190" s="50">
        <v>15.3449387491941</v>
      </c>
    </row>
    <row r="191" spans="1:14" x14ac:dyDescent="0.2">
      <c r="A191" s="57" t="s">
        <v>708</v>
      </c>
      <c r="B191" s="44" t="s">
        <v>709</v>
      </c>
      <c r="C191" s="45">
        <v>35</v>
      </c>
      <c r="D191" s="46" t="s">
        <v>343</v>
      </c>
      <c r="E191" s="47">
        <v>0.72930999247260597</v>
      </c>
      <c r="F191" s="48">
        <v>60.232945091514097</v>
      </c>
      <c r="G191" s="47">
        <v>0.86066627163857301</v>
      </c>
      <c r="H191" s="50">
        <v>87.362991618310801</v>
      </c>
      <c r="I191" s="76" t="str">
        <f t="shared" si="4"/>
        <v>No</v>
      </c>
      <c r="J191" s="49" t="str">
        <f t="shared" si="5"/>
        <v>No</v>
      </c>
      <c r="K191" s="47">
        <v>0.16998054398944001</v>
      </c>
      <c r="L191" s="50">
        <v>57.487520798668903</v>
      </c>
      <c r="M191" s="47">
        <v>0.198389211050505</v>
      </c>
      <c r="N191" s="50">
        <v>55.448098001289502</v>
      </c>
    </row>
    <row r="192" spans="1:14" x14ac:dyDescent="0.2">
      <c r="A192" s="57" t="s">
        <v>710</v>
      </c>
      <c r="B192" s="44" t="s">
        <v>711</v>
      </c>
      <c r="C192" s="45">
        <v>35</v>
      </c>
      <c r="D192" s="46" t="s">
        <v>343</v>
      </c>
      <c r="E192" s="47">
        <v>0.72381034653934195</v>
      </c>
      <c r="F192" s="48">
        <v>58.818635607321099</v>
      </c>
      <c r="G192" s="47">
        <v>0.85611770699948597</v>
      </c>
      <c r="H192" s="50">
        <v>85.428755641521605</v>
      </c>
      <c r="I192" s="76" t="str">
        <f t="shared" si="4"/>
        <v>No</v>
      </c>
      <c r="J192" s="49" t="str">
        <f t="shared" si="5"/>
        <v>No</v>
      </c>
      <c r="K192" s="47">
        <v>0.194903592116279</v>
      </c>
      <c r="L192" s="50">
        <v>64.725457570715506</v>
      </c>
      <c r="M192" s="47">
        <v>0.21870561384300199</v>
      </c>
      <c r="N192" s="50">
        <v>63.507414571244396</v>
      </c>
    </row>
    <row r="193" spans="1:14" x14ac:dyDescent="0.2">
      <c r="A193" s="57" t="s">
        <v>712</v>
      </c>
      <c r="B193" s="44" t="s">
        <v>713</v>
      </c>
      <c r="C193" s="45">
        <v>35</v>
      </c>
      <c r="D193" s="46" t="s">
        <v>343</v>
      </c>
      <c r="E193" s="47">
        <v>0.728293807579249</v>
      </c>
      <c r="F193" s="48">
        <v>59.816971713810297</v>
      </c>
      <c r="G193" s="47">
        <v>0.86091859674955895</v>
      </c>
      <c r="H193" s="50">
        <v>87.491940683430002</v>
      </c>
      <c r="I193" s="76" t="str">
        <f t="shared" si="4"/>
        <v>No</v>
      </c>
      <c r="J193" s="49" t="str">
        <f t="shared" si="5"/>
        <v>No</v>
      </c>
      <c r="K193" s="47">
        <v>0.18975607266231501</v>
      </c>
      <c r="L193" s="50">
        <v>63.144758735440902</v>
      </c>
      <c r="M193" s="47">
        <v>0.20348840584449299</v>
      </c>
      <c r="N193" s="50">
        <v>57.7691811734365</v>
      </c>
    </row>
    <row r="194" spans="1:14" x14ac:dyDescent="0.2">
      <c r="A194" s="57" t="s">
        <v>714</v>
      </c>
      <c r="B194" s="44" t="s">
        <v>715</v>
      </c>
      <c r="C194" s="45">
        <v>35</v>
      </c>
      <c r="D194" s="46" t="s">
        <v>343</v>
      </c>
      <c r="E194" s="47">
        <v>0.67636672353235505</v>
      </c>
      <c r="F194" s="48">
        <v>45.840266222961702</v>
      </c>
      <c r="G194" s="47">
        <v>0.78319289165219697</v>
      </c>
      <c r="H194" s="50">
        <v>52.159896840747898</v>
      </c>
      <c r="I194" s="76" t="str">
        <f t="shared" si="4"/>
        <v>No</v>
      </c>
      <c r="J194" s="49" t="str">
        <f t="shared" si="5"/>
        <v>No</v>
      </c>
      <c r="K194" s="47">
        <v>0.167932678928401</v>
      </c>
      <c r="L194" s="50">
        <v>56.655574043261197</v>
      </c>
      <c r="M194" s="47">
        <v>0.179108435061272</v>
      </c>
      <c r="N194" s="50">
        <v>42.940038684719497</v>
      </c>
    </row>
    <row r="195" spans="1:14" x14ac:dyDescent="0.2">
      <c r="A195" s="57" t="s">
        <v>716</v>
      </c>
      <c r="B195" s="44" t="s">
        <v>717</v>
      </c>
      <c r="C195" s="45">
        <v>35</v>
      </c>
      <c r="D195" s="46" t="s">
        <v>343</v>
      </c>
      <c r="E195" s="47">
        <v>0.76052551676237801</v>
      </c>
      <c r="F195" s="48">
        <v>66.638935108153106</v>
      </c>
      <c r="G195" s="47">
        <v>0.90206638501589098</v>
      </c>
      <c r="H195" s="50">
        <v>97.936814958091603</v>
      </c>
      <c r="I195" s="76" t="str">
        <f t="shared" si="4"/>
        <v>No</v>
      </c>
      <c r="J195" s="49" t="str">
        <f t="shared" si="5"/>
        <v>No</v>
      </c>
      <c r="K195" s="47">
        <v>0.18072973149167801</v>
      </c>
      <c r="L195" s="50">
        <v>61.148086522462599</v>
      </c>
      <c r="M195" s="47">
        <v>0.212395858602038</v>
      </c>
      <c r="N195" s="50">
        <v>61.315280464216599</v>
      </c>
    </row>
    <row r="196" spans="1:14" x14ac:dyDescent="0.2">
      <c r="A196" s="57" t="s">
        <v>718</v>
      </c>
      <c r="B196" s="44" t="s">
        <v>719</v>
      </c>
      <c r="C196" s="45">
        <v>35</v>
      </c>
      <c r="D196" s="46" t="s">
        <v>343</v>
      </c>
      <c r="E196" s="47">
        <v>0.71512674064194703</v>
      </c>
      <c r="F196" s="48">
        <v>56.572379367720501</v>
      </c>
      <c r="G196" s="47">
        <v>0.85012207102839099</v>
      </c>
      <c r="H196" s="50">
        <v>83.945841392649896</v>
      </c>
      <c r="I196" s="76" t="str">
        <f t="shared" si="4"/>
        <v>No</v>
      </c>
      <c r="J196" s="49" t="str">
        <f t="shared" si="5"/>
        <v>No</v>
      </c>
      <c r="K196" s="47">
        <v>0.146990844176205</v>
      </c>
      <c r="L196" s="50">
        <v>44.009983361064897</v>
      </c>
      <c r="M196" s="47">
        <v>0.16282545889792299</v>
      </c>
      <c r="N196" s="50">
        <v>29.271437782076099</v>
      </c>
    </row>
    <row r="197" spans="1:14" x14ac:dyDescent="0.2">
      <c r="A197" s="57" t="s">
        <v>720</v>
      </c>
      <c r="B197" s="44" t="s">
        <v>721</v>
      </c>
      <c r="C197" s="45">
        <v>35</v>
      </c>
      <c r="D197" s="46" t="s">
        <v>343</v>
      </c>
      <c r="E197" s="47">
        <v>0.71346865919644298</v>
      </c>
      <c r="F197" s="48">
        <v>55.9068219633943</v>
      </c>
      <c r="G197" s="47">
        <v>0.871215945850083</v>
      </c>
      <c r="H197" s="50">
        <v>90.780141843971606</v>
      </c>
      <c r="I197" s="76" t="str">
        <f t="shared" si="4"/>
        <v>No</v>
      </c>
      <c r="J197" s="49" t="str">
        <f t="shared" si="5"/>
        <v>No</v>
      </c>
      <c r="K197" s="47">
        <v>0.203570589292493</v>
      </c>
      <c r="L197" s="50">
        <v>67.138103161397694</v>
      </c>
      <c r="M197" s="47">
        <v>0.23058177847293501</v>
      </c>
      <c r="N197" s="50">
        <v>67.504835589942005</v>
      </c>
    </row>
    <row r="198" spans="1:14" x14ac:dyDescent="0.2">
      <c r="A198" s="57" t="s">
        <v>722</v>
      </c>
      <c r="B198" s="44" t="s">
        <v>723</v>
      </c>
      <c r="C198" s="45">
        <v>35</v>
      </c>
      <c r="D198" s="46" t="s">
        <v>343</v>
      </c>
      <c r="E198" s="47">
        <v>0.72459611992144901</v>
      </c>
      <c r="F198" s="48">
        <v>59.0682196339434</v>
      </c>
      <c r="G198" s="47">
        <v>0.85872809804337202</v>
      </c>
      <c r="H198" s="50">
        <v>86.653771760154697</v>
      </c>
      <c r="I198" s="76" t="str">
        <f t="shared" si="4"/>
        <v>No</v>
      </c>
      <c r="J198" s="49" t="str">
        <f t="shared" si="5"/>
        <v>No</v>
      </c>
      <c r="K198" s="47">
        <v>0.15966775512553799</v>
      </c>
      <c r="L198" s="50">
        <v>52.495840266222999</v>
      </c>
      <c r="M198" s="47">
        <v>0.18427648100775099</v>
      </c>
      <c r="N198" s="50">
        <v>46.615087040619002</v>
      </c>
    </row>
    <row r="199" spans="1:14" x14ac:dyDescent="0.2">
      <c r="A199" s="57" t="s">
        <v>466</v>
      </c>
      <c r="B199" s="44" t="s">
        <v>724</v>
      </c>
      <c r="C199" s="45">
        <v>35</v>
      </c>
      <c r="D199" s="46" t="s">
        <v>343</v>
      </c>
      <c r="E199" s="47">
        <v>0.75278143010588605</v>
      </c>
      <c r="F199" s="48">
        <v>65.224625623960094</v>
      </c>
      <c r="G199" s="47">
        <v>0.89265409565479803</v>
      </c>
      <c r="H199" s="50">
        <v>96.647324306898795</v>
      </c>
      <c r="I199" s="76" t="str">
        <f t="shared" ref="I199:I262" si="6">IF(AND(F199&gt;=90,H199&gt;=90),"Yes","No")</f>
        <v>No</v>
      </c>
      <c r="J199" s="49" t="str">
        <f t="shared" ref="J199:J262" si="7">IF(AND(F199&gt;=75,H199&gt;=75),"Yes","No")</f>
        <v>No</v>
      </c>
      <c r="K199" s="47">
        <v>0.18721255586091101</v>
      </c>
      <c r="L199" s="50">
        <v>62.479201331114801</v>
      </c>
      <c r="M199" s="47">
        <v>0.227287901960047</v>
      </c>
      <c r="N199" s="50">
        <v>66.344294003868498</v>
      </c>
    </row>
    <row r="200" spans="1:14" x14ac:dyDescent="0.2">
      <c r="A200" s="57" t="s">
        <v>468</v>
      </c>
      <c r="B200" s="44" t="s">
        <v>725</v>
      </c>
      <c r="C200" s="45">
        <v>35</v>
      </c>
      <c r="D200" s="46" t="s">
        <v>343</v>
      </c>
      <c r="E200" s="47">
        <v>0.75340179272553098</v>
      </c>
      <c r="F200" s="48">
        <v>65.3910149750416</v>
      </c>
      <c r="G200" s="47">
        <v>0.89000771884684005</v>
      </c>
      <c r="H200" s="50">
        <v>96.002578981302406</v>
      </c>
      <c r="I200" s="76" t="str">
        <f t="shared" si="6"/>
        <v>No</v>
      </c>
      <c r="J200" s="49" t="str">
        <f t="shared" si="7"/>
        <v>No</v>
      </c>
      <c r="K200" s="47">
        <v>0.198799034444089</v>
      </c>
      <c r="L200" s="50">
        <v>65.723793677204696</v>
      </c>
      <c r="M200" s="47">
        <v>0.22731050140769599</v>
      </c>
      <c r="N200" s="50">
        <v>66.408768536428099</v>
      </c>
    </row>
    <row r="201" spans="1:14" x14ac:dyDescent="0.2">
      <c r="A201" s="147" t="s">
        <v>726</v>
      </c>
      <c r="B201" s="44" t="s">
        <v>727</v>
      </c>
      <c r="C201" s="45">
        <v>35</v>
      </c>
      <c r="D201" s="46" t="s">
        <v>343</v>
      </c>
      <c r="E201" s="47">
        <v>0.89319359925084596</v>
      </c>
      <c r="F201" s="48">
        <v>95.757071547421006</v>
      </c>
      <c r="G201" s="47">
        <v>0.88892457189240104</v>
      </c>
      <c r="H201" s="50">
        <v>95.873629916183106</v>
      </c>
      <c r="I201" s="76" t="str">
        <f t="shared" si="6"/>
        <v>Yes</v>
      </c>
      <c r="J201" s="49" t="str">
        <f t="shared" si="7"/>
        <v>Yes</v>
      </c>
      <c r="K201" s="47">
        <v>0.184525375228422</v>
      </c>
      <c r="L201" s="50">
        <v>61.896838602329503</v>
      </c>
      <c r="M201" s="47">
        <v>0.21534333421155799</v>
      </c>
      <c r="N201" s="50">
        <v>62.282398452611197</v>
      </c>
    </row>
    <row r="202" spans="1:14" x14ac:dyDescent="0.2">
      <c r="A202" s="147" t="s">
        <v>728</v>
      </c>
      <c r="B202" s="44" t="s">
        <v>729</v>
      </c>
      <c r="C202" s="45">
        <v>35</v>
      </c>
      <c r="D202" s="46" t="s">
        <v>343</v>
      </c>
      <c r="E202" s="47">
        <v>0.89773674121739599</v>
      </c>
      <c r="F202" s="48">
        <v>96.505823627287896</v>
      </c>
      <c r="G202" s="47">
        <v>0.883464172843758</v>
      </c>
      <c r="H202" s="50">
        <v>94.390715667311397</v>
      </c>
      <c r="I202" s="76" t="str">
        <f t="shared" si="6"/>
        <v>Yes</v>
      </c>
      <c r="J202" s="49" t="str">
        <f t="shared" si="7"/>
        <v>Yes</v>
      </c>
      <c r="K202" s="47">
        <v>0.191080394225522</v>
      </c>
      <c r="L202" s="50">
        <v>63.643926788685498</v>
      </c>
      <c r="M202" s="47">
        <v>0.21129003458611101</v>
      </c>
      <c r="N202" s="50">
        <v>61.057382333978097</v>
      </c>
    </row>
    <row r="203" spans="1:14" x14ac:dyDescent="0.2">
      <c r="A203" s="57" t="s">
        <v>730</v>
      </c>
      <c r="B203" s="44" t="s">
        <v>731</v>
      </c>
      <c r="C203" s="45">
        <v>35</v>
      </c>
      <c r="D203" s="46" t="s">
        <v>343</v>
      </c>
      <c r="E203" s="47">
        <v>0.71691290781025296</v>
      </c>
      <c r="F203" s="48">
        <v>57.237936772046602</v>
      </c>
      <c r="G203" s="47">
        <v>0.85926038945891203</v>
      </c>
      <c r="H203" s="50">
        <v>86.847195357833698</v>
      </c>
      <c r="I203" s="76" t="str">
        <f t="shared" si="6"/>
        <v>No</v>
      </c>
      <c r="J203" s="49" t="str">
        <f t="shared" si="7"/>
        <v>No</v>
      </c>
      <c r="K203" s="47">
        <v>0.21701312390269401</v>
      </c>
      <c r="L203" s="50">
        <v>70.133111480865196</v>
      </c>
      <c r="M203" s="47">
        <v>0.21159204057835199</v>
      </c>
      <c r="N203" s="50">
        <v>61.186331399097398</v>
      </c>
    </row>
    <row r="204" spans="1:14" x14ac:dyDescent="0.2">
      <c r="A204" s="57" t="s">
        <v>732</v>
      </c>
      <c r="B204" s="44" t="s">
        <v>733</v>
      </c>
      <c r="C204" s="45">
        <v>35</v>
      </c>
      <c r="D204" s="46" t="s">
        <v>343</v>
      </c>
      <c r="E204" s="47">
        <v>0.75852213390706802</v>
      </c>
      <c r="F204" s="48">
        <v>66.2229617304492</v>
      </c>
      <c r="G204" s="47">
        <v>0.70473172759474501</v>
      </c>
      <c r="H204" s="50">
        <v>23.7911025145068</v>
      </c>
      <c r="I204" s="76" t="str">
        <f t="shared" si="6"/>
        <v>No</v>
      </c>
      <c r="J204" s="49" t="str">
        <f t="shared" si="7"/>
        <v>No</v>
      </c>
      <c r="K204" s="47">
        <v>0.25316347184545102</v>
      </c>
      <c r="L204" s="50">
        <v>77.287853577371095</v>
      </c>
      <c r="M204" s="47">
        <v>0.292803584798012</v>
      </c>
      <c r="N204" s="50">
        <v>78.852353320438397</v>
      </c>
    </row>
    <row r="205" spans="1:14" x14ac:dyDescent="0.2">
      <c r="A205" s="147" t="s">
        <v>734</v>
      </c>
      <c r="B205" s="44" t="s">
        <v>735</v>
      </c>
      <c r="C205" s="45">
        <v>35</v>
      </c>
      <c r="D205" s="46" t="s">
        <v>343</v>
      </c>
      <c r="E205" s="47">
        <v>0.86009764037914405</v>
      </c>
      <c r="F205" s="48">
        <v>88.768718801996698</v>
      </c>
      <c r="G205" s="47">
        <v>0.85738932339670804</v>
      </c>
      <c r="H205" s="50">
        <v>86.137975499677594</v>
      </c>
      <c r="I205" s="76" t="str">
        <f t="shared" si="6"/>
        <v>No</v>
      </c>
      <c r="J205" s="49" t="str">
        <f t="shared" si="7"/>
        <v>Yes</v>
      </c>
      <c r="K205" s="47">
        <v>0.16476032744688399</v>
      </c>
      <c r="L205" s="50">
        <v>55.657237936771999</v>
      </c>
      <c r="M205" s="47">
        <v>0.165511052703637</v>
      </c>
      <c r="N205" s="50">
        <v>31.012250161186302</v>
      </c>
    </row>
    <row r="206" spans="1:14" x14ac:dyDescent="0.2">
      <c r="A206" s="147" t="s">
        <v>696</v>
      </c>
      <c r="B206" s="44" t="s">
        <v>736</v>
      </c>
      <c r="C206" s="45">
        <v>35</v>
      </c>
      <c r="D206" s="46" t="s">
        <v>343</v>
      </c>
      <c r="E206" s="47">
        <v>0.89915277516375602</v>
      </c>
      <c r="F206" s="48">
        <v>96.672212978369402</v>
      </c>
      <c r="G206" s="47">
        <v>0.88524319867296197</v>
      </c>
      <c r="H206" s="50">
        <v>94.9065119277885</v>
      </c>
      <c r="I206" s="76" t="str">
        <f t="shared" si="6"/>
        <v>Yes</v>
      </c>
      <c r="J206" s="49" t="str">
        <f t="shared" si="7"/>
        <v>Yes</v>
      </c>
      <c r="K206" s="47">
        <v>0.162111386511955</v>
      </c>
      <c r="L206" s="50">
        <v>54.076539101497502</v>
      </c>
      <c r="M206" s="47">
        <v>0.19155485759952801</v>
      </c>
      <c r="N206" s="50">
        <v>52.159896840747898</v>
      </c>
    </row>
    <row r="207" spans="1:14" x14ac:dyDescent="0.2">
      <c r="A207" s="147" t="s">
        <v>737</v>
      </c>
      <c r="B207" s="44" t="s">
        <v>738</v>
      </c>
      <c r="C207" s="45">
        <v>35</v>
      </c>
      <c r="D207" s="46" t="s">
        <v>343</v>
      </c>
      <c r="E207" s="47">
        <v>0.90149189055164503</v>
      </c>
      <c r="F207" s="48">
        <v>97.088186356073194</v>
      </c>
      <c r="G207" s="47">
        <v>0.88802790476879201</v>
      </c>
      <c r="H207" s="50">
        <v>95.615731785944504</v>
      </c>
      <c r="I207" s="76" t="str">
        <f t="shared" si="6"/>
        <v>Yes</v>
      </c>
      <c r="J207" s="49" t="str">
        <f t="shared" si="7"/>
        <v>Yes</v>
      </c>
      <c r="K207" s="47">
        <v>0.200112592046019</v>
      </c>
      <c r="L207" s="50">
        <v>66.056572379367694</v>
      </c>
      <c r="M207" s="47">
        <v>0.194492986044011</v>
      </c>
      <c r="N207" s="50">
        <v>53.707285622179199</v>
      </c>
    </row>
    <row r="208" spans="1:14" x14ac:dyDescent="0.2">
      <c r="A208" s="147" t="s">
        <v>739</v>
      </c>
      <c r="B208" s="44" t="s">
        <v>740</v>
      </c>
      <c r="C208" s="45">
        <v>35</v>
      </c>
      <c r="D208" s="46" t="s">
        <v>343</v>
      </c>
      <c r="E208" s="47">
        <v>0.84188678997736999</v>
      </c>
      <c r="F208" s="48">
        <v>84.525790349417605</v>
      </c>
      <c r="G208" s="47">
        <v>0.86836393812959201</v>
      </c>
      <c r="H208" s="50">
        <v>89.555125725338499</v>
      </c>
      <c r="I208" s="76" t="str">
        <f t="shared" si="6"/>
        <v>No</v>
      </c>
      <c r="J208" s="49" t="str">
        <f t="shared" si="7"/>
        <v>Yes</v>
      </c>
      <c r="K208" s="47">
        <v>0.15792043660958099</v>
      </c>
      <c r="L208" s="50">
        <v>51.414309484192998</v>
      </c>
      <c r="M208" s="47">
        <v>0.18829881207375199</v>
      </c>
      <c r="N208" s="50">
        <v>49.838813668600899</v>
      </c>
    </row>
    <row r="209" spans="1:14" x14ac:dyDescent="0.2">
      <c r="A209" s="57" t="s">
        <v>741</v>
      </c>
      <c r="B209" s="44" t="s">
        <v>742</v>
      </c>
      <c r="C209" s="45">
        <v>73</v>
      </c>
      <c r="D209" s="46" t="s">
        <v>343</v>
      </c>
      <c r="E209" s="47">
        <v>0.74647779067172904</v>
      </c>
      <c r="F209" s="48">
        <v>63.976705490848602</v>
      </c>
      <c r="G209" s="47">
        <v>0.80998131024592801</v>
      </c>
      <c r="H209" s="50">
        <v>86.836935166994095</v>
      </c>
      <c r="I209" s="76" t="str">
        <f t="shared" si="6"/>
        <v>No</v>
      </c>
      <c r="J209" s="49" t="str">
        <f t="shared" si="7"/>
        <v>No</v>
      </c>
      <c r="K209" s="47">
        <v>0.14943276328112901</v>
      </c>
      <c r="L209" s="50">
        <v>46.505823627287903</v>
      </c>
      <c r="M209" s="47">
        <v>0.15292721002389401</v>
      </c>
      <c r="N209" s="50">
        <v>76.227897838899807</v>
      </c>
    </row>
    <row r="210" spans="1:14" x14ac:dyDescent="0.2">
      <c r="A210" s="147" t="s">
        <v>743</v>
      </c>
      <c r="B210" s="44" t="s">
        <v>744</v>
      </c>
      <c r="C210" s="45">
        <v>35</v>
      </c>
      <c r="D210" s="46" t="s">
        <v>343</v>
      </c>
      <c r="E210" s="47">
        <v>0.88125681981772996</v>
      </c>
      <c r="F210" s="48">
        <v>93.6772046589018</v>
      </c>
      <c r="G210" s="47">
        <v>0.85264454860868699</v>
      </c>
      <c r="H210" s="50">
        <v>84.461637653126999</v>
      </c>
      <c r="I210" s="76" t="str">
        <f t="shared" si="6"/>
        <v>No</v>
      </c>
      <c r="J210" s="49" t="str">
        <f t="shared" si="7"/>
        <v>Yes</v>
      </c>
      <c r="K210" s="47">
        <v>0.16379808563140699</v>
      </c>
      <c r="L210" s="50">
        <v>54.991680532445898</v>
      </c>
      <c r="M210" s="47">
        <v>0.18854251138021499</v>
      </c>
      <c r="N210" s="50">
        <v>50.0967117988395</v>
      </c>
    </row>
    <row r="211" spans="1:14" x14ac:dyDescent="0.2">
      <c r="A211" s="57" t="s">
        <v>745</v>
      </c>
      <c r="B211" s="44" t="s">
        <v>746</v>
      </c>
      <c r="C211" s="45">
        <v>35</v>
      </c>
      <c r="D211" s="46" t="s">
        <v>343</v>
      </c>
      <c r="E211" s="47">
        <v>0.77990843643974705</v>
      </c>
      <c r="F211" s="48">
        <v>69.966722129783705</v>
      </c>
      <c r="G211" s="47">
        <v>0.67577799870008903</v>
      </c>
      <c r="H211" s="50">
        <v>18.181818181818201</v>
      </c>
      <c r="I211" s="76" t="str">
        <f t="shared" si="6"/>
        <v>No</v>
      </c>
      <c r="J211" s="49" t="str">
        <f t="shared" si="7"/>
        <v>No</v>
      </c>
      <c r="K211" s="47">
        <v>0.144080132644999</v>
      </c>
      <c r="L211" s="50">
        <v>42.346089850249598</v>
      </c>
      <c r="M211" s="47">
        <v>0.168017230536982</v>
      </c>
      <c r="N211" s="50">
        <v>33.204384268214099</v>
      </c>
    </row>
    <row r="212" spans="1:14" x14ac:dyDescent="0.2">
      <c r="A212" s="57" t="s">
        <v>747</v>
      </c>
      <c r="B212" s="44" t="s">
        <v>748</v>
      </c>
      <c r="C212" s="45">
        <v>73</v>
      </c>
      <c r="D212" s="46" t="s">
        <v>343</v>
      </c>
      <c r="E212" s="47">
        <v>0.49514483559109401</v>
      </c>
      <c r="F212" s="48">
        <v>19.467554076539098</v>
      </c>
      <c r="G212" s="47">
        <v>0.66166282020675704</v>
      </c>
      <c r="H212" s="50">
        <v>69.7445972495088</v>
      </c>
      <c r="I212" s="76" t="str">
        <f t="shared" si="6"/>
        <v>No</v>
      </c>
      <c r="J212" s="49" t="str">
        <f t="shared" si="7"/>
        <v>No</v>
      </c>
      <c r="K212" s="47">
        <v>0.11471481082117201</v>
      </c>
      <c r="L212" s="50">
        <v>22.379367720465901</v>
      </c>
      <c r="M212" s="47">
        <v>0.110452576265593</v>
      </c>
      <c r="N212" s="50">
        <v>39.587426326129702</v>
      </c>
    </row>
    <row r="213" spans="1:14" x14ac:dyDescent="0.2">
      <c r="A213" s="57" t="s">
        <v>749</v>
      </c>
      <c r="B213" s="44" t="s">
        <v>750</v>
      </c>
      <c r="C213" s="45">
        <v>73</v>
      </c>
      <c r="D213" s="46" t="s">
        <v>343</v>
      </c>
      <c r="E213" s="47">
        <v>0.78403519549758005</v>
      </c>
      <c r="F213" s="48">
        <v>70.549084858569103</v>
      </c>
      <c r="G213" s="47">
        <v>0.807981999678133</v>
      </c>
      <c r="H213" s="50">
        <v>86.4440078585462</v>
      </c>
      <c r="I213" s="76" t="str">
        <f t="shared" si="6"/>
        <v>No</v>
      </c>
      <c r="J213" s="49" t="str">
        <f t="shared" si="7"/>
        <v>No</v>
      </c>
      <c r="K213" s="47">
        <v>0.17881409891540001</v>
      </c>
      <c r="L213" s="50">
        <v>60.149750415973401</v>
      </c>
      <c r="M213" s="47">
        <v>0.22524889678322099</v>
      </c>
      <c r="N213" s="50">
        <v>90.962671905697405</v>
      </c>
    </row>
    <row r="214" spans="1:14" x14ac:dyDescent="0.2">
      <c r="A214" s="57" t="s">
        <v>751</v>
      </c>
      <c r="B214" s="44" t="s">
        <v>752</v>
      </c>
      <c r="C214" s="45">
        <v>35</v>
      </c>
      <c r="D214" s="46" t="s">
        <v>343</v>
      </c>
      <c r="E214" s="47">
        <v>0.80144466510733403</v>
      </c>
      <c r="F214" s="48">
        <v>74.126455906822002</v>
      </c>
      <c r="G214" s="47">
        <v>0.74885226265592297</v>
      </c>
      <c r="H214" s="50">
        <v>35.976789168278501</v>
      </c>
      <c r="I214" s="76" t="str">
        <f t="shared" si="6"/>
        <v>No</v>
      </c>
      <c r="J214" s="49" t="str">
        <f t="shared" si="7"/>
        <v>No</v>
      </c>
      <c r="K214" s="47">
        <v>0.29700986384129702</v>
      </c>
      <c r="L214" s="50">
        <v>85.4409317803661</v>
      </c>
      <c r="M214" s="47">
        <v>0.29222015365405302</v>
      </c>
      <c r="N214" s="50">
        <v>78.723404255319195</v>
      </c>
    </row>
    <row r="215" spans="1:14" x14ac:dyDescent="0.2">
      <c r="A215" s="57" t="s">
        <v>753</v>
      </c>
      <c r="B215" s="44" t="s">
        <v>754</v>
      </c>
      <c r="C215" s="45">
        <v>35</v>
      </c>
      <c r="D215" s="46" t="s">
        <v>343</v>
      </c>
      <c r="E215" s="47">
        <v>0.875924861921068</v>
      </c>
      <c r="F215" s="48">
        <v>92.762063227953405</v>
      </c>
      <c r="G215" s="47">
        <v>0.81287753785438099</v>
      </c>
      <c r="H215" s="50">
        <v>67.569310122501605</v>
      </c>
      <c r="I215" s="76" t="str">
        <f t="shared" si="6"/>
        <v>No</v>
      </c>
      <c r="J215" s="49" t="str">
        <f t="shared" si="7"/>
        <v>No</v>
      </c>
      <c r="K215" s="47">
        <v>0.22216572337728799</v>
      </c>
      <c r="L215" s="50">
        <v>71.464226289517498</v>
      </c>
      <c r="M215" s="47">
        <v>0.24586703695360199</v>
      </c>
      <c r="N215" s="50">
        <v>70.857511283043195</v>
      </c>
    </row>
    <row r="216" spans="1:14" x14ac:dyDescent="0.2">
      <c r="A216" s="57" t="s">
        <v>755</v>
      </c>
      <c r="B216" s="44" t="s">
        <v>756</v>
      </c>
      <c r="C216" s="45">
        <v>35</v>
      </c>
      <c r="D216" s="46" t="s">
        <v>343</v>
      </c>
      <c r="E216" s="47">
        <v>0.71443294775672495</v>
      </c>
      <c r="F216" s="48">
        <v>56.3227953410982</v>
      </c>
      <c r="G216" s="47">
        <v>0.83437674826094799</v>
      </c>
      <c r="H216" s="50">
        <v>77.111540941328201</v>
      </c>
      <c r="I216" s="76" t="str">
        <f t="shared" si="6"/>
        <v>No</v>
      </c>
      <c r="J216" s="49" t="str">
        <f t="shared" si="7"/>
        <v>No</v>
      </c>
      <c r="K216" s="47">
        <v>0.226912594444237</v>
      </c>
      <c r="L216" s="50">
        <v>72.129783693843606</v>
      </c>
      <c r="M216" s="47">
        <v>0.243074866557972</v>
      </c>
      <c r="N216" s="50">
        <v>70.212765957446805</v>
      </c>
    </row>
    <row r="217" spans="1:14" x14ac:dyDescent="0.2">
      <c r="A217" s="57" t="s">
        <v>573</v>
      </c>
      <c r="B217" s="44" t="s">
        <v>757</v>
      </c>
      <c r="C217" s="45">
        <v>35</v>
      </c>
      <c r="D217" s="46" t="s">
        <v>343</v>
      </c>
      <c r="E217" s="47">
        <v>0.77961222989955503</v>
      </c>
      <c r="F217" s="48">
        <v>69.883527454242895</v>
      </c>
      <c r="G217" s="47">
        <v>0.77764751521494202</v>
      </c>
      <c r="H217" s="50">
        <v>49.451966473243097</v>
      </c>
      <c r="I217" s="76" t="str">
        <f t="shared" si="6"/>
        <v>No</v>
      </c>
      <c r="J217" s="49" t="str">
        <f t="shared" si="7"/>
        <v>No</v>
      </c>
      <c r="K217" s="47">
        <v>0.14057487383193301</v>
      </c>
      <c r="L217" s="50">
        <v>40.349417637271202</v>
      </c>
      <c r="M217" s="47">
        <v>0.12903282687310999</v>
      </c>
      <c r="N217" s="50">
        <v>9.8646034816247603</v>
      </c>
    </row>
    <row r="218" spans="1:14" x14ac:dyDescent="0.2">
      <c r="A218" s="57" t="s">
        <v>758</v>
      </c>
      <c r="B218" s="44" t="s">
        <v>759</v>
      </c>
      <c r="C218" s="45">
        <v>73</v>
      </c>
      <c r="D218" s="46" t="s">
        <v>343</v>
      </c>
      <c r="E218" s="47">
        <v>0.77866434964062403</v>
      </c>
      <c r="F218" s="48">
        <v>69.717138103161403</v>
      </c>
      <c r="G218" s="47">
        <v>0.77198263369812403</v>
      </c>
      <c r="H218" s="50">
        <v>82.612966601178798</v>
      </c>
      <c r="I218" s="76" t="str">
        <f t="shared" si="6"/>
        <v>No</v>
      </c>
      <c r="J218" s="49" t="str">
        <f t="shared" si="7"/>
        <v>No</v>
      </c>
      <c r="K218" s="47">
        <v>7.2641330165620993E-2</v>
      </c>
      <c r="L218" s="50">
        <v>3.6605657237936802</v>
      </c>
      <c r="M218" s="47">
        <v>6.9705782186463894E-2</v>
      </c>
      <c r="N218" s="50">
        <v>5.3045186640471496</v>
      </c>
    </row>
    <row r="219" spans="1:14" x14ac:dyDescent="0.2">
      <c r="A219" s="57" t="s">
        <v>760</v>
      </c>
      <c r="B219" s="44" t="s">
        <v>761</v>
      </c>
      <c r="C219" s="45">
        <v>73</v>
      </c>
      <c r="D219" s="46" t="s">
        <v>343</v>
      </c>
      <c r="E219" s="47">
        <v>0.70959627236732403</v>
      </c>
      <c r="F219" s="48">
        <v>54.908485856905202</v>
      </c>
      <c r="G219" s="47">
        <v>0.90164110539778397</v>
      </c>
      <c r="H219" s="50">
        <v>98.624754420432197</v>
      </c>
      <c r="I219" s="76" t="str">
        <f t="shared" si="6"/>
        <v>No</v>
      </c>
      <c r="J219" s="49" t="str">
        <f t="shared" si="7"/>
        <v>No</v>
      </c>
      <c r="K219" s="47">
        <v>9.8638296411179896E-2</v>
      </c>
      <c r="L219" s="50">
        <v>13.6439267886855</v>
      </c>
      <c r="M219" s="47">
        <v>9.87341486251785E-2</v>
      </c>
      <c r="N219" s="50">
        <v>26.522593320235799</v>
      </c>
    </row>
    <row r="220" spans="1:14" x14ac:dyDescent="0.2">
      <c r="A220" s="57" t="s">
        <v>762</v>
      </c>
      <c r="B220" s="44" t="s">
        <v>763</v>
      </c>
      <c r="C220" s="45">
        <v>73</v>
      </c>
      <c r="D220" s="46" t="s">
        <v>343</v>
      </c>
      <c r="E220" s="47">
        <v>0.43132558310616997</v>
      </c>
      <c r="F220" s="48">
        <v>12.146422628951701</v>
      </c>
      <c r="G220" s="47">
        <v>0.53335803444225705</v>
      </c>
      <c r="H220" s="50">
        <v>46.561886051080499</v>
      </c>
      <c r="I220" s="76" t="str">
        <f t="shared" si="6"/>
        <v>No</v>
      </c>
      <c r="J220" s="49" t="str">
        <f t="shared" si="7"/>
        <v>No</v>
      </c>
      <c r="K220" s="47">
        <v>9.6868754064696902E-2</v>
      </c>
      <c r="L220" s="50">
        <v>12.5623960066556</v>
      </c>
      <c r="M220" s="47">
        <v>8.9662585142688794E-2</v>
      </c>
      <c r="N220" s="50">
        <v>16.110019646365402</v>
      </c>
    </row>
    <row r="221" spans="1:14" x14ac:dyDescent="0.2">
      <c r="A221" s="57" t="s">
        <v>764</v>
      </c>
      <c r="B221" s="44" t="s">
        <v>765</v>
      </c>
      <c r="C221" s="45">
        <v>73</v>
      </c>
      <c r="D221" s="46" t="s">
        <v>343</v>
      </c>
      <c r="E221" s="47">
        <v>0.40834238985419202</v>
      </c>
      <c r="F221" s="48">
        <v>9.1514143094841902</v>
      </c>
      <c r="G221" s="47">
        <v>0.505589691014251</v>
      </c>
      <c r="H221" s="50">
        <v>38.015717092337901</v>
      </c>
      <c r="I221" s="76" t="str">
        <f t="shared" si="6"/>
        <v>No</v>
      </c>
      <c r="J221" s="49" t="str">
        <f t="shared" si="7"/>
        <v>No</v>
      </c>
      <c r="K221" s="47">
        <v>0.115061884060648</v>
      </c>
      <c r="L221" s="50">
        <v>22.545757071547399</v>
      </c>
      <c r="M221" s="47">
        <v>9.9628440538886295E-2</v>
      </c>
      <c r="N221" s="50">
        <v>27.406679764243599</v>
      </c>
    </row>
    <row r="222" spans="1:14" x14ac:dyDescent="0.2">
      <c r="A222" s="57" t="s">
        <v>766</v>
      </c>
      <c r="B222" s="44" t="s">
        <v>767</v>
      </c>
      <c r="C222" s="45">
        <v>73</v>
      </c>
      <c r="D222" s="46" t="s">
        <v>343</v>
      </c>
      <c r="E222" s="47">
        <v>0.38091517164692301</v>
      </c>
      <c r="F222" s="48">
        <v>5.2412645590682203</v>
      </c>
      <c r="G222" s="47">
        <v>0.48686339936059703</v>
      </c>
      <c r="H222" s="50">
        <v>31.434184675834999</v>
      </c>
      <c r="I222" s="76" t="str">
        <f t="shared" si="6"/>
        <v>No</v>
      </c>
      <c r="J222" s="49" t="str">
        <f t="shared" si="7"/>
        <v>No</v>
      </c>
      <c r="K222" s="47">
        <v>0.134176709168213</v>
      </c>
      <c r="L222" s="50">
        <v>36.356073211314502</v>
      </c>
      <c r="M222" s="47">
        <v>0.11838337571586401</v>
      </c>
      <c r="N222" s="50">
        <v>48.821218074656201</v>
      </c>
    </row>
    <row r="223" spans="1:14" x14ac:dyDescent="0.2">
      <c r="A223" s="57" t="s">
        <v>768</v>
      </c>
      <c r="B223" s="44" t="s">
        <v>769</v>
      </c>
      <c r="C223" s="45">
        <v>73</v>
      </c>
      <c r="D223" s="46" t="s">
        <v>343</v>
      </c>
      <c r="E223" s="47">
        <v>0.44985356465086601</v>
      </c>
      <c r="F223" s="48">
        <v>14.226289517470899</v>
      </c>
      <c r="G223" s="47">
        <v>0.49295678919561597</v>
      </c>
      <c r="H223" s="50">
        <v>33.791748526522603</v>
      </c>
      <c r="I223" s="76" t="str">
        <f t="shared" si="6"/>
        <v>No</v>
      </c>
      <c r="J223" s="49" t="str">
        <f t="shared" si="7"/>
        <v>No</v>
      </c>
      <c r="K223" s="47">
        <v>0.116183126772994</v>
      </c>
      <c r="L223" s="50">
        <v>23.793677204658898</v>
      </c>
      <c r="M223" s="47">
        <v>9.8246989478198807E-2</v>
      </c>
      <c r="N223" s="50">
        <v>25.9332023575639</v>
      </c>
    </row>
    <row r="224" spans="1:14" x14ac:dyDescent="0.2">
      <c r="A224" s="57" t="s">
        <v>770</v>
      </c>
      <c r="B224" s="44" t="s">
        <v>771</v>
      </c>
      <c r="C224" s="45">
        <v>73</v>
      </c>
      <c r="D224" s="46" t="s">
        <v>343</v>
      </c>
      <c r="E224" s="47">
        <v>0.49122344112467198</v>
      </c>
      <c r="F224" s="48">
        <v>19.134775374376002</v>
      </c>
      <c r="G224" s="47">
        <v>0.52997371728414899</v>
      </c>
      <c r="H224" s="50">
        <v>45.579567779960698</v>
      </c>
      <c r="I224" s="76" t="str">
        <f t="shared" si="6"/>
        <v>No</v>
      </c>
      <c r="J224" s="49" t="str">
        <f t="shared" si="7"/>
        <v>No</v>
      </c>
      <c r="K224" s="47">
        <v>0.113993404012684</v>
      </c>
      <c r="L224" s="50">
        <v>22.0465890183028</v>
      </c>
      <c r="M224" s="47">
        <v>0.100486898107252</v>
      </c>
      <c r="N224" s="50">
        <v>28.781925343811402</v>
      </c>
    </row>
    <row r="225" spans="1:14" x14ac:dyDescent="0.2">
      <c r="A225" s="57" t="s">
        <v>772</v>
      </c>
      <c r="B225" s="44" t="s">
        <v>773</v>
      </c>
      <c r="C225" s="45">
        <v>73</v>
      </c>
      <c r="D225" s="46" t="s">
        <v>343</v>
      </c>
      <c r="E225" s="47">
        <v>0.462300818197796</v>
      </c>
      <c r="F225" s="48">
        <v>15.5574043261231</v>
      </c>
      <c r="G225" s="47">
        <v>0.52916976661496196</v>
      </c>
      <c r="H225" s="50">
        <v>45.284872298624798</v>
      </c>
      <c r="I225" s="76" t="str">
        <f t="shared" si="6"/>
        <v>No</v>
      </c>
      <c r="J225" s="49" t="str">
        <f t="shared" si="7"/>
        <v>No</v>
      </c>
      <c r="K225" s="47">
        <v>0.112254254348476</v>
      </c>
      <c r="L225" s="50">
        <v>20.632279534109799</v>
      </c>
      <c r="M225" s="47">
        <v>0.110533954859179</v>
      </c>
      <c r="N225" s="50">
        <v>39.783889980353599</v>
      </c>
    </row>
    <row r="226" spans="1:14" x14ac:dyDescent="0.2">
      <c r="A226" s="57" t="s">
        <v>774</v>
      </c>
      <c r="B226" s="44" t="s">
        <v>775</v>
      </c>
      <c r="C226" s="45">
        <v>73</v>
      </c>
      <c r="D226" s="46" t="s">
        <v>343</v>
      </c>
      <c r="E226" s="47">
        <v>0.56492881611940504</v>
      </c>
      <c r="F226" s="48">
        <v>28.119800332778699</v>
      </c>
      <c r="G226" s="47">
        <v>0.59908164316179502</v>
      </c>
      <c r="H226" s="50">
        <v>61.787819253438101</v>
      </c>
      <c r="I226" s="76" t="str">
        <f t="shared" si="6"/>
        <v>No</v>
      </c>
      <c r="J226" s="49" t="str">
        <f t="shared" si="7"/>
        <v>No</v>
      </c>
      <c r="K226" s="47">
        <v>0.110705310887178</v>
      </c>
      <c r="L226" s="50">
        <v>19.7171381031614</v>
      </c>
      <c r="M226" s="47">
        <v>9.7032655554383201E-2</v>
      </c>
      <c r="N226" s="50">
        <v>24.656188605108099</v>
      </c>
    </row>
    <row r="227" spans="1:14" x14ac:dyDescent="0.2">
      <c r="A227" s="57" t="s">
        <v>776</v>
      </c>
      <c r="B227" s="44" t="s">
        <v>777</v>
      </c>
      <c r="C227" s="45">
        <v>73</v>
      </c>
      <c r="D227" s="46" t="s">
        <v>343</v>
      </c>
      <c r="E227" s="47">
        <v>0.51900157811568903</v>
      </c>
      <c r="F227" s="48">
        <v>22.628951747088198</v>
      </c>
      <c r="G227" s="47">
        <v>0.46032673257908102</v>
      </c>
      <c r="H227" s="50">
        <v>21.1198428290766</v>
      </c>
      <c r="I227" s="76" t="str">
        <f t="shared" si="6"/>
        <v>No</v>
      </c>
      <c r="J227" s="49" t="str">
        <f t="shared" si="7"/>
        <v>No</v>
      </c>
      <c r="K227" s="47">
        <v>0.107721700790933</v>
      </c>
      <c r="L227" s="50">
        <v>18.1364392678869</v>
      </c>
      <c r="M227" s="47">
        <v>9.6174320285999093E-2</v>
      </c>
      <c r="N227" s="50">
        <v>23.7721021611002</v>
      </c>
    </row>
    <row r="228" spans="1:14" x14ac:dyDescent="0.2">
      <c r="A228" s="57" t="s">
        <v>778</v>
      </c>
      <c r="B228" s="44" t="s">
        <v>779</v>
      </c>
      <c r="C228" s="45">
        <v>73</v>
      </c>
      <c r="D228" s="46" t="s">
        <v>343</v>
      </c>
      <c r="E228" s="47">
        <v>0.41090771848161001</v>
      </c>
      <c r="F228" s="48">
        <v>9.4009983361064897</v>
      </c>
      <c r="G228" s="47">
        <v>0.44218722162408602</v>
      </c>
      <c r="H228" s="50">
        <v>13.850687622789801</v>
      </c>
      <c r="I228" s="76" t="str">
        <f t="shared" si="6"/>
        <v>No</v>
      </c>
      <c r="J228" s="49" t="str">
        <f t="shared" si="7"/>
        <v>No</v>
      </c>
      <c r="K228" s="47">
        <v>0.14875154065778301</v>
      </c>
      <c r="L228" s="50">
        <v>45.424292845257902</v>
      </c>
      <c r="M228" s="47">
        <v>0.13407022991116399</v>
      </c>
      <c r="N228" s="50">
        <v>63.5559921414538</v>
      </c>
    </row>
    <row r="229" spans="1:14" x14ac:dyDescent="0.2">
      <c r="A229" s="57" t="s">
        <v>780</v>
      </c>
      <c r="B229" s="44" t="s">
        <v>781</v>
      </c>
      <c r="C229" s="45">
        <v>73</v>
      </c>
      <c r="D229" s="46" t="s">
        <v>343</v>
      </c>
      <c r="E229" s="47">
        <v>0.35684442981837999</v>
      </c>
      <c r="F229" s="48">
        <v>2.8286189683860199</v>
      </c>
      <c r="G229" s="47">
        <v>0.46915538732191198</v>
      </c>
      <c r="H229" s="50">
        <v>24.263261296660101</v>
      </c>
      <c r="I229" s="76" t="str">
        <f t="shared" si="6"/>
        <v>No</v>
      </c>
      <c r="J229" s="49" t="str">
        <f t="shared" si="7"/>
        <v>No</v>
      </c>
      <c r="K229" s="47">
        <v>0.111525264190212</v>
      </c>
      <c r="L229" s="50">
        <v>20.1331114808652</v>
      </c>
      <c r="M229" s="47">
        <v>9.69041713208387E-2</v>
      </c>
      <c r="N229" s="50">
        <v>24.459724950884102</v>
      </c>
    </row>
    <row r="230" spans="1:14" x14ac:dyDescent="0.2">
      <c r="A230" s="57" t="s">
        <v>782</v>
      </c>
      <c r="B230" s="44" t="s">
        <v>783</v>
      </c>
      <c r="C230" s="45">
        <v>73</v>
      </c>
      <c r="D230" s="46" t="s">
        <v>343</v>
      </c>
      <c r="E230" s="47">
        <v>0.28902243578061698</v>
      </c>
      <c r="F230" s="48">
        <v>0.24958402662229601</v>
      </c>
      <c r="G230" s="47">
        <v>0.390685064328467</v>
      </c>
      <c r="H230" s="50">
        <v>2.3575638506876202</v>
      </c>
      <c r="I230" s="76" t="str">
        <f t="shared" si="6"/>
        <v>No</v>
      </c>
      <c r="J230" s="49" t="str">
        <f t="shared" si="7"/>
        <v>No</v>
      </c>
      <c r="K230" s="47">
        <v>0.12067557769633599</v>
      </c>
      <c r="L230" s="50">
        <v>28.119800332778699</v>
      </c>
      <c r="M230" s="47">
        <v>9.9986904747500299E-2</v>
      </c>
      <c r="N230" s="50">
        <v>27.897838899803499</v>
      </c>
    </row>
    <row r="231" spans="1:14" x14ac:dyDescent="0.2">
      <c r="A231" s="57" t="s">
        <v>784</v>
      </c>
      <c r="B231" s="44" t="s">
        <v>785</v>
      </c>
      <c r="C231" s="45">
        <v>73</v>
      </c>
      <c r="D231" s="46" t="s">
        <v>343</v>
      </c>
      <c r="E231" s="47">
        <v>0.398732467699209</v>
      </c>
      <c r="F231" s="48">
        <v>7.7371048252911798</v>
      </c>
      <c r="G231" s="47">
        <v>0.44620311029611998</v>
      </c>
      <c r="H231" s="50">
        <v>15.5206286836935</v>
      </c>
      <c r="I231" s="76" t="str">
        <f t="shared" si="6"/>
        <v>No</v>
      </c>
      <c r="J231" s="49" t="str">
        <f t="shared" si="7"/>
        <v>No</v>
      </c>
      <c r="K231" s="47">
        <v>0.122791567273556</v>
      </c>
      <c r="L231" s="50">
        <v>29.284525790349399</v>
      </c>
      <c r="M231" s="47">
        <v>9.57001398748627E-2</v>
      </c>
      <c r="N231" s="50">
        <v>22.9862475442043</v>
      </c>
    </row>
    <row r="232" spans="1:14" x14ac:dyDescent="0.2">
      <c r="A232" s="57" t="s">
        <v>786</v>
      </c>
      <c r="B232" s="44" t="s">
        <v>787</v>
      </c>
      <c r="C232" s="45">
        <v>73</v>
      </c>
      <c r="D232" s="46" t="s">
        <v>343</v>
      </c>
      <c r="E232" s="47">
        <v>0.62348126810196303</v>
      </c>
      <c r="F232" s="48">
        <v>35.4409317803661</v>
      </c>
      <c r="G232" s="47">
        <v>0.65900560069088099</v>
      </c>
      <c r="H232" s="50">
        <v>69.646365422396897</v>
      </c>
      <c r="I232" s="76" t="str">
        <f t="shared" si="6"/>
        <v>No</v>
      </c>
      <c r="J232" s="49" t="str">
        <f t="shared" si="7"/>
        <v>No</v>
      </c>
      <c r="K232" s="47">
        <v>3.3474357699099899E-2</v>
      </c>
      <c r="L232" s="50">
        <v>1.5806988352745399</v>
      </c>
      <c r="M232" s="47">
        <v>1.87200636612549E-2</v>
      </c>
      <c r="N232" s="50">
        <v>1.7681728880157199</v>
      </c>
    </row>
    <row r="233" spans="1:14" x14ac:dyDescent="0.2">
      <c r="A233" s="57" t="s">
        <v>788</v>
      </c>
      <c r="B233" s="44" t="s">
        <v>789</v>
      </c>
      <c r="C233" s="45">
        <v>73</v>
      </c>
      <c r="D233" s="46" t="s">
        <v>343</v>
      </c>
      <c r="E233" s="47">
        <v>0.62193677393373503</v>
      </c>
      <c r="F233" s="48">
        <v>35.108153078203003</v>
      </c>
      <c r="G233" s="47">
        <v>0.574161167026218</v>
      </c>
      <c r="H233" s="50">
        <v>55.8939096267191</v>
      </c>
      <c r="I233" s="76" t="str">
        <f t="shared" si="6"/>
        <v>No</v>
      </c>
      <c r="J233" s="49" t="str">
        <f t="shared" si="7"/>
        <v>No</v>
      </c>
      <c r="K233" s="47">
        <v>7.5156196776743706E-2</v>
      </c>
      <c r="L233" s="50">
        <v>4.0765391014974997</v>
      </c>
      <c r="M233" s="47">
        <v>5.3762791442579602E-2</v>
      </c>
      <c r="N233" s="50">
        <v>3.0451866404715102</v>
      </c>
    </row>
    <row r="234" spans="1:14" x14ac:dyDescent="0.2">
      <c r="A234" s="57" t="s">
        <v>790</v>
      </c>
      <c r="B234" s="44" t="s">
        <v>791</v>
      </c>
      <c r="C234" s="45">
        <v>73</v>
      </c>
      <c r="D234" s="46" t="s">
        <v>343</v>
      </c>
      <c r="E234" s="47">
        <v>0.76895805626641001</v>
      </c>
      <c r="F234" s="48">
        <v>67.637271214642297</v>
      </c>
      <c r="G234" s="47">
        <v>0.739740038071664</v>
      </c>
      <c r="H234" s="50">
        <v>78.781925343811395</v>
      </c>
      <c r="I234" s="76" t="str">
        <f t="shared" si="6"/>
        <v>No</v>
      </c>
      <c r="J234" s="49" t="str">
        <f t="shared" si="7"/>
        <v>No</v>
      </c>
      <c r="K234" s="47">
        <v>4.3996782917451304E-3</v>
      </c>
      <c r="L234" s="50">
        <v>0.582362728785358</v>
      </c>
      <c r="M234" s="47">
        <v>1.9783376704889701E-3</v>
      </c>
      <c r="N234" s="50">
        <v>0.78585461689587399</v>
      </c>
    </row>
    <row r="235" spans="1:14" x14ac:dyDescent="0.2">
      <c r="A235" s="57" t="s">
        <v>792</v>
      </c>
      <c r="B235" s="44" t="s">
        <v>793</v>
      </c>
      <c r="C235" s="45">
        <v>73</v>
      </c>
      <c r="D235" s="46" t="s">
        <v>343</v>
      </c>
      <c r="E235" s="47">
        <v>0.39686109914365197</v>
      </c>
      <c r="F235" s="48">
        <v>7.2379367720465897</v>
      </c>
      <c r="G235" s="47">
        <v>0.51233391472607903</v>
      </c>
      <c r="H235" s="50">
        <v>40.176817288801601</v>
      </c>
      <c r="I235" s="76" t="str">
        <f t="shared" si="6"/>
        <v>No</v>
      </c>
      <c r="J235" s="49" t="str">
        <f t="shared" si="7"/>
        <v>No</v>
      </c>
      <c r="K235" s="47">
        <v>0.12105464557347501</v>
      </c>
      <c r="L235" s="50">
        <v>28.452579034941799</v>
      </c>
      <c r="M235" s="47">
        <v>0.10143544889760001</v>
      </c>
      <c r="N235" s="50">
        <v>30.2554027504912</v>
      </c>
    </row>
    <row r="236" spans="1:14" x14ac:dyDescent="0.2">
      <c r="A236" s="57" t="s">
        <v>794</v>
      </c>
      <c r="B236" s="44" t="s">
        <v>795</v>
      </c>
      <c r="C236" s="45">
        <v>73</v>
      </c>
      <c r="D236" s="46" t="s">
        <v>343</v>
      </c>
      <c r="E236" s="47">
        <v>0.47415626285506801</v>
      </c>
      <c r="F236" s="48">
        <v>17.554076539101501</v>
      </c>
      <c r="G236" s="47">
        <v>0.57360745196478502</v>
      </c>
      <c r="H236" s="50">
        <v>55.795677799607098</v>
      </c>
      <c r="I236" s="76" t="str">
        <f t="shared" si="6"/>
        <v>No</v>
      </c>
      <c r="J236" s="49" t="str">
        <f t="shared" si="7"/>
        <v>No</v>
      </c>
      <c r="K236" s="47">
        <v>0.11355562002338999</v>
      </c>
      <c r="L236" s="50">
        <v>21.880199667221301</v>
      </c>
      <c r="M236" s="47">
        <v>0.101218794647834</v>
      </c>
      <c r="N236" s="50">
        <v>29.960707269155201</v>
      </c>
    </row>
    <row r="237" spans="1:14" x14ac:dyDescent="0.2">
      <c r="A237" s="57" t="s">
        <v>519</v>
      </c>
      <c r="B237" s="44" t="s">
        <v>796</v>
      </c>
      <c r="C237" s="45">
        <v>73</v>
      </c>
      <c r="D237" s="46" t="s">
        <v>343</v>
      </c>
      <c r="E237" s="47">
        <v>0.45639997193870802</v>
      </c>
      <c r="F237" s="48">
        <v>14.891846921797001</v>
      </c>
      <c r="G237" s="47">
        <v>0.49771440676162598</v>
      </c>
      <c r="H237" s="50">
        <v>35.854616895874301</v>
      </c>
      <c r="I237" s="76" t="str">
        <f t="shared" si="6"/>
        <v>No</v>
      </c>
      <c r="J237" s="49" t="str">
        <f t="shared" si="7"/>
        <v>No</v>
      </c>
      <c r="K237" s="47">
        <v>0.117720320764912</v>
      </c>
      <c r="L237" s="50">
        <v>25.2079866888519</v>
      </c>
      <c r="M237" s="47">
        <v>0.104368514676156</v>
      </c>
      <c r="N237" s="50">
        <v>33.889980353634598</v>
      </c>
    </row>
    <row r="238" spans="1:14" x14ac:dyDescent="0.2">
      <c r="A238" s="57" t="s">
        <v>797</v>
      </c>
      <c r="B238" s="44" t="s">
        <v>798</v>
      </c>
      <c r="C238" s="45">
        <v>73</v>
      </c>
      <c r="D238" s="46" t="s">
        <v>343</v>
      </c>
      <c r="E238" s="47">
        <v>0.33784483875356103</v>
      </c>
      <c r="F238" s="48">
        <v>1.7470881863560701</v>
      </c>
      <c r="G238" s="47">
        <v>0.44903249466311201</v>
      </c>
      <c r="H238" s="50">
        <v>16.5029469548134</v>
      </c>
      <c r="I238" s="76" t="str">
        <f t="shared" si="6"/>
        <v>No</v>
      </c>
      <c r="J238" s="49" t="str">
        <f t="shared" si="7"/>
        <v>No</v>
      </c>
      <c r="K238" s="47">
        <v>0.17582565823774801</v>
      </c>
      <c r="L238" s="50">
        <v>59.317803660565701</v>
      </c>
      <c r="M238" s="47">
        <v>0.18755429866159101</v>
      </c>
      <c r="N238" s="50">
        <v>86.051080550098206</v>
      </c>
    </row>
    <row r="239" spans="1:14" x14ac:dyDescent="0.2">
      <c r="A239" s="57" t="s">
        <v>799</v>
      </c>
      <c r="B239" s="44" t="s">
        <v>800</v>
      </c>
      <c r="C239" s="45">
        <v>73</v>
      </c>
      <c r="D239" s="46" t="s">
        <v>343</v>
      </c>
      <c r="E239" s="47">
        <v>0.46576217947388798</v>
      </c>
      <c r="F239" s="48">
        <v>16.1397670549085</v>
      </c>
      <c r="G239" s="47">
        <v>0.51349670786438395</v>
      </c>
      <c r="H239" s="50">
        <v>40.569744597249503</v>
      </c>
      <c r="I239" s="76" t="str">
        <f t="shared" si="6"/>
        <v>No</v>
      </c>
      <c r="J239" s="49" t="str">
        <f t="shared" si="7"/>
        <v>No</v>
      </c>
      <c r="K239" s="47">
        <v>0.200922672569251</v>
      </c>
      <c r="L239" s="50">
        <v>66.389351081530805</v>
      </c>
      <c r="M239" s="47">
        <v>0.268115343507284</v>
      </c>
      <c r="N239" s="50">
        <v>93.811394891945</v>
      </c>
    </row>
    <row r="240" spans="1:14" x14ac:dyDescent="0.2">
      <c r="A240" s="57" t="s">
        <v>426</v>
      </c>
      <c r="B240" s="44" t="s">
        <v>801</v>
      </c>
      <c r="C240" s="45">
        <v>73</v>
      </c>
      <c r="D240" s="46" t="s">
        <v>343</v>
      </c>
      <c r="E240" s="47">
        <v>0.39178159486033898</v>
      </c>
      <c r="F240" s="48">
        <v>6.7387687188019996</v>
      </c>
      <c r="G240" s="47">
        <v>0.444886365811414</v>
      </c>
      <c r="H240" s="50">
        <v>15.0294695481336</v>
      </c>
      <c r="I240" s="76" t="str">
        <f t="shared" si="6"/>
        <v>No</v>
      </c>
      <c r="J240" s="49" t="str">
        <f t="shared" si="7"/>
        <v>No</v>
      </c>
      <c r="K240" s="47">
        <v>0.14923869981118901</v>
      </c>
      <c r="L240" s="50">
        <v>46.339434276206298</v>
      </c>
      <c r="M240" s="47">
        <v>0.118976656087383</v>
      </c>
      <c r="N240" s="50">
        <v>49.410609037328101</v>
      </c>
    </row>
    <row r="241" spans="1:14" x14ac:dyDescent="0.2">
      <c r="A241" s="57" t="s">
        <v>802</v>
      </c>
      <c r="B241" s="44" t="s">
        <v>803</v>
      </c>
      <c r="C241" s="45">
        <v>73</v>
      </c>
      <c r="D241" s="46" t="s">
        <v>343</v>
      </c>
      <c r="E241" s="47">
        <v>0.30483415415815301</v>
      </c>
      <c r="F241" s="48">
        <v>0.582362728785358</v>
      </c>
      <c r="G241" s="47">
        <v>0.40830689318242303</v>
      </c>
      <c r="H241" s="50">
        <v>4.8133595284872301</v>
      </c>
      <c r="I241" s="76" t="str">
        <f t="shared" si="6"/>
        <v>No</v>
      </c>
      <c r="J241" s="49" t="str">
        <f t="shared" si="7"/>
        <v>No</v>
      </c>
      <c r="K241" s="47">
        <v>0.13482954295701599</v>
      </c>
      <c r="L241" s="50">
        <v>36.938435940099801</v>
      </c>
      <c r="M241" s="47">
        <v>0.11855529896181299</v>
      </c>
      <c r="N241" s="50">
        <v>49.017681728880198</v>
      </c>
    </row>
    <row r="242" spans="1:14" x14ac:dyDescent="0.2">
      <c r="A242" s="57" t="s">
        <v>804</v>
      </c>
      <c r="B242" s="44" t="s">
        <v>805</v>
      </c>
      <c r="C242" s="45">
        <v>73</v>
      </c>
      <c r="D242" s="46" t="s">
        <v>343</v>
      </c>
      <c r="E242" s="47">
        <v>0.34092055783450298</v>
      </c>
      <c r="F242" s="48">
        <v>1.9134775374376001</v>
      </c>
      <c r="G242" s="47">
        <v>0.44396184223544899</v>
      </c>
      <c r="H242" s="50">
        <v>14.7347740667976</v>
      </c>
      <c r="I242" s="76" t="str">
        <f t="shared" si="6"/>
        <v>No</v>
      </c>
      <c r="J242" s="49" t="str">
        <f t="shared" si="7"/>
        <v>No</v>
      </c>
      <c r="K242" s="47">
        <v>0.143530645946542</v>
      </c>
      <c r="L242" s="50">
        <v>41.7637271214642</v>
      </c>
      <c r="M242" s="47">
        <v>0.113620095595697</v>
      </c>
      <c r="N242" s="50">
        <v>43.320235756385102</v>
      </c>
    </row>
    <row r="243" spans="1:14" x14ac:dyDescent="0.2">
      <c r="A243" s="57" t="s">
        <v>806</v>
      </c>
      <c r="B243" s="44" t="s">
        <v>807</v>
      </c>
      <c r="C243" s="45">
        <v>73</v>
      </c>
      <c r="D243" s="46" t="s">
        <v>343</v>
      </c>
      <c r="E243" s="47">
        <v>0.421809409832749</v>
      </c>
      <c r="F243" s="48">
        <v>10.8153078202995</v>
      </c>
      <c r="G243" s="47">
        <v>0.52573312376383396</v>
      </c>
      <c r="H243" s="50">
        <v>44.499017681728901</v>
      </c>
      <c r="I243" s="76" t="str">
        <f t="shared" si="6"/>
        <v>No</v>
      </c>
      <c r="J243" s="49" t="str">
        <f t="shared" si="7"/>
        <v>No</v>
      </c>
      <c r="K243" s="47">
        <v>9.9625458168307604E-2</v>
      </c>
      <c r="L243" s="50">
        <v>14.0599001663893</v>
      </c>
      <c r="M243" s="47">
        <v>9.1274630663666895E-2</v>
      </c>
      <c r="N243" s="50">
        <v>17.779960707269201</v>
      </c>
    </row>
    <row r="244" spans="1:14" x14ac:dyDescent="0.2">
      <c r="A244" s="57" t="s">
        <v>808</v>
      </c>
      <c r="B244" s="44" t="s">
        <v>809</v>
      </c>
      <c r="C244" s="45">
        <v>73</v>
      </c>
      <c r="D244" s="46" t="s">
        <v>343</v>
      </c>
      <c r="E244" s="47">
        <v>0.44316129307296398</v>
      </c>
      <c r="F244" s="48">
        <v>13.6439267886855</v>
      </c>
      <c r="G244" s="47">
        <v>0.54938034002938996</v>
      </c>
      <c r="H244" s="50">
        <v>50.687622789783902</v>
      </c>
      <c r="I244" s="76" t="str">
        <f t="shared" si="6"/>
        <v>No</v>
      </c>
      <c r="J244" s="49" t="str">
        <f t="shared" si="7"/>
        <v>No</v>
      </c>
      <c r="K244" s="47">
        <v>0.109777438687648</v>
      </c>
      <c r="L244" s="50">
        <v>19.051580698835298</v>
      </c>
      <c r="M244" s="47">
        <v>9.6864684871398501E-2</v>
      </c>
      <c r="N244" s="50">
        <v>24.263261296660101</v>
      </c>
    </row>
    <row r="245" spans="1:14" x14ac:dyDescent="0.2">
      <c r="A245" s="57" t="s">
        <v>810</v>
      </c>
      <c r="B245" s="44" t="s">
        <v>811</v>
      </c>
      <c r="C245" s="45">
        <v>73</v>
      </c>
      <c r="D245" s="46" t="s">
        <v>343</v>
      </c>
      <c r="E245" s="47">
        <v>0.63722890540228905</v>
      </c>
      <c r="F245" s="48">
        <v>37.271214642262898</v>
      </c>
      <c r="G245" s="47">
        <v>0.687078979986956</v>
      </c>
      <c r="H245" s="50">
        <v>72.593320235756394</v>
      </c>
      <c r="I245" s="76" t="str">
        <f t="shared" si="6"/>
        <v>No</v>
      </c>
      <c r="J245" s="49" t="str">
        <f t="shared" si="7"/>
        <v>No</v>
      </c>
      <c r="K245" s="47">
        <v>9.9896695587110201E-2</v>
      </c>
      <c r="L245" s="50">
        <v>14.1430948419301</v>
      </c>
      <c r="M245" s="47">
        <v>0.109409797900187</v>
      </c>
      <c r="N245" s="50">
        <v>38.703339882121803</v>
      </c>
    </row>
    <row r="246" spans="1:14" x14ac:dyDescent="0.2">
      <c r="A246" s="57" t="s">
        <v>812</v>
      </c>
      <c r="B246" s="44" t="s">
        <v>813</v>
      </c>
      <c r="C246" s="45">
        <v>73</v>
      </c>
      <c r="D246" s="46" t="s">
        <v>343</v>
      </c>
      <c r="E246" s="47">
        <v>0.38503088580188799</v>
      </c>
      <c r="F246" s="48">
        <v>5.8236272878535802</v>
      </c>
      <c r="G246" s="47">
        <v>0.49412871318593798</v>
      </c>
      <c r="H246" s="50">
        <v>34.184675834970498</v>
      </c>
      <c r="I246" s="76" t="str">
        <f t="shared" si="6"/>
        <v>No</v>
      </c>
      <c r="J246" s="49" t="str">
        <f t="shared" si="7"/>
        <v>No</v>
      </c>
      <c r="K246" s="47">
        <v>0.106335390717189</v>
      </c>
      <c r="L246" s="50">
        <v>17.054908485856899</v>
      </c>
      <c r="M246" s="47">
        <v>0.101357588800824</v>
      </c>
      <c r="N246" s="50">
        <v>30.058939096267199</v>
      </c>
    </row>
    <row r="247" spans="1:14" x14ac:dyDescent="0.2">
      <c r="A247" s="57" t="s">
        <v>814</v>
      </c>
      <c r="B247" s="44" t="s">
        <v>815</v>
      </c>
      <c r="C247" s="45">
        <v>73</v>
      </c>
      <c r="D247" s="46" t="s">
        <v>343</v>
      </c>
      <c r="E247" s="47">
        <v>0.49584494789186201</v>
      </c>
      <c r="F247" s="48">
        <v>19.7171381031614</v>
      </c>
      <c r="G247" s="47">
        <v>0.53098416571924301</v>
      </c>
      <c r="H247" s="50">
        <v>45.6777996070727</v>
      </c>
      <c r="I247" s="76" t="str">
        <f t="shared" si="6"/>
        <v>No</v>
      </c>
      <c r="J247" s="49" t="str">
        <f t="shared" si="7"/>
        <v>No</v>
      </c>
      <c r="K247" s="47">
        <v>0.118836431394435</v>
      </c>
      <c r="L247" s="50">
        <v>26.705490848585701</v>
      </c>
      <c r="M247" s="47">
        <v>0.10582052484327099</v>
      </c>
      <c r="N247" s="50">
        <v>35.068762278978397</v>
      </c>
    </row>
    <row r="248" spans="1:14" x14ac:dyDescent="0.2">
      <c r="A248" s="57" t="s">
        <v>816</v>
      </c>
      <c r="B248" s="44" t="s">
        <v>817</v>
      </c>
      <c r="C248" s="45">
        <v>73</v>
      </c>
      <c r="D248" s="46" t="s">
        <v>343</v>
      </c>
      <c r="E248" s="47">
        <v>0.36285716718717598</v>
      </c>
      <c r="F248" s="48">
        <v>3.24459234608985</v>
      </c>
      <c r="G248" s="47">
        <v>0.46493740782072401</v>
      </c>
      <c r="H248" s="50">
        <v>22.888015717092301</v>
      </c>
      <c r="I248" s="76" t="str">
        <f t="shared" si="6"/>
        <v>No</v>
      </c>
      <c r="J248" s="49" t="str">
        <f t="shared" si="7"/>
        <v>No</v>
      </c>
      <c r="K248" s="47">
        <v>0.121368244186883</v>
      </c>
      <c r="L248" s="50">
        <v>28.7021630615641</v>
      </c>
      <c r="M248" s="47">
        <v>0.10378504766666299</v>
      </c>
      <c r="N248" s="50">
        <v>33.398821218074701</v>
      </c>
    </row>
    <row r="249" spans="1:14" x14ac:dyDescent="0.2">
      <c r="A249" s="57" t="s">
        <v>818</v>
      </c>
      <c r="B249" s="44" t="s">
        <v>819</v>
      </c>
      <c r="C249" s="45">
        <v>73</v>
      </c>
      <c r="D249" s="46" t="s">
        <v>343</v>
      </c>
      <c r="E249" s="47">
        <v>0.40692320288216099</v>
      </c>
      <c r="F249" s="48">
        <v>8.8186356073211307</v>
      </c>
      <c r="G249" s="47">
        <v>0.45769298884437198</v>
      </c>
      <c r="H249" s="50">
        <v>19.842829076620799</v>
      </c>
      <c r="I249" s="76" t="str">
        <f t="shared" si="6"/>
        <v>No</v>
      </c>
      <c r="J249" s="49" t="str">
        <f t="shared" si="7"/>
        <v>No</v>
      </c>
      <c r="K249" s="47">
        <v>0.115179605564821</v>
      </c>
      <c r="L249" s="50">
        <v>22.712146422629001</v>
      </c>
      <c r="M249" s="47">
        <v>0.114821707374632</v>
      </c>
      <c r="N249" s="50">
        <v>44.499017681728901</v>
      </c>
    </row>
    <row r="250" spans="1:14" x14ac:dyDescent="0.2">
      <c r="A250" s="57" t="s">
        <v>820</v>
      </c>
      <c r="B250" s="44" t="s">
        <v>821</v>
      </c>
      <c r="C250" s="45">
        <v>73</v>
      </c>
      <c r="D250" s="46" t="s">
        <v>343</v>
      </c>
      <c r="E250" s="47">
        <v>0.34808187957146702</v>
      </c>
      <c r="F250" s="48">
        <v>2.4126455906822</v>
      </c>
      <c r="G250" s="47">
        <v>0.45122037292689099</v>
      </c>
      <c r="H250" s="50">
        <v>16.7976424361493</v>
      </c>
      <c r="I250" s="76" t="str">
        <f t="shared" si="6"/>
        <v>No</v>
      </c>
      <c r="J250" s="49" t="str">
        <f t="shared" si="7"/>
        <v>No</v>
      </c>
      <c r="K250" s="47">
        <v>0.11789360173763599</v>
      </c>
      <c r="L250" s="50">
        <v>25.374376039933399</v>
      </c>
      <c r="M250" s="47">
        <v>0.10073840599271899</v>
      </c>
      <c r="N250" s="50">
        <v>29.1748526522593</v>
      </c>
    </row>
    <row r="251" spans="1:14" x14ac:dyDescent="0.2">
      <c r="A251" s="57" t="s">
        <v>822</v>
      </c>
      <c r="B251" s="44" t="s">
        <v>823</v>
      </c>
      <c r="C251" s="45">
        <v>73</v>
      </c>
      <c r="D251" s="46" t="s">
        <v>343</v>
      </c>
      <c r="E251" s="47">
        <v>0.39785320760228599</v>
      </c>
      <c r="F251" s="48">
        <v>7.4875207986688901</v>
      </c>
      <c r="G251" s="47">
        <v>0.44464354141396301</v>
      </c>
      <c r="H251" s="50">
        <v>14.931237721021599</v>
      </c>
      <c r="I251" s="76" t="str">
        <f t="shared" si="6"/>
        <v>No</v>
      </c>
      <c r="J251" s="49" t="str">
        <f t="shared" si="7"/>
        <v>No</v>
      </c>
      <c r="K251" s="47">
        <v>0.112472219262625</v>
      </c>
      <c r="L251" s="50">
        <v>20.8818635607321</v>
      </c>
      <c r="M251" s="47">
        <v>9.8616676067337497E-2</v>
      </c>
      <c r="N251" s="50">
        <v>26.326129666011798</v>
      </c>
    </row>
    <row r="252" spans="1:14" x14ac:dyDescent="0.2">
      <c r="A252" s="57" t="s">
        <v>824</v>
      </c>
      <c r="B252" s="44" t="s">
        <v>825</v>
      </c>
      <c r="C252" s="45">
        <v>73</v>
      </c>
      <c r="D252" s="46" t="s">
        <v>343</v>
      </c>
      <c r="E252" s="47">
        <v>0.38276797381362498</v>
      </c>
      <c r="F252" s="48">
        <v>5.6572379367720496</v>
      </c>
      <c r="G252" s="47">
        <v>0.487146983193053</v>
      </c>
      <c r="H252" s="50">
        <v>31.6306483300589</v>
      </c>
      <c r="I252" s="76" t="str">
        <f t="shared" si="6"/>
        <v>No</v>
      </c>
      <c r="J252" s="49" t="str">
        <f t="shared" si="7"/>
        <v>No</v>
      </c>
      <c r="K252" s="47">
        <v>0.12388655214990101</v>
      </c>
      <c r="L252" s="50">
        <v>30.199667221297801</v>
      </c>
      <c r="M252" s="47">
        <v>0.13852929773212799</v>
      </c>
      <c r="N252" s="50">
        <v>67.190569744597298</v>
      </c>
    </row>
    <row r="253" spans="1:14" x14ac:dyDescent="0.2">
      <c r="A253" s="57" t="s">
        <v>490</v>
      </c>
      <c r="B253" s="44" t="s">
        <v>826</v>
      </c>
      <c r="C253" s="45">
        <v>73</v>
      </c>
      <c r="D253" s="46" t="s">
        <v>343</v>
      </c>
      <c r="E253" s="47">
        <v>0.37524248300871299</v>
      </c>
      <c r="F253" s="48">
        <v>4.2429284525790303</v>
      </c>
      <c r="G253" s="47">
        <v>0.42498644963708798</v>
      </c>
      <c r="H253" s="50">
        <v>9.0373280943025591</v>
      </c>
      <c r="I253" s="76" t="str">
        <f t="shared" si="6"/>
        <v>No</v>
      </c>
      <c r="J253" s="49" t="str">
        <f t="shared" si="7"/>
        <v>No</v>
      </c>
      <c r="K253" s="47">
        <v>0.13634858287995799</v>
      </c>
      <c r="L253" s="50">
        <v>37.7703826955075</v>
      </c>
      <c r="M253" s="47">
        <v>0.13879922460282901</v>
      </c>
      <c r="N253" s="50">
        <v>67.387033398821202</v>
      </c>
    </row>
    <row r="254" spans="1:14" x14ac:dyDescent="0.2">
      <c r="A254" s="57" t="s">
        <v>827</v>
      </c>
      <c r="B254" s="44" t="s">
        <v>828</v>
      </c>
      <c r="C254" s="45">
        <v>73</v>
      </c>
      <c r="D254" s="46" t="s">
        <v>343</v>
      </c>
      <c r="E254" s="47">
        <v>0.42009920253087202</v>
      </c>
      <c r="F254" s="48">
        <v>10.4825291181364</v>
      </c>
      <c r="G254" s="47">
        <v>0.52813361249212498</v>
      </c>
      <c r="H254" s="50">
        <v>45.088408644400801</v>
      </c>
      <c r="I254" s="76" t="str">
        <f t="shared" si="6"/>
        <v>No</v>
      </c>
      <c r="J254" s="49" t="str">
        <f t="shared" si="7"/>
        <v>No</v>
      </c>
      <c r="K254" s="47">
        <v>0.10563157190532101</v>
      </c>
      <c r="L254" s="50">
        <v>16.5557404326123</v>
      </c>
      <c r="M254" s="47">
        <v>0.10603049060455801</v>
      </c>
      <c r="N254" s="50">
        <v>35.559921414538302</v>
      </c>
    </row>
    <row r="255" spans="1:14" x14ac:dyDescent="0.2">
      <c r="A255" s="57" t="s">
        <v>829</v>
      </c>
      <c r="B255" s="44" t="s">
        <v>830</v>
      </c>
      <c r="C255" s="45">
        <v>73</v>
      </c>
      <c r="D255" s="46" t="s">
        <v>343</v>
      </c>
      <c r="E255" s="47">
        <v>0.42326522646129999</v>
      </c>
      <c r="F255" s="48">
        <v>11.1480865224626</v>
      </c>
      <c r="G255" s="47">
        <v>0.46252547239117597</v>
      </c>
      <c r="H255" s="50">
        <v>22.102161100196501</v>
      </c>
      <c r="I255" s="76" t="str">
        <f t="shared" si="6"/>
        <v>No</v>
      </c>
      <c r="J255" s="49" t="str">
        <f t="shared" si="7"/>
        <v>No</v>
      </c>
      <c r="K255" s="47">
        <v>0.13363342759918601</v>
      </c>
      <c r="L255" s="50">
        <v>35.690515806988401</v>
      </c>
      <c r="M255" s="47">
        <v>0.13816286099216901</v>
      </c>
      <c r="N255" s="50">
        <v>66.994106090373293</v>
      </c>
    </row>
    <row r="256" spans="1:14" x14ac:dyDescent="0.2">
      <c r="A256" s="57" t="s">
        <v>831</v>
      </c>
      <c r="B256" s="44" t="s">
        <v>832</v>
      </c>
      <c r="C256" s="45">
        <v>73</v>
      </c>
      <c r="D256" s="46" t="s">
        <v>343</v>
      </c>
      <c r="E256" s="47">
        <v>0.38202396332307897</v>
      </c>
      <c r="F256" s="48">
        <v>5.4908485856905198</v>
      </c>
      <c r="G256" s="47">
        <v>0.48240345718037297</v>
      </c>
      <c r="H256" s="50">
        <v>29.666011787819301</v>
      </c>
      <c r="I256" s="76" t="str">
        <f t="shared" si="6"/>
        <v>No</v>
      </c>
      <c r="J256" s="49" t="str">
        <f t="shared" si="7"/>
        <v>No</v>
      </c>
      <c r="K256" s="47">
        <v>0.10562426253214401</v>
      </c>
      <c r="L256" s="50">
        <v>16.472545757071501</v>
      </c>
      <c r="M256" s="47">
        <v>9.7257329562276798E-2</v>
      </c>
      <c r="N256" s="50">
        <v>24.950884086443999</v>
      </c>
    </row>
    <row r="257" spans="1:14" x14ac:dyDescent="0.2">
      <c r="A257" s="57" t="s">
        <v>622</v>
      </c>
      <c r="B257" s="44" t="s">
        <v>833</v>
      </c>
      <c r="C257" s="45">
        <v>73</v>
      </c>
      <c r="D257" s="46" t="s">
        <v>343</v>
      </c>
      <c r="E257" s="47">
        <v>0.49253170049892397</v>
      </c>
      <c r="F257" s="48">
        <v>19.3011647254576</v>
      </c>
      <c r="G257" s="47">
        <v>0.592798669987321</v>
      </c>
      <c r="H257" s="50">
        <v>60.412573673870298</v>
      </c>
      <c r="I257" s="76" t="str">
        <f t="shared" si="6"/>
        <v>No</v>
      </c>
      <c r="J257" s="49" t="str">
        <f t="shared" si="7"/>
        <v>No</v>
      </c>
      <c r="K257" s="47">
        <v>9.6079434075987E-2</v>
      </c>
      <c r="L257" s="50">
        <v>12.312811980033301</v>
      </c>
      <c r="M257" s="47">
        <v>9.3706658274051294E-2</v>
      </c>
      <c r="N257" s="50">
        <v>20.628683693516699</v>
      </c>
    </row>
    <row r="258" spans="1:14" x14ac:dyDescent="0.2">
      <c r="A258" s="57" t="s">
        <v>834</v>
      </c>
      <c r="B258" s="44" t="s">
        <v>835</v>
      </c>
      <c r="C258" s="45">
        <v>73</v>
      </c>
      <c r="D258" s="46" t="s">
        <v>343</v>
      </c>
      <c r="E258" s="47">
        <v>0.43669310486533203</v>
      </c>
      <c r="F258" s="48">
        <v>12.728785357737101</v>
      </c>
      <c r="G258" s="47">
        <v>0.54703856011548302</v>
      </c>
      <c r="H258" s="50">
        <v>50.196463654223997</v>
      </c>
      <c r="I258" s="76" t="str">
        <f t="shared" si="6"/>
        <v>No</v>
      </c>
      <c r="J258" s="49" t="str">
        <f t="shared" si="7"/>
        <v>No</v>
      </c>
      <c r="K258" s="47">
        <v>0.110570184863601</v>
      </c>
      <c r="L258" s="50">
        <v>19.633943427620601</v>
      </c>
      <c r="M258" s="47">
        <v>0.110425699244908</v>
      </c>
      <c r="N258" s="50">
        <v>39.390962671905697</v>
      </c>
    </row>
    <row r="259" spans="1:14" x14ac:dyDescent="0.2">
      <c r="A259" s="57" t="s">
        <v>836</v>
      </c>
      <c r="B259" s="44" t="s">
        <v>837</v>
      </c>
      <c r="C259" s="45">
        <v>73</v>
      </c>
      <c r="D259" s="46" t="s">
        <v>343</v>
      </c>
      <c r="E259" s="47">
        <v>0.37099173472619601</v>
      </c>
      <c r="F259" s="48">
        <v>3.6605657237936802</v>
      </c>
      <c r="G259" s="47">
        <v>0.47868547081562501</v>
      </c>
      <c r="H259" s="50">
        <v>27.504911591355601</v>
      </c>
      <c r="I259" s="76" t="str">
        <f t="shared" si="6"/>
        <v>No</v>
      </c>
      <c r="J259" s="49" t="str">
        <f t="shared" si="7"/>
        <v>No</v>
      </c>
      <c r="K259" s="47">
        <v>9.5179066056689396E-2</v>
      </c>
      <c r="L259" s="50">
        <v>11.8136439267887</v>
      </c>
      <c r="M259" s="47">
        <v>8.9611834483422401E-2</v>
      </c>
      <c r="N259" s="50">
        <v>16.011787819253399</v>
      </c>
    </row>
    <row r="260" spans="1:14" x14ac:dyDescent="0.2">
      <c r="A260" s="57" t="s">
        <v>838</v>
      </c>
      <c r="B260" s="44" t="s">
        <v>839</v>
      </c>
      <c r="C260" s="45">
        <v>73</v>
      </c>
      <c r="D260" s="46" t="s">
        <v>343</v>
      </c>
      <c r="E260" s="47">
        <v>0.43933626771138301</v>
      </c>
      <c r="F260" s="48">
        <v>13.061564059900199</v>
      </c>
      <c r="G260" s="47">
        <v>0.47882719479737001</v>
      </c>
      <c r="H260" s="50">
        <v>27.603143418467599</v>
      </c>
      <c r="I260" s="76" t="str">
        <f t="shared" si="6"/>
        <v>No</v>
      </c>
      <c r="J260" s="49" t="str">
        <f t="shared" si="7"/>
        <v>No</v>
      </c>
      <c r="K260" s="47">
        <v>0.118277516470272</v>
      </c>
      <c r="L260" s="50">
        <v>25.707154742096499</v>
      </c>
      <c r="M260" s="47">
        <v>0.105683819754793</v>
      </c>
      <c r="N260" s="50">
        <v>34.774066797642398</v>
      </c>
    </row>
    <row r="261" spans="1:14" x14ac:dyDescent="0.2">
      <c r="A261" s="57" t="s">
        <v>840</v>
      </c>
      <c r="B261" s="44" t="s">
        <v>841</v>
      </c>
      <c r="C261" s="45">
        <v>73</v>
      </c>
      <c r="D261" s="46" t="s">
        <v>343</v>
      </c>
      <c r="E261" s="47">
        <v>0.38643378084097302</v>
      </c>
      <c r="F261" s="48">
        <v>5.9068219633943402</v>
      </c>
      <c r="G261" s="47">
        <v>0.48768483935630902</v>
      </c>
      <c r="H261" s="50">
        <v>31.827111984282901</v>
      </c>
      <c r="I261" s="76" t="str">
        <f t="shared" si="6"/>
        <v>No</v>
      </c>
      <c r="J261" s="49" t="str">
        <f t="shared" si="7"/>
        <v>No</v>
      </c>
      <c r="K261" s="47">
        <v>0.10235403896862599</v>
      </c>
      <c r="L261" s="50">
        <v>15.1414309484193</v>
      </c>
      <c r="M261" s="47">
        <v>9.2586053139025806E-2</v>
      </c>
      <c r="N261" s="50">
        <v>19.056974459725001</v>
      </c>
    </row>
    <row r="262" spans="1:14" x14ac:dyDescent="0.2">
      <c r="A262" s="57" t="s">
        <v>842</v>
      </c>
      <c r="B262" s="44" t="s">
        <v>843</v>
      </c>
      <c r="C262" s="45">
        <v>73</v>
      </c>
      <c r="D262" s="46" t="s">
        <v>343</v>
      </c>
      <c r="E262" s="47">
        <v>0.44352356566645901</v>
      </c>
      <c r="F262" s="48">
        <v>13.7271214642263</v>
      </c>
      <c r="G262" s="47">
        <v>0.47996563750194599</v>
      </c>
      <c r="H262" s="50">
        <v>28.585461689587401</v>
      </c>
      <c r="I262" s="76" t="str">
        <f t="shared" si="6"/>
        <v>No</v>
      </c>
      <c r="J262" s="49" t="str">
        <f t="shared" si="7"/>
        <v>No</v>
      </c>
      <c r="K262" s="47">
        <v>0.17927803725973801</v>
      </c>
      <c r="L262" s="50">
        <v>60.482529118136398</v>
      </c>
      <c r="M262" s="47">
        <v>0.18171545547061099</v>
      </c>
      <c r="N262" s="50">
        <v>85.166994106090399</v>
      </c>
    </row>
    <row r="263" spans="1:14" x14ac:dyDescent="0.2">
      <c r="A263" s="57" t="s">
        <v>844</v>
      </c>
      <c r="B263" s="44" t="s">
        <v>845</v>
      </c>
      <c r="C263" s="45">
        <v>73</v>
      </c>
      <c r="D263" s="46" t="s">
        <v>343</v>
      </c>
      <c r="E263" s="47">
        <v>0.49906970916392002</v>
      </c>
      <c r="F263" s="48">
        <v>19.966722129783701</v>
      </c>
      <c r="G263" s="47">
        <v>0.52815438238689305</v>
      </c>
      <c r="H263" s="50">
        <v>45.186640471512803</v>
      </c>
      <c r="I263" s="76" t="str">
        <f t="shared" ref="I263:I326" si="8">IF(AND(F263&gt;=90,H263&gt;=90),"Yes","No")</f>
        <v>No</v>
      </c>
      <c r="J263" s="49" t="str">
        <f t="shared" ref="J263:J326" si="9">IF(AND(F263&gt;=75,H263&gt;=75),"Yes","No")</f>
        <v>No</v>
      </c>
      <c r="K263" s="47">
        <v>0.132000465380187</v>
      </c>
      <c r="L263" s="50">
        <v>35.108153078203003</v>
      </c>
      <c r="M263" s="47">
        <v>0.12616687717877201</v>
      </c>
      <c r="N263" s="50">
        <v>56.188605108055</v>
      </c>
    </row>
    <row r="264" spans="1:14" x14ac:dyDescent="0.2">
      <c r="A264" s="57" t="s">
        <v>846</v>
      </c>
      <c r="B264" s="44" t="s">
        <v>847</v>
      </c>
      <c r="C264" s="45">
        <v>73</v>
      </c>
      <c r="D264" s="46" t="s">
        <v>343</v>
      </c>
      <c r="E264" s="47">
        <v>0.46728745139298999</v>
      </c>
      <c r="F264" s="48">
        <v>16.638935108153099</v>
      </c>
      <c r="G264" s="47">
        <v>0.50682376012906605</v>
      </c>
      <c r="H264" s="50">
        <v>38.506876227897799</v>
      </c>
      <c r="I264" s="76" t="str">
        <f t="shared" si="8"/>
        <v>No</v>
      </c>
      <c r="J264" s="49" t="str">
        <f t="shared" si="9"/>
        <v>No</v>
      </c>
      <c r="K264" s="47">
        <v>0.147807931623061</v>
      </c>
      <c r="L264" s="50">
        <v>44.758735440931801</v>
      </c>
      <c r="M264" s="47">
        <v>0.124097050408423</v>
      </c>
      <c r="N264" s="50">
        <v>54.420432220039302</v>
      </c>
    </row>
    <row r="265" spans="1:14" x14ac:dyDescent="0.2">
      <c r="A265" s="57" t="s">
        <v>848</v>
      </c>
      <c r="B265" s="44" t="s">
        <v>849</v>
      </c>
      <c r="C265" s="45">
        <v>73</v>
      </c>
      <c r="D265" s="46" t="s">
        <v>343</v>
      </c>
      <c r="E265" s="47">
        <v>0.47986177701296401</v>
      </c>
      <c r="F265" s="48">
        <v>18.302828618968402</v>
      </c>
      <c r="G265" s="47">
        <v>0.51356989094449301</v>
      </c>
      <c r="H265" s="50">
        <v>40.864440078585503</v>
      </c>
      <c r="I265" s="76" t="str">
        <f t="shared" si="8"/>
        <v>No</v>
      </c>
      <c r="J265" s="49" t="str">
        <f t="shared" si="9"/>
        <v>No</v>
      </c>
      <c r="K265" s="47">
        <v>0.123706363406484</v>
      </c>
      <c r="L265" s="50">
        <v>30.033277870216299</v>
      </c>
      <c r="M265" s="47">
        <v>0.12919625689942901</v>
      </c>
      <c r="N265" s="50">
        <v>58.742632612966602</v>
      </c>
    </row>
    <row r="266" spans="1:14" x14ac:dyDescent="0.2">
      <c r="A266" s="57" t="s">
        <v>850</v>
      </c>
      <c r="B266" s="44" t="s">
        <v>851</v>
      </c>
      <c r="C266" s="45">
        <v>35</v>
      </c>
      <c r="D266" s="46" t="s">
        <v>343</v>
      </c>
      <c r="E266" s="47">
        <v>0.68338686056772602</v>
      </c>
      <c r="F266" s="48">
        <v>47.587354409317797</v>
      </c>
      <c r="G266" s="47">
        <v>0.69435503948543498</v>
      </c>
      <c r="H266" s="50">
        <v>21.341070277240501</v>
      </c>
      <c r="I266" s="76" t="str">
        <f t="shared" si="8"/>
        <v>No</v>
      </c>
      <c r="J266" s="49" t="str">
        <f t="shared" si="9"/>
        <v>No</v>
      </c>
      <c r="K266" s="47">
        <v>0.151984095822882</v>
      </c>
      <c r="L266" s="50">
        <v>48.003327787021597</v>
      </c>
      <c r="M266" s="47">
        <v>0.24911010055477101</v>
      </c>
      <c r="N266" s="50">
        <v>71.631205673758899</v>
      </c>
    </row>
    <row r="267" spans="1:14" x14ac:dyDescent="0.2">
      <c r="A267" s="57" t="s">
        <v>852</v>
      </c>
      <c r="B267" s="44" t="s">
        <v>853</v>
      </c>
      <c r="C267" s="45">
        <v>73</v>
      </c>
      <c r="D267" s="46" t="s">
        <v>343</v>
      </c>
      <c r="E267" s="47">
        <v>0.71796954140759905</v>
      </c>
      <c r="F267" s="48">
        <v>57.487520798668903</v>
      </c>
      <c r="G267" s="47">
        <v>0.71776733425294403</v>
      </c>
      <c r="H267" s="50">
        <v>76.522593320235799</v>
      </c>
      <c r="I267" s="76" t="str">
        <f t="shared" si="8"/>
        <v>No</v>
      </c>
      <c r="J267" s="49" t="str">
        <f t="shared" si="9"/>
        <v>No</v>
      </c>
      <c r="K267" s="47">
        <v>0.11266706548335401</v>
      </c>
      <c r="L267" s="50">
        <v>20.965058236272899</v>
      </c>
      <c r="M267" s="47">
        <v>0.11085621019578</v>
      </c>
      <c r="N267" s="50">
        <v>40.373280943025499</v>
      </c>
    </row>
    <row r="268" spans="1:14" x14ac:dyDescent="0.2">
      <c r="A268" s="57" t="s">
        <v>854</v>
      </c>
      <c r="B268" s="44" t="s">
        <v>855</v>
      </c>
      <c r="C268" s="45">
        <v>73</v>
      </c>
      <c r="D268" s="46" t="s">
        <v>343</v>
      </c>
      <c r="E268" s="47">
        <v>0.62685640536356901</v>
      </c>
      <c r="F268" s="48">
        <v>35.690515806988401</v>
      </c>
      <c r="G268" s="47">
        <v>0.66231436610774697</v>
      </c>
      <c r="H268" s="50">
        <v>70.039292730844807</v>
      </c>
      <c r="I268" s="76" t="str">
        <f t="shared" si="8"/>
        <v>No</v>
      </c>
      <c r="J268" s="49" t="str">
        <f t="shared" si="9"/>
        <v>No</v>
      </c>
      <c r="K268" s="47">
        <v>0.161042863341574</v>
      </c>
      <c r="L268" s="50">
        <v>53.244592346089803</v>
      </c>
      <c r="M268" s="47">
        <v>0.239386911773219</v>
      </c>
      <c r="N268" s="50">
        <v>92.436149312377196</v>
      </c>
    </row>
    <row r="269" spans="1:14" x14ac:dyDescent="0.2">
      <c r="A269" s="57" t="s">
        <v>856</v>
      </c>
      <c r="B269" s="44" t="s">
        <v>857</v>
      </c>
      <c r="C269" s="45">
        <v>73</v>
      </c>
      <c r="D269" s="46" t="s">
        <v>343</v>
      </c>
      <c r="E269" s="47">
        <v>0.365996972166097</v>
      </c>
      <c r="F269" s="48">
        <v>3.4109816971713798</v>
      </c>
      <c r="G269" s="47">
        <v>0.46875526569741799</v>
      </c>
      <c r="H269" s="50">
        <v>24.165029469548099</v>
      </c>
      <c r="I269" s="76" t="str">
        <f t="shared" si="8"/>
        <v>No</v>
      </c>
      <c r="J269" s="49" t="str">
        <f t="shared" si="9"/>
        <v>No</v>
      </c>
      <c r="K269" s="47">
        <v>0.13042344989858001</v>
      </c>
      <c r="L269" s="50">
        <v>34.026622296173002</v>
      </c>
      <c r="M269" s="47">
        <v>0.122462566215482</v>
      </c>
      <c r="N269" s="50">
        <v>52.848722986247502</v>
      </c>
    </row>
    <row r="270" spans="1:14" x14ac:dyDescent="0.2">
      <c r="A270" s="57" t="s">
        <v>858</v>
      </c>
      <c r="B270" s="44" t="s">
        <v>859</v>
      </c>
      <c r="C270" s="45">
        <v>73</v>
      </c>
      <c r="D270" s="46" t="s">
        <v>343</v>
      </c>
      <c r="E270" s="47">
        <v>0.37730704064588499</v>
      </c>
      <c r="F270" s="48">
        <v>4.4925124792013298</v>
      </c>
      <c r="G270" s="47">
        <v>0.48233972577470302</v>
      </c>
      <c r="H270" s="50">
        <v>29.567779960707298</v>
      </c>
      <c r="I270" s="76" t="str">
        <f t="shared" si="8"/>
        <v>No</v>
      </c>
      <c r="J270" s="49" t="str">
        <f t="shared" si="9"/>
        <v>No</v>
      </c>
      <c r="K270" s="47">
        <v>0.147543075749861</v>
      </c>
      <c r="L270" s="50">
        <v>44.425956738768697</v>
      </c>
      <c r="M270" s="47">
        <v>0.17843071641257099</v>
      </c>
      <c r="N270" s="50">
        <v>84.5776031434185</v>
      </c>
    </row>
    <row r="271" spans="1:14" x14ac:dyDescent="0.2">
      <c r="A271" s="57" t="s">
        <v>860</v>
      </c>
      <c r="B271" s="44" t="s">
        <v>861</v>
      </c>
      <c r="C271" s="45">
        <v>73</v>
      </c>
      <c r="D271" s="46" t="s">
        <v>343</v>
      </c>
      <c r="E271" s="47">
        <v>0.42276628173450698</v>
      </c>
      <c r="F271" s="48">
        <v>10.898502495840299</v>
      </c>
      <c r="G271" s="47">
        <v>0.53103197591040996</v>
      </c>
      <c r="H271" s="50">
        <v>45.776031434184702</v>
      </c>
      <c r="I271" s="76" t="str">
        <f t="shared" si="8"/>
        <v>No</v>
      </c>
      <c r="J271" s="49" t="str">
        <f t="shared" si="9"/>
        <v>No</v>
      </c>
      <c r="K271" s="47">
        <v>8.9773037157047098E-2</v>
      </c>
      <c r="L271" s="50">
        <v>9.4841930116472604</v>
      </c>
      <c r="M271" s="47">
        <v>8.2793838907729803E-2</v>
      </c>
      <c r="N271" s="50">
        <v>8.1532416502946994</v>
      </c>
    </row>
    <row r="272" spans="1:14" x14ac:dyDescent="0.2">
      <c r="A272" s="57" t="s">
        <v>862</v>
      </c>
      <c r="B272" s="44" t="s">
        <v>863</v>
      </c>
      <c r="C272" s="45">
        <v>73</v>
      </c>
      <c r="D272" s="46" t="s">
        <v>343</v>
      </c>
      <c r="E272" s="47">
        <v>0.42910572127994501</v>
      </c>
      <c r="F272" s="48">
        <v>11.9800332778702</v>
      </c>
      <c r="G272" s="47">
        <v>0.53122517543977499</v>
      </c>
      <c r="H272" s="50">
        <v>45.874263261296697</v>
      </c>
      <c r="I272" s="76" t="str">
        <f t="shared" si="8"/>
        <v>No</v>
      </c>
      <c r="J272" s="49" t="str">
        <f t="shared" si="9"/>
        <v>No</v>
      </c>
      <c r="K272" s="47">
        <v>6.6708102086412105E-2</v>
      </c>
      <c r="L272" s="50">
        <v>2.7454242928452599</v>
      </c>
      <c r="M272" s="47">
        <v>5.6498438714126097E-2</v>
      </c>
      <c r="N272" s="50">
        <v>3.3398821218074701</v>
      </c>
    </row>
    <row r="273" spans="1:14" x14ac:dyDescent="0.2">
      <c r="A273" s="57" t="s">
        <v>864</v>
      </c>
      <c r="B273" s="44" t="s">
        <v>865</v>
      </c>
      <c r="C273" s="45">
        <v>73</v>
      </c>
      <c r="D273" s="46" t="s">
        <v>343</v>
      </c>
      <c r="E273" s="47">
        <v>0.34767682129007599</v>
      </c>
      <c r="F273" s="48">
        <v>2.3294509151414302</v>
      </c>
      <c r="G273" s="47">
        <v>0.37958393801053097</v>
      </c>
      <c r="H273" s="50">
        <v>1.37524557956778</v>
      </c>
      <c r="I273" s="76" t="str">
        <f t="shared" si="8"/>
        <v>No</v>
      </c>
      <c r="J273" s="49" t="str">
        <f t="shared" si="9"/>
        <v>No</v>
      </c>
      <c r="K273" s="47">
        <v>0.45274619842694602</v>
      </c>
      <c r="L273" s="50">
        <v>99.001663893510795</v>
      </c>
      <c r="M273" s="47">
        <v>0.474150410160457</v>
      </c>
      <c r="N273" s="50">
        <v>99.705304518664093</v>
      </c>
    </row>
    <row r="274" spans="1:14" x14ac:dyDescent="0.2">
      <c r="A274" s="57" t="s">
        <v>866</v>
      </c>
      <c r="B274" s="44" t="s">
        <v>867</v>
      </c>
      <c r="C274" s="45">
        <v>73</v>
      </c>
      <c r="D274" s="46" t="s">
        <v>343</v>
      </c>
      <c r="E274" s="47">
        <v>0.572192974309224</v>
      </c>
      <c r="F274" s="48">
        <v>29.367720465890201</v>
      </c>
      <c r="G274" s="47">
        <v>0.59192213805524896</v>
      </c>
      <c r="H274" s="50">
        <v>60.216110019646401</v>
      </c>
      <c r="I274" s="76" t="str">
        <f t="shared" si="8"/>
        <v>No</v>
      </c>
      <c r="J274" s="49" t="str">
        <f t="shared" si="9"/>
        <v>No</v>
      </c>
      <c r="K274" s="47">
        <v>0.111700792929302</v>
      </c>
      <c r="L274" s="50">
        <v>20.382695507487501</v>
      </c>
      <c r="M274" s="47">
        <v>0.12644013394416501</v>
      </c>
      <c r="N274" s="50">
        <v>56.483300589391</v>
      </c>
    </row>
    <row r="275" spans="1:14" x14ac:dyDescent="0.2">
      <c r="A275" s="57" t="s">
        <v>868</v>
      </c>
      <c r="B275" s="44" t="s">
        <v>869</v>
      </c>
      <c r="C275" s="45">
        <v>73</v>
      </c>
      <c r="D275" s="46" t="s">
        <v>343</v>
      </c>
      <c r="E275" s="47">
        <v>0.51543370563302204</v>
      </c>
      <c r="F275" s="48">
        <v>22.0465890183028</v>
      </c>
      <c r="G275" s="47">
        <v>0.54344849135353801</v>
      </c>
      <c r="H275" s="50">
        <v>49.312377210216098</v>
      </c>
      <c r="I275" s="76" t="str">
        <f t="shared" si="8"/>
        <v>No</v>
      </c>
      <c r="J275" s="49" t="str">
        <f t="shared" si="9"/>
        <v>No</v>
      </c>
      <c r="K275" s="47">
        <v>0.12706877568003899</v>
      </c>
      <c r="L275" s="50">
        <v>32.113144758735402</v>
      </c>
      <c r="M275" s="47">
        <v>0.133073610917294</v>
      </c>
      <c r="N275" s="50">
        <v>62.573673870333998</v>
      </c>
    </row>
    <row r="276" spans="1:14" x14ac:dyDescent="0.2">
      <c r="A276" s="57" t="s">
        <v>870</v>
      </c>
      <c r="B276" s="44" t="s">
        <v>871</v>
      </c>
      <c r="C276" s="45">
        <v>73</v>
      </c>
      <c r="D276" s="46" t="s">
        <v>343</v>
      </c>
      <c r="E276" s="47">
        <v>0.41352363024737199</v>
      </c>
      <c r="F276" s="48">
        <v>9.8169717138103199</v>
      </c>
      <c r="G276" s="47">
        <v>0.44569374815067903</v>
      </c>
      <c r="H276" s="50">
        <v>15.2259332023576</v>
      </c>
      <c r="I276" s="76" t="str">
        <f t="shared" si="8"/>
        <v>No</v>
      </c>
      <c r="J276" s="49" t="str">
        <f t="shared" si="9"/>
        <v>No</v>
      </c>
      <c r="K276" s="47">
        <v>0.105317626161544</v>
      </c>
      <c r="L276" s="50">
        <v>16.306156405989999</v>
      </c>
      <c r="M276" s="47">
        <v>8.8060123147226693E-2</v>
      </c>
      <c r="N276" s="50">
        <v>13.948919449901799</v>
      </c>
    </row>
    <row r="277" spans="1:14" x14ac:dyDescent="0.2">
      <c r="A277" s="57" t="s">
        <v>872</v>
      </c>
      <c r="B277" s="44" t="s">
        <v>873</v>
      </c>
      <c r="C277" s="45">
        <v>73</v>
      </c>
      <c r="D277" s="46" t="s">
        <v>343</v>
      </c>
      <c r="E277" s="47">
        <v>0.45630657611597603</v>
      </c>
      <c r="F277" s="48">
        <v>14.8086522462562</v>
      </c>
      <c r="G277" s="47">
        <v>0.56656213792029098</v>
      </c>
      <c r="H277" s="50">
        <v>54.3222003929273</v>
      </c>
      <c r="I277" s="76" t="str">
        <f t="shared" si="8"/>
        <v>No</v>
      </c>
      <c r="J277" s="49" t="str">
        <f t="shared" si="9"/>
        <v>No</v>
      </c>
      <c r="K277" s="47">
        <v>9.8154708163735199E-2</v>
      </c>
      <c r="L277" s="50">
        <v>13.5607321131448</v>
      </c>
      <c r="M277" s="47">
        <v>8.2642833880212305E-2</v>
      </c>
      <c r="N277" s="50">
        <v>7.9567779960707297</v>
      </c>
    </row>
    <row r="278" spans="1:14" x14ac:dyDescent="0.2">
      <c r="A278" s="57" t="s">
        <v>874</v>
      </c>
      <c r="B278" s="44" t="s">
        <v>875</v>
      </c>
      <c r="C278" s="45">
        <v>73</v>
      </c>
      <c r="D278" s="46" t="s">
        <v>343</v>
      </c>
      <c r="E278" s="47">
        <v>0.42898613836852001</v>
      </c>
      <c r="F278" s="48">
        <v>11.896838602329501</v>
      </c>
      <c r="G278" s="47">
        <v>0.53873700974406202</v>
      </c>
      <c r="H278" s="50">
        <v>48.035363457760297</v>
      </c>
      <c r="I278" s="76" t="str">
        <f t="shared" si="8"/>
        <v>No</v>
      </c>
      <c r="J278" s="49" t="str">
        <f t="shared" si="9"/>
        <v>No</v>
      </c>
      <c r="K278" s="47">
        <v>0.106993989268275</v>
      </c>
      <c r="L278" s="50">
        <v>17.554076539101501</v>
      </c>
      <c r="M278" s="47">
        <v>9.6000313272376098E-2</v>
      </c>
      <c r="N278" s="50">
        <v>23.379174852652302</v>
      </c>
    </row>
    <row r="279" spans="1:14" x14ac:dyDescent="0.2">
      <c r="A279" s="57" t="s">
        <v>876</v>
      </c>
      <c r="B279" s="44" t="s">
        <v>877</v>
      </c>
      <c r="C279" s="45">
        <v>73</v>
      </c>
      <c r="D279" s="46" t="s">
        <v>343</v>
      </c>
      <c r="E279" s="47">
        <v>0.46446148331020898</v>
      </c>
      <c r="F279" s="48">
        <v>15.8901830282862</v>
      </c>
      <c r="G279" s="47">
        <v>0.57650638545210797</v>
      </c>
      <c r="H279" s="50">
        <v>56.876227897838902</v>
      </c>
      <c r="I279" s="76" t="str">
        <f t="shared" si="8"/>
        <v>No</v>
      </c>
      <c r="J279" s="49" t="str">
        <f t="shared" si="9"/>
        <v>No</v>
      </c>
      <c r="K279" s="47">
        <v>9.7134362669390795E-2</v>
      </c>
      <c r="L279" s="50">
        <v>12.728785357737101</v>
      </c>
      <c r="M279" s="47">
        <v>9.2774956871382402E-2</v>
      </c>
      <c r="N279" s="50">
        <v>19.4499017681729</v>
      </c>
    </row>
    <row r="280" spans="1:14" x14ac:dyDescent="0.2">
      <c r="A280" s="57" t="s">
        <v>878</v>
      </c>
      <c r="B280" s="44" t="s">
        <v>879</v>
      </c>
      <c r="C280" s="45">
        <v>73</v>
      </c>
      <c r="D280" s="46" t="s">
        <v>343</v>
      </c>
      <c r="E280" s="47">
        <v>0.69289320887422501</v>
      </c>
      <c r="F280" s="48">
        <v>49.916805324459197</v>
      </c>
      <c r="G280" s="47">
        <v>0.73976492886965395</v>
      </c>
      <c r="H280" s="50">
        <v>78.880157170923397</v>
      </c>
      <c r="I280" s="76" t="str">
        <f t="shared" si="8"/>
        <v>No</v>
      </c>
      <c r="J280" s="49" t="str">
        <f t="shared" si="9"/>
        <v>No</v>
      </c>
      <c r="K280" s="47">
        <v>3.7513870517565898E-2</v>
      </c>
      <c r="L280" s="50">
        <v>1.6638935108153099</v>
      </c>
      <c r="M280" s="47">
        <v>3.3066034926697199E-2</v>
      </c>
      <c r="N280" s="50">
        <v>2.2593320235756398</v>
      </c>
    </row>
    <row r="281" spans="1:14" x14ac:dyDescent="0.2">
      <c r="A281" s="57" t="s">
        <v>880</v>
      </c>
      <c r="B281" s="44" t="s">
        <v>881</v>
      </c>
      <c r="C281" s="45">
        <v>73</v>
      </c>
      <c r="D281" s="46" t="s">
        <v>343</v>
      </c>
      <c r="E281" s="47">
        <v>0.374330378646407</v>
      </c>
      <c r="F281" s="48">
        <v>4.1597337770382703</v>
      </c>
      <c r="G281" s="47">
        <v>0.47761139391599</v>
      </c>
      <c r="H281" s="50">
        <v>27.0137524557957</v>
      </c>
      <c r="I281" s="76" t="str">
        <f t="shared" si="8"/>
        <v>No</v>
      </c>
      <c r="J281" s="49" t="str">
        <f t="shared" si="9"/>
        <v>No</v>
      </c>
      <c r="K281" s="47">
        <v>0.122287266205352</v>
      </c>
      <c r="L281" s="50">
        <v>29.034941763727101</v>
      </c>
      <c r="M281" s="47">
        <v>0.113092848960041</v>
      </c>
      <c r="N281" s="50">
        <v>42.730844793713203</v>
      </c>
    </row>
    <row r="282" spans="1:14" x14ac:dyDescent="0.2">
      <c r="A282" s="57" t="s">
        <v>882</v>
      </c>
      <c r="B282" s="44" t="s">
        <v>883</v>
      </c>
      <c r="C282" s="45">
        <v>73</v>
      </c>
      <c r="D282" s="46" t="s">
        <v>343</v>
      </c>
      <c r="E282" s="47">
        <v>0.42884863555258301</v>
      </c>
      <c r="F282" s="48">
        <v>11.8136439267887</v>
      </c>
      <c r="G282" s="47">
        <v>0.468262712421601</v>
      </c>
      <c r="H282" s="50">
        <v>24.0667976424361</v>
      </c>
      <c r="I282" s="76" t="str">
        <f t="shared" si="8"/>
        <v>No</v>
      </c>
      <c r="J282" s="49" t="str">
        <f t="shared" si="9"/>
        <v>No</v>
      </c>
      <c r="K282" s="47">
        <v>0.105039110843014</v>
      </c>
      <c r="L282" s="50">
        <v>16.2229617304492</v>
      </c>
      <c r="M282" s="47">
        <v>9.3723068912268503E-2</v>
      </c>
      <c r="N282" s="50">
        <v>20.726915520628701</v>
      </c>
    </row>
    <row r="283" spans="1:14" x14ac:dyDescent="0.2">
      <c r="A283" s="57" t="s">
        <v>884</v>
      </c>
      <c r="B283" s="44" t="s">
        <v>885</v>
      </c>
      <c r="C283" s="45">
        <v>73</v>
      </c>
      <c r="D283" s="46" t="s">
        <v>343</v>
      </c>
      <c r="E283" s="47">
        <v>0.54684047978801698</v>
      </c>
      <c r="F283" s="48">
        <v>25.9567387687188</v>
      </c>
      <c r="G283" s="47">
        <v>0.49398909289667597</v>
      </c>
      <c r="H283" s="50">
        <v>34.086444007858503</v>
      </c>
      <c r="I283" s="76" t="str">
        <f t="shared" si="8"/>
        <v>No</v>
      </c>
      <c r="J283" s="49" t="str">
        <f t="shared" si="9"/>
        <v>No</v>
      </c>
      <c r="K283" s="47">
        <v>0.120078915285127</v>
      </c>
      <c r="L283" s="50">
        <v>27.5374376039933</v>
      </c>
      <c r="M283" s="47">
        <v>0.110457603979219</v>
      </c>
      <c r="N283" s="50">
        <v>39.685658153241597</v>
      </c>
    </row>
    <row r="284" spans="1:14" x14ac:dyDescent="0.2">
      <c r="A284" s="57" t="s">
        <v>886</v>
      </c>
      <c r="B284" s="44" t="s">
        <v>887</v>
      </c>
      <c r="C284" s="45">
        <v>73</v>
      </c>
      <c r="D284" s="46" t="s">
        <v>343</v>
      </c>
      <c r="E284" s="47">
        <v>0.51789940043177396</v>
      </c>
      <c r="F284" s="48">
        <v>22.296173044925101</v>
      </c>
      <c r="G284" s="47">
        <v>0.46473912702088899</v>
      </c>
      <c r="H284" s="50">
        <v>22.789783889980399</v>
      </c>
      <c r="I284" s="76" t="str">
        <f t="shared" si="8"/>
        <v>No</v>
      </c>
      <c r="J284" s="49" t="str">
        <f t="shared" si="9"/>
        <v>No</v>
      </c>
      <c r="K284" s="47">
        <v>9.6248314931541498E-2</v>
      </c>
      <c r="L284" s="50">
        <v>12.396006655574</v>
      </c>
      <c r="M284" s="47">
        <v>8.5664805571344704E-2</v>
      </c>
      <c r="N284" s="50">
        <v>11.296660117878201</v>
      </c>
    </row>
    <row r="285" spans="1:14" x14ac:dyDescent="0.2">
      <c r="A285" s="57" t="s">
        <v>888</v>
      </c>
      <c r="B285" s="44" t="s">
        <v>889</v>
      </c>
      <c r="C285" s="45">
        <v>73</v>
      </c>
      <c r="D285" s="46" t="s">
        <v>343</v>
      </c>
      <c r="E285" s="47">
        <v>0.34518393281153698</v>
      </c>
      <c r="F285" s="48">
        <v>2.1630615640599</v>
      </c>
      <c r="G285" s="47">
        <v>0.460939476072526</v>
      </c>
      <c r="H285" s="50">
        <v>21.414538310412599</v>
      </c>
      <c r="I285" s="76" t="str">
        <f t="shared" si="8"/>
        <v>No</v>
      </c>
      <c r="J285" s="49" t="str">
        <f t="shared" si="9"/>
        <v>No</v>
      </c>
      <c r="K285" s="47">
        <v>0.111697623622148</v>
      </c>
      <c r="L285" s="50">
        <v>20.299500831946801</v>
      </c>
      <c r="M285" s="47">
        <v>9.814932497843E-2</v>
      </c>
      <c r="N285" s="50">
        <v>25.736738703339899</v>
      </c>
    </row>
    <row r="286" spans="1:14" x14ac:dyDescent="0.2">
      <c r="A286" s="57" t="s">
        <v>890</v>
      </c>
      <c r="B286" s="44" t="s">
        <v>891</v>
      </c>
      <c r="C286" s="45">
        <v>73</v>
      </c>
      <c r="D286" s="46" t="s">
        <v>343</v>
      </c>
      <c r="E286" s="47">
        <v>0.39928024206240398</v>
      </c>
      <c r="F286" s="48">
        <v>7.8202995008319496</v>
      </c>
      <c r="G286" s="47">
        <v>0.44119040129574499</v>
      </c>
      <c r="H286" s="50">
        <v>13.6542239685658</v>
      </c>
      <c r="I286" s="76" t="str">
        <f t="shared" si="8"/>
        <v>No</v>
      </c>
      <c r="J286" s="49" t="str">
        <f t="shared" si="9"/>
        <v>No</v>
      </c>
      <c r="K286" s="47">
        <v>0.100035685596499</v>
      </c>
      <c r="L286" s="50">
        <v>14.226289517470899</v>
      </c>
      <c r="M286" s="47">
        <v>9.2581487889647304E-2</v>
      </c>
      <c r="N286" s="50">
        <v>18.958742632612999</v>
      </c>
    </row>
    <row r="287" spans="1:14" x14ac:dyDescent="0.2">
      <c r="A287" s="57" t="s">
        <v>892</v>
      </c>
      <c r="B287" s="44" t="s">
        <v>893</v>
      </c>
      <c r="C287" s="45">
        <v>73</v>
      </c>
      <c r="D287" s="46" t="s">
        <v>343</v>
      </c>
      <c r="E287" s="47">
        <v>0.41607879281696503</v>
      </c>
      <c r="F287" s="48">
        <v>10.149750415973401</v>
      </c>
      <c r="G287" s="47">
        <v>0.53284430081077605</v>
      </c>
      <c r="H287" s="50">
        <v>46.365422396856601</v>
      </c>
      <c r="I287" s="76" t="str">
        <f t="shared" si="8"/>
        <v>No</v>
      </c>
      <c r="J287" s="49" t="str">
        <f t="shared" si="9"/>
        <v>No</v>
      </c>
      <c r="K287" s="47">
        <v>0.10638853270583699</v>
      </c>
      <c r="L287" s="50">
        <v>17.138103161397702</v>
      </c>
      <c r="M287" s="47">
        <v>9.7095064627435002E-2</v>
      </c>
      <c r="N287" s="50">
        <v>24.754420432220002</v>
      </c>
    </row>
    <row r="288" spans="1:14" x14ac:dyDescent="0.2">
      <c r="A288" s="57" t="s">
        <v>894</v>
      </c>
      <c r="B288" s="44" t="s">
        <v>895</v>
      </c>
      <c r="C288" s="45">
        <v>73</v>
      </c>
      <c r="D288" s="46" t="s">
        <v>343</v>
      </c>
      <c r="E288" s="47">
        <v>0.40027748133833102</v>
      </c>
      <c r="F288" s="48">
        <v>7.9866888519134802</v>
      </c>
      <c r="G288" s="47">
        <v>0.43909009819675399</v>
      </c>
      <c r="H288" s="50">
        <v>12.8683693516699</v>
      </c>
      <c r="I288" s="76" t="str">
        <f t="shared" si="8"/>
        <v>No</v>
      </c>
      <c r="J288" s="49" t="str">
        <f t="shared" si="9"/>
        <v>No</v>
      </c>
      <c r="K288" s="47">
        <v>0.105671935617362</v>
      </c>
      <c r="L288" s="50">
        <v>16.638935108153099</v>
      </c>
      <c r="M288" s="47">
        <v>0.103960591458595</v>
      </c>
      <c r="N288" s="50">
        <v>33.595284872298599</v>
      </c>
    </row>
    <row r="289" spans="1:14" x14ac:dyDescent="0.2">
      <c r="A289" s="57" t="s">
        <v>549</v>
      </c>
      <c r="B289" s="44" t="s">
        <v>896</v>
      </c>
      <c r="C289" s="45">
        <v>73</v>
      </c>
      <c r="D289" s="46" t="s">
        <v>343</v>
      </c>
      <c r="E289" s="47">
        <v>0.46856334403979599</v>
      </c>
      <c r="F289" s="48">
        <v>16.9717138103161</v>
      </c>
      <c r="G289" s="47">
        <v>0.49782321895002701</v>
      </c>
      <c r="H289" s="50">
        <v>35.952848722986197</v>
      </c>
      <c r="I289" s="76" t="str">
        <f t="shared" si="8"/>
        <v>No</v>
      </c>
      <c r="J289" s="49" t="str">
        <f t="shared" si="9"/>
        <v>No</v>
      </c>
      <c r="K289" s="47">
        <v>0.10245094766880899</v>
      </c>
      <c r="L289" s="50">
        <v>15.224625623960099</v>
      </c>
      <c r="M289" s="47">
        <v>9.3172793730809306E-2</v>
      </c>
      <c r="N289" s="50">
        <v>19.941060903732801</v>
      </c>
    </row>
    <row r="290" spans="1:14" x14ac:dyDescent="0.2">
      <c r="A290" s="57" t="s">
        <v>897</v>
      </c>
      <c r="B290" s="44" t="s">
        <v>898</v>
      </c>
      <c r="C290" s="45">
        <v>73</v>
      </c>
      <c r="D290" s="46" t="s">
        <v>343</v>
      </c>
      <c r="E290" s="47">
        <v>0.52254256675228905</v>
      </c>
      <c r="F290" s="48">
        <v>22.961730449251199</v>
      </c>
      <c r="G290" s="47">
        <v>0.63495244747623902</v>
      </c>
      <c r="H290" s="50">
        <v>66.797642436149303</v>
      </c>
      <c r="I290" s="76" t="str">
        <f t="shared" si="8"/>
        <v>No</v>
      </c>
      <c r="J290" s="49" t="str">
        <f t="shared" si="9"/>
        <v>No</v>
      </c>
      <c r="K290" s="47">
        <v>4.3217640553992603E-2</v>
      </c>
      <c r="L290" s="50">
        <v>1.9134775374376001</v>
      </c>
      <c r="M290" s="47">
        <v>3.1867199338781599E-2</v>
      </c>
      <c r="N290" s="50">
        <v>2.0628683693516701</v>
      </c>
    </row>
    <row r="291" spans="1:14" x14ac:dyDescent="0.2">
      <c r="A291" s="57" t="s">
        <v>899</v>
      </c>
      <c r="B291" s="44" t="s">
        <v>900</v>
      </c>
      <c r="C291" s="45">
        <v>73</v>
      </c>
      <c r="D291" s="46" t="s">
        <v>343</v>
      </c>
      <c r="E291" s="47">
        <v>0.51417626891245405</v>
      </c>
      <c r="F291" s="48">
        <v>21.797004991680499</v>
      </c>
      <c r="G291" s="47">
        <v>0.63838241527267003</v>
      </c>
      <c r="H291" s="50">
        <v>66.994106090373293</v>
      </c>
      <c r="I291" s="76" t="str">
        <f t="shared" si="8"/>
        <v>No</v>
      </c>
      <c r="J291" s="49" t="str">
        <f t="shared" si="9"/>
        <v>No</v>
      </c>
      <c r="K291" s="47">
        <v>4.7363713956562498E-2</v>
      </c>
      <c r="L291" s="50">
        <v>1.9966722129783701</v>
      </c>
      <c r="M291" s="47">
        <v>4.6458741481740902E-2</v>
      </c>
      <c r="N291" s="50">
        <v>2.6522593320235801</v>
      </c>
    </row>
    <row r="292" spans="1:14" x14ac:dyDescent="0.2">
      <c r="A292" s="57" t="s">
        <v>901</v>
      </c>
      <c r="B292" s="44" t="s">
        <v>902</v>
      </c>
      <c r="C292" s="45">
        <v>73</v>
      </c>
      <c r="D292" s="46" t="s">
        <v>343</v>
      </c>
      <c r="E292" s="47">
        <v>0.40782755777587099</v>
      </c>
      <c r="F292" s="48">
        <v>8.9850249584026596</v>
      </c>
      <c r="G292" s="47">
        <v>0.51895628372391001</v>
      </c>
      <c r="H292" s="50">
        <v>42.730844793713203</v>
      </c>
      <c r="I292" s="76" t="str">
        <f t="shared" si="8"/>
        <v>No</v>
      </c>
      <c r="J292" s="49" t="str">
        <f t="shared" si="9"/>
        <v>No</v>
      </c>
      <c r="K292" s="47">
        <v>8.7600186138155595E-2</v>
      </c>
      <c r="L292" s="50">
        <v>8.3194675540765406</v>
      </c>
      <c r="M292" s="47">
        <v>7.4730744067209198E-2</v>
      </c>
      <c r="N292" s="50">
        <v>6.0903732809430302</v>
      </c>
    </row>
    <row r="293" spans="1:14" x14ac:dyDescent="0.2">
      <c r="A293" s="57" t="s">
        <v>903</v>
      </c>
      <c r="B293" s="44" t="s">
        <v>904</v>
      </c>
      <c r="C293" s="45">
        <v>73</v>
      </c>
      <c r="D293" s="46" t="s">
        <v>343</v>
      </c>
      <c r="E293" s="47">
        <v>0.32649443804193501</v>
      </c>
      <c r="F293" s="48">
        <v>1.24792013311148</v>
      </c>
      <c r="G293" s="47">
        <v>0.43045361157457201</v>
      </c>
      <c r="H293" s="50">
        <v>10.7072691552063</v>
      </c>
      <c r="I293" s="76" t="str">
        <f t="shared" si="8"/>
        <v>No</v>
      </c>
      <c r="J293" s="49" t="str">
        <f t="shared" si="9"/>
        <v>No</v>
      </c>
      <c r="K293" s="47">
        <v>0.13361523124885799</v>
      </c>
      <c r="L293" s="50">
        <v>35.607321131447598</v>
      </c>
      <c r="M293" s="47">
        <v>0.10673098560852699</v>
      </c>
      <c r="N293" s="50">
        <v>36.247544204322203</v>
      </c>
    </row>
    <row r="294" spans="1:14" x14ac:dyDescent="0.2">
      <c r="A294" s="57" t="s">
        <v>905</v>
      </c>
      <c r="B294" s="44" t="s">
        <v>906</v>
      </c>
      <c r="C294" s="45">
        <v>73</v>
      </c>
      <c r="D294" s="46" t="s">
        <v>343</v>
      </c>
      <c r="E294" s="47">
        <v>0.58204683561705495</v>
      </c>
      <c r="F294" s="48">
        <v>30.615640599001701</v>
      </c>
      <c r="G294" s="47">
        <v>0.62316692633353299</v>
      </c>
      <c r="H294" s="50">
        <v>65.127701375245607</v>
      </c>
      <c r="I294" s="76" t="str">
        <f t="shared" si="8"/>
        <v>No</v>
      </c>
      <c r="J294" s="49" t="str">
        <f t="shared" si="9"/>
        <v>No</v>
      </c>
      <c r="K294" s="47">
        <v>7.7564107063460702E-2</v>
      </c>
      <c r="L294" s="50">
        <v>4.3261231281198</v>
      </c>
      <c r="M294" s="47">
        <v>6.06858661571157E-2</v>
      </c>
      <c r="N294" s="50">
        <v>3.83104125736739</v>
      </c>
    </row>
    <row r="295" spans="1:14" x14ac:dyDescent="0.2">
      <c r="A295" s="57" t="s">
        <v>907</v>
      </c>
      <c r="B295" s="44" t="s">
        <v>908</v>
      </c>
      <c r="C295" s="45">
        <v>73</v>
      </c>
      <c r="D295" s="46" t="s">
        <v>343</v>
      </c>
      <c r="E295" s="47">
        <v>0.35484958878343498</v>
      </c>
      <c r="F295" s="48">
        <v>2.7454242928452599</v>
      </c>
      <c r="G295" s="47">
        <v>0.459401934432075</v>
      </c>
      <c r="H295" s="50">
        <v>20.628683693516699</v>
      </c>
      <c r="I295" s="76" t="str">
        <f t="shared" si="8"/>
        <v>No</v>
      </c>
      <c r="J295" s="49" t="str">
        <f t="shared" si="9"/>
        <v>No</v>
      </c>
      <c r="K295" s="47">
        <v>0.14015527454945001</v>
      </c>
      <c r="L295" s="50">
        <v>39.850249584026599</v>
      </c>
      <c r="M295" s="47">
        <v>0.110397516735077</v>
      </c>
      <c r="N295" s="50">
        <v>39.292730844793702</v>
      </c>
    </row>
    <row r="296" spans="1:14" x14ac:dyDescent="0.2">
      <c r="A296" s="57" t="s">
        <v>909</v>
      </c>
      <c r="B296" s="44" t="s">
        <v>910</v>
      </c>
      <c r="C296" s="45">
        <v>73</v>
      </c>
      <c r="D296" s="46" t="s">
        <v>343</v>
      </c>
      <c r="E296" s="47">
        <v>0.43135011548337598</v>
      </c>
      <c r="F296" s="48">
        <v>12.2296173044925</v>
      </c>
      <c r="G296" s="47">
        <v>0.573426468900046</v>
      </c>
      <c r="H296" s="50">
        <v>55.697445972495103</v>
      </c>
      <c r="I296" s="76" t="str">
        <f t="shared" si="8"/>
        <v>No</v>
      </c>
      <c r="J296" s="49" t="str">
        <f t="shared" si="9"/>
        <v>No</v>
      </c>
      <c r="K296" s="47">
        <v>0.116924435380853</v>
      </c>
      <c r="L296" s="50">
        <v>24.459234608985</v>
      </c>
      <c r="M296" s="47">
        <v>0.10234371817759901</v>
      </c>
      <c r="N296" s="50">
        <v>31.335952848723</v>
      </c>
    </row>
    <row r="297" spans="1:14" x14ac:dyDescent="0.2">
      <c r="A297" s="57" t="s">
        <v>911</v>
      </c>
      <c r="B297" s="44" t="s">
        <v>912</v>
      </c>
      <c r="C297" s="45">
        <v>73</v>
      </c>
      <c r="D297" s="46" t="s">
        <v>343</v>
      </c>
      <c r="E297" s="47">
        <v>0.477252769887197</v>
      </c>
      <c r="F297" s="48">
        <v>18.1364392678869</v>
      </c>
      <c r="G297" s="47">
        <v>0.50023335045106598</v>
      </c>
      <c r="H297" s="50">
        <v>37.328094302554</v>
      </c>
      <c r="I297" s="76" t="str">
        <f t="shared" si="8"/>
        <v>No</v>
      </c>
      <c r="J297" s="49" t="str">
        <f t="shared" si="9"/>
        <v>No</v>
      </c>
      <c r="K297" s="47">
        <v>0.109226213326845</v>
      </c>
      <c r="L297" s="50">
        <v>18.801996672213001</v>
      </c>
      <c r="M297" s="47">
        <v>0.133620968140682</v>
      </c>
      <c r="N297" s="50">
        <v>63.359528487229902</v>
      </c>
    </row>
    <row r="298" spans="1:14" x14ac:dyDescent="0.2">
      <c r="A298" s="57" t="s">
        <v>913</v>
      </c>
      <c r="B298" s="44" t="s">
        <v>914</v>
      </c>
      <c r="C298" s="45">
        <v>73</v>
      </c>
      <c r="D298" s="46" t="s">
        <v>343</v>
      </c>
      <c r="E298" s="47">
        <v>0.38456382193863597</v>
      </c>
      <c r="F298" s="48">
        <v>5.7404326123128104</v>
      </c>
      <c r="G298" s="47">
        <v>0.48684490077097498</v>
      </c>
      <c r="H298" s="50">
        <v>31.335952848723</v>
      </c>
      <c r="I298" s="76" t="str">
        <f t="shared" si="8"/>
        <v>No</v>
      </c>
      <c r="J298" s="49" t="str">
        <f t="shared" si="9"/>
        <v>No</v>
      </c>
      <c r="K298" s="47">
        <v>0.11350570641345099</v>
      </c>
      <c r="L298" s="50">
        <v>21.713810316139799</v>
      </c>
      <c r="M298" s="47">
        <v>0.101033529481224</v>
      </c>
      <c r="N298" s="50">
        <v>29.567779960707298</v>
      </c>
    </row>
    <row r="299" spans="1:14" x14ac:dyDescent="0.2">
      <c r="A299" s="57" t="s">
        <v>915</v>
      </c>
      <c r="B299" s="44" t="s">
        <v>916</v>
      </c>
      <c r="C299" s="45">
        <v>73</v>
      </c>
      <c r="D299" s="46" t="s">
        <v>343</v>
      </c>
      <c r="E299" s="47">
        <v>0.39029446402495599</v>
      </c>
      <c r="F299" s="48">
        <v>6.4891846921797001</v>
      </c>
      <c r="G299" s="47">
        <v>0.504640303559034</v>
      </c>
      <c r="H299" s="50">
        <v>37.917485265225899</v>
      </c>
      <c r="I299" s="76" t="str">
        <f t="shared" si="8"/>
        <v>No</v>
      </c>
      <c r="J299" s="49" t="str">
        <f t="shared" si="9"/>
        <v>No</v>
      </c>
      <c r="K299" s="47">
        <v>0.118326734060861</v>
      </c>
      <c r="L299" s="50">
        <v>25.790349417637302</v>
      </c>
      <c r="M299" s="47">
        <v>0.11025035751338701</v>
      </c>
      <c r="N299" s="50">
        <v>39.096267190569698</v>
      </c>
    </row>
    <row r="300" spans="1:14" x14ac:dyDescent="0.2">
      <c r="A300" s="57" t="s">
        <v>917</v>
      </c>
      <c r="B300" s="44" t="s">
        <v>918</v>
      </c>
      <c r="C300" s="45">
        <v>73</v>
      </c>
      <c r="D300" s="46" t="s">
        <v>343</v>
      </c>
      <c r="E300" s="47">
        <v>0.39137466951177202</v>
      </c>
      <c r="F300" s="48">
        <v>6.6555740432612298</v>
      </c>
      <c r="G300" s="47">
        <v>0.50178757198471502</v>
      </c>
      <c r="H300" s="50">
        <v>37.524557956777997</v>
      </c>
      <c r="I300" s="76" t="str">
        <f t="shared" si="8"/>
        <v>No</v>
      </c>
      <c r="J300" s="49" t="str">
        <f t="shared" si="9"/>
        <v>No</v>
      </c>
      <c r="K300" s="47">
        <v>0.103434171028192</v>
      </c>
      <c r="L300" s="50">
        <v>15.640599001663899</v>
      </c>
      <c r="M300" s="47">
        <v>9.2530014399342803E-2</v>
      </c>
      <c r="N300" s="50">
        <v>18.664047151277</v>
      </c>
    </row>
    <row r="301" spans="1:14" x14ac:dyDescent="0.2">
      <c r="A301" s="57" t="s">
        <v>919</v>
      </c>
      <c r="B301" s="44" t="s">
        <v>920</v>
      </c>
      <c r="C301" s="45">
        <v>73</v>
      </c>
      <c r="D301" s="46" t="s">
        <v>343</v>
      </c>
      <c r="E301" s="47">
        <v>0.37208302420718897</v>
      </c>
      <c r="F301" s="48">
        <v>3.8269550748752099</v>
      </c>
      <c r="G301" s="47">
        <v>0.47493211022326498</v>
      </c>
      <c r="H301" s="50">
        <v>25.736738703339899</v>
      </c>
      <c r="I301" s="76" t="str">
        <f t="shared" si="8"/>
        <v>No</v>
      </c>
      <c r="J301" s="49" t="str">
        <f t="shared" si="9"/>
        <v>No</v>
      </c>
      <c r="K301" s="47">
        <v>0.115969953838784</v>
      </c>
      <c r="L301" s="50">
        <v>23.544093178036601</v>
      </c>
      <c r="M301" s="47">
        <v>0.100174347799406</v>
      </c>
      <c r="N301" s="50">
        <v>28.192534381139499</v>
      </c>
    </row>
    <row r="302" spans="1:14" x14ac:dyDescent="0.2">
      <c r="A302" s="57" t="s">
        <v>921</v>
      </c>
      <c r="B302" s="44" t="s">
        <v>922</v>
      </c>
      <c r="C302" s="45">
        <v>73</v>
      </c>
      <c r="D302" s="46" t="s">
        <v>343</v>
      </c>
      <c r="E302" s="47">
        <v>0.375977180130736</v>
      </c>
      <c r="F302" s="48">
        <v>4.3261231281198</v>
      </c>
      <c r="G302" s="47">
        <v>0.482457718775754</v>
      </c>
      <c r="H302" s="50">
        <v>29.7642436149312</v>
      </c>
      <c r="I302" s="76" t="str">
        <f t="shared" si="8"/>
        <v>No</v>
      </c>
      <c r="J302" s="49" t="str">
        <f t="shared" si="9"/>
        <v>No</v>
      </c>
      <c r="K302" s="47">
        <v>0.111358745079601</v>
      </c>
      <c r="L302" s="50">
        <v>20.0499168053245</v>
      </c>
      <c r="M302" s="47">
        <v>9.6875950322958704E-2</v>
      </c>
      <c r="N302" s="50">
        <v>24.3614931237721</v>
      </c>
    </row>
    <row r="303" spans="1:14" x14ac:dyDescent="0.2">
      <c r="A303" s="57" t="s">
        <v>923</v>
      </c>
      <c r="B303" s="44" t="s">
        <v>924</v>
      </c>
      <c r="C303" s="45">
        <v>73</v>
      </c>
      <c r="D303" s="46" t="s">
        <v>343</v>
      </c>
      <c r="E303" s="47">
        <v>0.377882939091015</v>
      </c>
      <c r="F303" s="48">
        <v>4.6589018302828604</v>
      </c>
      <c r="G303" s="47">
        <v>0.47916957262958698</v>
      </c>
      <c r="H303" s="50">
        <v>27.897838899803499</v>
      </c>
      <c r="I303" s="76" t="str">
        <f t="shared" si="8"/>
        <v>No</v>
      </c>
      <c r="J303" s="49" t="str">
        <f t="shared" si="9"/>
        <v>No</v>
      </c>
      <c r="K303" s="47">
        <v>9.8701782285994993E-2</v>
      </c>
      <c r="L303" s="50">
        <v>13.810316139767099</v>
      </c>
      <c r="M303" s="47">
        <v>9.0467882877546604E-2</v>
      </c>
      <c r="N303" s="50">
        <v>17.190569744597301</v>
      </c>
    </row>
    <row r="304" spans="1:14" x14ac:dyDescent="0.2">
      <c r="A304" s="57" t="s">
        <v>925</v>
      </c>
      <c r="B304" s="44" t="s">
        <v>926</v>
      </c>
      <c r="C304" s="45">
        <v>73</v>
      </c>
      <c r="D304" s="46" t="s">
        <v>343</v>
      </c>
      <c r="E304" s="47">
        <v>0.435510728707594</v>
      </c>
      <c r="F304" s="48">
        <v>12.396006655574</v>
      </c>
      <c r="G304" s="47">
        <v>0.41386320009025201</v>
      </c>
      <c r="H304" s="50">
        <v>5.5009823182711202</v>
      </c>
      <c r="I304" s="76" t="str">
        <f t="shared" si="8"/>
        <v>No</v>
      </c>
      <c r="J304" s="49" t="str">
        <f t="shared" si="9"/>
        <v>No</v>
      </c>
      <c r="K304" s="47">
        <v>0.14654728080558499</v>
      </c>
      <c r="L304" s="50">
        <v>43.843594009983399</v>
      </c>
      <c r="M304" s="47">
        <v>0.13648692933807699</v>
      </c>
      <c r="N304" s="50">
        <v>66.110019646365402</v>
      </c>
    </row>
    <row r="305" spans="1:14" x14ac:dyDescent="0.2">
      <c r="A305" s="57" t="s">
        <v>927</v>
      </c>
      <c r="B305" s="44" t="s">
        <v>928</v>
      </c>
      <c r="C305" s="45">
        <v>73</v>
      </c>
      <c r="D305" s="46" t="s">
        <v>343</v>
      </c>
      <c r="E305" s="47">
        <v>0.40560459042746</v>
      </c>
      <c r="F305" s="48">
        <v>8.5690515806988294</v>
      </c>
      <c r="G305" s="47">
        <v>0.45195686965793003</v>
      </c>
      <c r="H305" s="50">
        <v>17.387033398821199</v>
      </c>
      <c r="I305" s="76" t="str">
        <f t="shared" si="8"/>
        <v>No</v>
      </c>
      <c r="J305" s="49" t="str">
        <f t="shared" si="9"/>
        <v>No</v>
      </c>
      <c r="K305" s="47">
        <v>0.120676274942648</v>
      </c>
      <c r="L305" s="50">
        <v>28.202995008319501</v>
      </c>
      <c r="M305" s="47">
        <v>0.10264405989761401</v>
      </c>
      <c r="N305" s="50">
        <v>31.9253438113949</v>
      </c>
    </row>
    <row r="306" spans="1:14" x14ac:dyDescent="0.2">
      <c r="A306" s="57" t="s">
        <v>929</v>
      </c>
      <c r="B306" s="44" t="s">
        <v>930</v>
      </c>
      <c r="C306" s="45">
        <v>73</v>
      </c>
      <c r="D306" s="46" t="s">
        <v>343</v>
      </c>
      <c r="E306" s="47">
        <v>0.34099934313970998</v>
      </c>
      <c r="F306" s="48">
        <v>1.9966722129783701</v>
      </c>
      <c r="G306" s="47">
        <v>0.39417964130584998</v>
      </c>
      <c r="H306" s="50">
        <v>2.9469548133595298</v>
      </c>
      <c r="I306" s="76" t="str">
        <f t="shared" si="8"/>
        <v>No</v>
      </c>
      <c r="J306" s="49" t="str">
        <f t="shared" si="9"/>
        <v>No</v>
      </c>
      <c r="K306" s="47">
        <v>9.7429677877241994E-2</v>
      </c>
      <c r="L306" s="50">
        <v>12.9783693843594</v>
      </c>
      <c r="M306" s="47">
        <v>8.9823365754470197E-2</v>
      </c>
      <c r="N306" s="50">
        <v>16.306483300589399</v>
      </c>
    </row>
    <row r="307" spans="1:14" x14ac:dyDescent="0.2">
      <c r="A307" s="57" t="s">
        <v>931</v>
      </c>
      <c r="B307" s="44" t="s">
        <v>932</v>
      </c>
      <c r="C307" s="45">
        <v>73</v>
      </c>
      <c r="D307" s="46" t="s">
        <v>343</v>
      </c>
      <c r="E307" s="47">
        <v>0.37873554147263599</v>
      </c>
      <c r="F307" s="48">
        <v>4.9916805324459199</v>
      </c>
      <c r="G307" s="47">
        <v>0.42327760389059699</v>
      </c>
      <c r="H307" s="50">
        <v>8.1532416502946994</v>
      </c>
      <c r="I307" s="76" t="str">
        <f t="shared" si="8"/>
        <v>No</v>
      </c>
      <c r="J307" s="49" t="str">
        <f t="shared" si="9"/>
        <v>No</v>
      </c>
      <c r="K307" s="47">
        <v>0.11702467460293001</v>
      </c>
      <c r="L307" s="50">
        <v>24.542429284525799</v>
      </c>
      <c r="M307" s="47">
        <v>9.8858988752117002E-2</v>
      </c>
      <c r="N307" s="50">
        <v>26.620825147347698</v>
      </c>
    </row>
    <row r="308" spans="1:14" x14ac:dyDescent="0.2">
      <c r="A308" s="57" t="s">
        <v>933</v>
      </c>
      <c r="B308" s="44" t="s">
        <v>934</v>
      </c>
      <c r="C308" s="45">
        <v>73</v>
      </c>
      <c r="D308" s="46" t="s">
        <v>343</v>
      </c>
      <c r="E308" s="47">
        <v>0.37726727645282399</v>
      </c>
      <c r="F308" s="48">
        <v>4.4093178036605698</v>
      </c>
      <c r="G308" s="47">
        <v>0.42223004165883998</v>
      </c>
      <c r="H308" s="50">
        <v>7.9567779960707297</v>
      </c>
      <c r="I308" s="76" t="str">
        <f t="shared" si="8"/>
        <v>No</v>
      </c>
      <c r="J308" s="49" t="str">
        <f t="shared" si="9"/>
        <v>No</v>
      </c>
      <c r="K308" s="47">
        <v>0.10344773625701099</v>
      </c>
      <c r="L308" s="50">
        <v>15.7237936772047</v>
      </c>
      <c r="M308" s="47">
        <v>9.3208399217193802E-2</v>
      </c>
      <c r="N308" s="50">
        <v>20.137524557956802</v>
      </c>
    </row>
    <row r="309" spans="1:14" x14ac:dyDescent="0.2">
      <c r="A309" s="57" t="s">
        <v>935</v>
      </c>
      <c r="B309" s="44" t="s">
        <v>936</v>
      </c>
      <c r="C309" s="45">
        <v>73</v>
      </c>
      <c r="D309" s="46" t="s">
        <v>343</v>
      </c>
      <c r="E309" s="47">
        <v>0.34642167680319103</v>
      </c>
      <c r="F309" s="48">
        <v>2.2462562396006698</v>
      </c>
      <c r="G309" s="47">
        <v>0.38980342251305899</v>
      </c>
      <c r="H309" s="50">
        <v>2.16110019646365</v>
      </c>
      <c r="I309" s="76" t="str">
        <f t="shared" si="8"/>
        <v>No</v>
      </c>
      <c r="J309" s="49" t="str">
        <f t="shared" si="9"/>
        <v>No</v>
      </c>
      <c r="K309" s="47">
        <v>0.14916708117060401</v>
      </c>
      <c r="L309" s="50">
        <v>46.089850249584003</v>
      </c>
      <c r="M309" s="47">
        <v>0.12782543417098799</v>
      </c>
      <c r="N309" s="50">
        <v>57.072691552062899</v>
      </c>
    </row>
    <row r="310" spans="1:14" x14ac:dyDescent="0.2">
      <c r="A310" s="57" t="s">
        <v>937</v>
      </c>
      <c r="B310" s="44" t="s">
        <v>938</v>
      </c>
      <c r="C310" s="45">
        <v>73</v>
      </c>
      <c r="D310" s="46" t="s">
        <v>343</v>
      </c>
      <c r="E310" s="47">
        <v>0.407599894191705</v>
      </c>
      <c r="F310" s="48">
        <v>8.9018302828618996</v>
      </c>
      <c r="G310" s="47">
        <v>0.43996913792567399</v>
      </c>
      <c r="H310" s="50">
        <v>13.163064833005899</v>
      </c>
      <c r="I310" s="76" t="str">
        <f t="shared" si="8"/>
        <v>No</v>
      </c>
      <c r="J310" s="49" t="str">
        <f t="shared" si="9"/>
        <v>No</v>
      </c>
      <c r="K310" s="47">
        <v>0.107634972946078</v>
      </c>
      <c r="L310" s="50">
        <v>18.0532445923461</v>
      </c>
      <c r="M310" s="47">
        <v>0.100625580519679</v>
      </c>
      <c r="N310" s="50">
        <v>28.978388998035399</v>
      </c>
    </row>
    <row r="311" spans="1:14" x14ac:dyDescent="0.2">
      <c r="A311" s="57" t="s">
        <v>426</v>
      </c>
      <c r="B311" s="44" t="s">
        <v>939</v>
      </c>
      <c r="C311" s="45">
        <v>73</v>
      </c>
      <c r="D311" s="46" t="s">
        <v>343</v>
      </c>
      <c r="E311" s="47">
        <v>0.380882622545339</v>
      </c>
      <c r="F311" s="48">
        <v>5.1580698835274497</v>
      </c>
      <c r="G311" s="47">
        <v>0.43118165712793399</v>
      </c>
      <c r="H311" s="50">
        <v>10.9037328094303</v>
      </c>
      <c r="I311" s="76" t="str">
        <f t="shared" si="8"/>
        <v>No</v>
      </c>
      <c r="J311" s="49" t="str">
        <f t="shared" si="9"/>
        <v>No</v>
      </c>
      <c r="K311" s="47">
        <v>9.5732940428187294E-2</v>
      </c>
      <c r="L311" s="50">
        <v>12.146422628951701</v>
      </c>
      <c r="M311" s="47">
        <v>8.9044736335824104E-2</v>
      </c>
      <c r="N311" s="50">
        <v>15.4223968565815</v>
      </c>
    </row>
    <row r="312" spans="1:14" x14ac:dyDescent="0.2">
      <c r="A312" s="57" t="s">
        <v>940</v>
      </c>
      <c r="B312" s="44" t="s">
        <v>941</v>
      </c>
      <c r="C312" s="45">
        <v>73</v>
      </c>
      <c r="D312" s="46" t="s">
        <v>343</v>
      </c>
      <c r="E312" s="47">
        <v>0.32881609627839398</v>
      </c>
      <c r="F312" s="48">
        <v>1.33111480865225</v>
      </c>
      <c r="G312" s="47">
        <v>0.37692071642519998</v>
      </c>
      <c r="H312" s="50">
        <v>1.2770137524558001</v>
      </c>
      <c r="I312" s="76" t="str">
        <f t="shared" si="8"/>
        <v>No</v>
      </c>
      <c r="J312" s="49" t="str">
        <f t="shared" si="9"/>
        <v>No</v>
      </c>
      <c r="K312" s="47">
        <v>0.120134895850373</v>
      </c>
      <c r="L312" s="50">
        <v>27.703826955074899</v>
      </c>
      <c r="M312" s="47">
        <v>0.13469556403208599</v>
      </c>
      <c r="N312" s="50">
        <v>64.440078585461706</v>
      </c>
    </row>
    <row r="313" spans="1:14" x14ac:dyDescent="0.2">
      <c r="A313" s="57" t="s">
        <v>942</v>
      </c>
      <c r="B313" s="44" t="s">
        <v>943</v>
      </c>
      <c r="C313" s="45">
        <v>73</v>
      </c>
      <c r="D313" s="46" t="s">
        <v>343</v>
      </c>
      <c r="E313" s="47">
        <v>0.51417606323387199</v>
      </c>
      <c r="F313" s="48">
        <v>21.713810316139799</v>
      </c>
      <c r="G313" s="47">
        <v>0.55579176395614804</v>
      </c>
      <c r="H313" s="50">
        <v>51.964636542239703</v>
      </c>
      <c r="I313" s="76" t="str">
        <f t="shared" si="8"/>
        <v>No</v>
      </c>
      <c r="J313" s="49" t="str">
        <f t="shared" si="9"/>
        <v>No</v>
      </c>
      <c r="K313" s="47">
        <v>8.9311281888893701E-2</v>
      </c>
      <c r="L313" s="50">
        <v>9.1514143094841902</v>
      </c>
      <c r="M313" s="47">
        <v>8.6029008577132804E-2</v>
      </c>
      <c r="N313" s="50">
        <v>11.689587426326099</v>
      </c>
    </row>
    <row r="314" spans="1:14" x14ac:dyDescent="0.2">
      <c r="A314" s="57" t="s">
        <v>944</v>
      </c>
      <c r="B314" s="44" t="s">
        <v>945</v>
      </c>
      <c r="C314" s="45">
        <v>73</v>
      </c>
      <c r="D314" s="46" t="s">
        <v>343</v>
      </c>
      <c r="E314" s="47">
        <v>0.64243569132961797</v>
      </c>
      <c r="F314" s="48">
        <v>38.935108153078197</v>
      </c>
      <c r="G314" s="47">
        <v>0.67758858537984601</v>
      </c>
      <c r="H314" s="50">
        <v>72.102161100196497</v>
      </c>
      <c r="I314" s="76" t="str">
        <f t="shared" si="8"/>
        <v>No</v>
      </c>
      <c r="J314" s="49" t="str">
        <f t="shared" si="9"/>
        <v>No</v>
      </c>
      <c r="K314" s="47">
        <v>9.0286687636979696E-2</v>
      </c>
      <c r="L314" s="50">
        <v>10.0665557404326</v>
      </c>
      <c r="M314" s="47">
        <v>8.6492014576286705E-2</v>
      </c>
      <c r="N314" s="50">
        <v>12.278978388998</v>
      </c>
    </row>
    <row r="315" spans="1:14" x14ac:dyDescent="0.2">
      <c r="A315" s="57" t="s">
        <v>946</v>
      </c>
      <c r="B315" s="44" t="s">
        <v>947</v>
      </c>
      <c r="C315" s="45">
        <v>73</v>
      </c>
      <c r="D315" s="46" t="s">
        <v>343</v>
      </c>
      <c r="E315" s="47">
        <v>0.38914578195982003</v>
      </c>
      <c r="F315" s="48">
        <v>6.1564059900166397</v>
      </c>
      <c r="G315" s="47">
        <v>0.43508517626559801</v>
      </c>
      <c r="H315" s="50">
        <v>11.9842829076621</v>
      </c>
      <c r="I315" s="76" t="str">
        <f t="shared" si="8"/>
        <v>No</v>
      </c>
      <c r="J315" s="49" t="str">
        <f t="shared" si="9"/>
        <v>No</v>
      </c>
      <c r="K315" s="47">
        <v>0.102020093756029</v>
      </c>
      <c r="L315" s="50">
        <v>14.891846921797001</v>
      </c>
      <c r="M315" s="47">
        <v>9.2465504600960993E-2</v>
      </c>
      <c r="N315" s="50">
        <v>18.565815324165001</v>
      </c>
    </row>
    <row r="316" spans="1:14" x14ac:dyDescent="0.2">
      <c r="A316" s="57" t="s">
        <v>948</v>
      </c>
      <c r="B316" s="44" t="s">
        <v>949</v>
      </c>
      <c r="C316" s="45">
        <v>73</v>
      </c>
      <c r="D316" s="46" t="s">
        <v>343</v>
      </c>
      <c r="E316" s="47">
        <v>0.39339614976745102</v>
      </c>
      <c r="F316" s="48">
        <v>6.9883527454242902</v>
      </c>
      <c r="G316" s="47">
        <v>0.42850151310873902</v>
      </c>
      <c r="H316" s="50">
        <v>10.216110019646401</v>
      </c>
      <c r="I316" s="76" t="str">
        <f t="shared" si="8"/>
        <v>No</v>
      </c>
      <c r="J316" s="49" t="str">
        <f t="shared" si="9"/>
        <v>No</v>
      </c>
      <c r="K316" s="47">
        <v>0.103864021232529</v>
      </c>
      <c r="L316" s="50">
        <v>15.8901830282862</v>
      </c>
      <c r="M316" s="47">
        <v>9.2554052200772993E-2</v>
      </c>
      <c r="N316" s="50">
        <v>18.860510805501001</v>
      </c>
    </row>
    <row r="317" spans="1:14" x14ac:dyDescent="0.2">
      <c r="A317" s="57" t="s">
        <v>950</v>
      </c>
      <c r="B317" s="44" t="s">
        <v>951</v>
      </c>
      <c r="C317" s="45">
        <v>73</v>
      </c>
      <c r="D317" s="46" t="s">
        <v>343</v>
      </c>
      <c r="E317" s="47">
        <v>0.39077306157039798</v>
      </c>
      <c r="F317" s="48">
        <v>6.5723793677204698</v>
      </c>
      <c r="G317" s="47">
        <v>0.502243516609023</v>
      </c>
      <c r="H317" s="50">
        <v>37.721021611002001</v>
      </c>
      <c r="I317" s="76" t="str">
        <f t="shared" si="8"/>
        <v>No</v>
      </c>
      <c r="J317" s="49" t="str">
        <f t="shared" si="9"/>
        <v>No</v>
      </c>
      <c r="K317" s="47">
        <v>9.4101538235727297E-2</v>
      </c>
      <c r="L317" s="50">
        <v>11.2312811980033</v>
      </c>
      <c r="M317" s="47">
        <v>8.8209282538761605E-2</v>
      </c>
      <c r="N317" s="50">
        <v>14.4400785854617</v>
      </c>
    </row>
    <row r="318" spans="1:14" x14ac:dyDescent="0.2">
      <c r="A318" s="57" t="s">
        <v>952</v>
      </c>
      <c r="B318" s="44" t="s">
        <v>953</v>
      </c>
      <c r="C318" s="45">
        <v>73</v>
      </c>
      <c r="D318" s="46" t="s">
        <v>343</v>
      </c>
      <c r="E318" s="47">
        <v>0.44898918080698502</v>
      </c>
      <c r="F318" s="48">
        <v>14.1430948419301</v>
      </c>
      <c r="G318" s="47">
        <v>0.49555421269897798</v>
      </c>
      <c r="H318" s="50">
        <v>34.970530451866402</v>
      </c>
      <c r="I318" s="76" t="str">
        <f t="shared" si="8"/>
        <v>No</v>
      </c>
      <c r="J318" s="49" t="str">
        <f t="shared" si="9"/>
        <v>No</v>
      </c>
      <c r="K318" s="47">
        <v>9.7757434423553502E-2</v>
      </c>
      <c r="L318" s="50">
        <v>13.3943427620632</v>
      </c>
      <c r="M318" s="47">
        <v>9.6979054258594502E-2</v>
      </c>
      <c r="N318" s="50">
        <v>24.5579567779961</v>
      </c>
    </row>
    <row r="319" spans="1:14" x14ac:dyDescent="0.2">
      <c r="A319" s="57" t="s">
        <v>954</v>
      </c>
      <c r="B319" s="44" t="s">
        <v>955</v>
      </c>
      <c r="C319" s="45">
        <v>73</v>
      </c>
      <c r="D319" s="46" t="s">
        <v>343</v>
      </c>
      <c r="E319" s="47">
        <v>0.48066602184020601</v>
      </c>
      <c r="F319" s="48">
        <v>18.386023294509201</v>
      </c>
      <c r="G319" s="47">
        <v>0.52259528791038701</v>
      </c>
      <c r="H319" s="50">
        <v>44.007858546168997</v>
      </c>
      <c r="I319" s="76" t="str">
        <f t="shared" si="8"/>
        <v>No</v>
      </c>
      <c r="J319" s="49" t="str">
        <f t="shared" si="9"/>
        <v>No</v>
      </c>
      <c r="K319" s="47">
        <v>9.6621944080532193E-2</v>
      </c>
      <c r="L319" s="50">
        <v>12.479201331114799</v>
      </c>
      <c r="M319" s="47">
        <v>8.7543202796303302E-2</v>
      </c>
      <c r="N319" s="50">
        <v>13.2612966601179</v>
      </c>
    </row>
    <row r="320" spans="1:14" x14ac:dyDescent="0.2">
      <c r="A320" s="57" t="s">
        <v>956</v>
      </c>
      <c r="B320" s="44" t="s">
        <v>957</v>
      </c>
      <c r="C320" s="45">
        <v>73</v>
      </c>
      <c r="D320" s="46" t="s">
        <v>343</v>
      </c>
      <c r="E320" s="47">
        <v>0.57940514340565596</v>
      </c>
      <c r="F320" s="48">
        <v>30.2828618968386</v>
      </c>
      <c r="G320" s="47">
        <v>0.67827476740991899</v>
      </c>
      <c r="H320" s="50">
        <v>72.2003929273084</v>
      </c>
      <c r="I320" s="76" t="str">
        <f t="shared" si="8"/>
        <v>No</v>
      </c>
      <c r="J320" s="49" t="str">
        <f t="shared" si="9"/>
        <v>No</v>
      </c>
      <c r="K320" s="47">
        <v>8.9677977011659596E-2</v>
      </c>
      <c r="L320" s="50">
        <v>9.4009983361064897</v>
      </c>
      <c r="M320" s="47">
        <v>8.6254434045319198E-2</v>
      </c>
      <c r="N320" s="50">
        <v>11.9842829076621</v>
      </c>
    </row>
    <row r="321" spans="1:14" x14ac:dyDescent="0.2">
      <c r="A321" s="57" t="s">
        <v>958</v>
      </c>
      <c r="B321" s="44" t="s">
        <v>959</v>
      </c>
      <c r="C321" s="45">
        <v>73</v>
      </c>
      <c r="D321" s="46" t="s">
        <v>343</v>
      </c>
      <c r="E321" s="47">
        <v>0.53769772314658504</v>
      </c>
      <c r="F321" s="48">
        <v>24.958402662229599</v>
      </c>
      <c r="G321" s="47">
        <v>0.62860431905293601</v>
      </c>
      <c r="H321" s="50">
        <v>65.717092337917506</v>
      </c>
      <c r="I321" s="76" t="str">
        <f t="shared" si="8"/>
        <v>No</v>
      </c>
      <c r="J321" s="49" t="str">
        <f t="shared" si="9"/>
        <v>No</v>
      </c>
      <c r="K321" s="47">
        <v>9.0278089318527793E-2</v>
      </c>
      <c r="L321" s="50">
        <v>9.9833610648918505</v>
      </c>
      <c r="M321" s="47">
        <v>8.6477693378074399E-2</v>
      </c>
      <c r="N321" s="50">
        <v>12.180746561886099</v>
      </c>
    </row>
    <row r="322" spans="1:14" x14ac:dyDescent="0.2">
      <c r="A322" s="57" t="s">
        <v>960</v>
      </c>
      <c r="B322" s="44" t="s">
        <v>961</v>
      </c>
      <c r="C322" s="45">
        <v>73</v>
      </c>
      <c r="D322" s="46" t="s">
        <v>343</v>
      </c>
      <c r="E322" s="47">
        <v>0.56599482247504695</v>
      </c>
      <c r="F322" s="48">
        <v>28.286189683860201</v>
      </c>
      <c r="G322" s="47">
        <v>0.69930826777140997</v>
      </c>
      <c r="H322" s="50">
        <v>75.049115913555994</v>
      </c>
      <c r="I322" s="76" t="str">
        <f t="shared" si="8"/>
        <v>No</v>
      </c>
      <c r="J322" s="49" t="str">
        <f t="shared" si="9"/>
        <v>No</v>
      </c>
      <c r="K322" s="47">
        <v>6.8582011294391607E-2</v>
      </c>
      <c r="L322" s="50">
        <v>3.0782029950083198</v>
      </c>
      <c r="M322" s="47">
        <v>6.3691142422844904E-2</v>
      </c>
      <c r="N322" s="50">
        <v>4.1257367387033401</v>
      </c>
    </row>
    <row r="323" spans="1:14" x14ac:dyDescent="0.2">
      <c r="A323" s="57" t="s">
        <v>962</v>
      </c>
      <c r="B323" s="44" t="s">
        <v>963</v>
      </c>
      <c r="C323" s="45">
        <v>73</v>
      </c>
      <c r="D323" s="46" t="s">
        <v>343</v>
      </c>
      <c r="E323" s="47">
        <v>0.41854905054494301</v>
      </c>
      <c r="F323" s="48">
        <v>10.316139767054899</v>
      </c>
      <c r="G323" s="47">
        <v>0.53201287300644295</v>
      </c>
      <c r="H323" s="50">
        <v>46.168958742632597</v>
      </c>
      <c r="I323" s="76" t="str">
        <f t="shared" si="8"/>
        <v>No</v>
      </c>
      <c r="J323" s="49" t="str">
        <f t="shared" si="9"/>
        <v>No</v>
      </c>
      <c r="K323" s="47">
        <v>9.4592731635210106E-2</v>
      </c>
      <c r="L323" s="50">
        <v>11.314475873544099</v>
      </c>
      <c r="M323" s="47">
        <v>8.2963963402975793E-2</v>
      </c>
      <c r="N323" s="50">
        <v>8.4479371316306509</v>
      </c>
    </row>
    <row r="324" spans="1:14" x14ac:dyDescent="0.2">
      <c r="A324" s="57" t="s">
        <v>964</v>
      </c>
      <c r="B324" s="44" t="s">
        <v>965</v>
      </c>
      <c r="C324" s="45">
        <v>73</v>
      </c>
      <c r="D324" s="46" t="s">
        <v>343</v>
      </c>
      <c r="E324" s="47">
        <v>0.66344764031077896</v>
      </c>
      <c r="F324" s="48">
        <v>43.094841930116502</v>
      </c>
      <c r="G324" s="47">
        <v>0.68189601356727503</v>
      </c>
      <c r="H324" s="50">
        <v>72.396856581532404</v>
      </c>
      <c r="I324" s="76" t="str">
        <f t="shared" si="8"/>
        <v>No</v>
      </c>
      <c r="J324" s="49" t="str">
        <f t="shared" si="9"/>
        <v>No</v>
      </c>
      <c r="K324" s="47">
        <v>5.06037848384467E-2</v>
      </c>
      <c r="L324" s="50">
        <v>2.1630615640599</v>
      </c>
      <c r="M324" s="47">
        <v>3.8120704992117602E-2</v>
      </c>
      <c r="N324" s="50">
        <v>2.4557956777996099</v>
      </c>
    </row>
    <row r="325" spans="1:14" x14ac:dyDescent="0.2">
      <c r="A325" s="57" t="s">
        <v>966</v>
      </c>
      <c r="B325" s="44" t="s">
        <v>967</v>
      </c>
      <c r="C325" s="45">
        <v>73</v>
      </c>
      <c r="D325" s="46" t="s">
        <v>343</v>
      </c>
      <c r="E325" s="47">
        <v>0.38987351721980001</v>
      </c>
      <c r="F325" s="48">
        <v>6.3227953410981703</v>
      </c>
      <c r="G325" s="47">
        <v>0.43009283048255198</v>
      </c>
      <c r="H325" s="50">
        <v>10.609037328094299</v>
      </c>
      <c r="I325" s="76" t="str">
        <f t="shared" si="8"/>
        <v>No</v>
      </c>
      <c r="J325" s="49" t="str">
        <f t="shared" si="9"/>
        <v>No</v>
      </c>
      <c r="K325" s="47">
        <v>7.2114256072987507E-2</v>
      </c>
      <c r="L325" s="50">
        <v>3.57737104825291</v>
      </c>
      <c r="M325" s="47">
        <v>5.9903397303429501E-2</v>
      </c>
      <c r="N325" s="50">
        <v>3.7328094302553998</v>
      </c>
    </row>
    <row r="326" spans="1:14" x14ac:dyDescent="0.2">
      <c r="A326" s="57" t="s">
        <v>426</v>
      </c>
      <c r="B326" s="44" t="s">
        <v>968</v>
      </c>
      <c r="C326" s="45">
        <v>73</v>
      </c>
      <c r="D326" s="46" t="s">
        <v>343</v>
      </c>
      <c r="E326" s="47">
        <v>0.27549919644082899</v>
      </c>
      <c r="F326" s="48">
        <v>8.31946755407654E-2</v>
      </c>
      <c r="G326" s="47">
        <v>0.37061980189341698</v>
      </c>
      <c r="H326" s="50">
        <v>0.88408644400785896</v>
      </c>
      <c r="I326" s="76" t="str">
        <f t="shared" si="8"/>
        <v>No</v>
      </c>
      <c r="J326" s="49" t="str">
        <f t="shared" si="9"/>
        <v>No</v>
      </c>
      <c r="K326" s="47">
        <v>0.116009555705554</v>
      </c>
      <c r="L326" s="50">
        <v>23.6272878535774</v>
      </c>
      <c r="M326" s="47">
        <v>0.102203534199324</v>
      </c>
      <c r="N326" s="50">
        <v>31.139489194498999</v>
      </c>
    </row>
    <row r="327" spans="1:14" x14ac:dyDescent="0.2">
      <c r="A327" s="57" t="s">
        <v>969</v>
      </c>
      <c r="B327" s="44" t="s">
        <v>970</v>
      </c>
      <c r="C327" s="45">
        <v>73</v>
      </c>
      <c r="D327" s="46" t="s">
        <v>343</v>
      </c>
      <c r="E327" s="47">
        <v>0.35317323868642903</v>
      </c>
      <c r="F327" s="48">
        <v>2.5790349417637302</v>
      </c>
      <c r="G327" s="47">
        <v>0.46636605337478698</v>
      </c>
      <c r="H327" s="50">
        <v>23.182711198428301</v>
      </c>
      <c r="I327" s="76" t="str">
        <f t="shared" ref="I327:I390" si="10">IF(AND(F327&gt;=90,H327&gt;=90),"Yes","No")</f>
        <v>No</v>
      </c>
      <c r="J327" s="49" t="str">
        <f t="shared" ref="J327:J390" si="11">IF(AND(F327&gt;=75,H327&gt;=75),"Yes","No")</f>
        <v>No</v>
      </c>
      <c r="K327" s="47">
        <v>0.112067791783254</v>
      </c>
      <c r="L327" s="50">
        <v>20.4658901830283</v>
      </c>
      <c r="M327" s="47">
        <v>9.8638480162466499E-2</v>
      </c>
      <c r="N327" s="50">
        <v>26.424361493123801</v>
      </c>
    </row>
    <row r="328" spans="1:14" x14ac:dyDescent="0.2">
      <c r="A328" s="57" t="s">
        <v>971</v>
      </c>
      <c r="B328" s="44" t="s">
        <v>972</v>
      </c>
      <c r="C328" s="45">
        <v>73</v>
      </c>
      <c r="D328" s="46" t="s">
        <v>343</v>
      </c>
      <c r="E328" s="47">
        <v>0.30645843681079699</v>
      </c>
      <c r="F328" s="48">
        <v>0.66555740432612298</v>
      </c>
      <c r="G328" s="47">
        <v>0.40599223439759402</v>
      </c>
      <c r="H328" s="50">
        <v>4.2239685658153201</v>
      </c>
      <c r="I328" s="76" t="str">
        <f t="shared" si="10"/>
        <v>No</v>
      </c>
      <c r="J328" s="49" t="str">
        <f t="shared" si="11"/>
        <v>No</v>
      </c>
      <c r="K328" s="47">
        <v>0.107812286020728</v>
      </c>
      <c r="L328" s="50">
        <v>18.302828618968402</v>
      </c>
      <c r="M328" s="47">
        <v>8.7301833952119004E-2</v>
      </c>
      <c r="N328" s="50">
        <v>13.064833005893901</v>
      </c>
    </row>
    <row r="329" spans="1:14" x14ac:dyDescent="0.2">
      <c r="A329" s="57" t="s">
        <v>973</v>
      </c>
      <c r="B329" s="44" t="s">
        <v>974</v>
      </c>
      <c r="C329" s="45">
        <v>73</v>
      </c>
      <c r="D329" s="46" t="s">
        <v>343</v>
      </c>
      <c r="E329" s="47">
        <v>0.33937439138773901</v>
      </c>
      <c r="F329" s="48">
        <v>1.8302828618968401</v>
      </c>
      <c r="G329" s="47">
        <v>0.45251435433626902</v>
      </c>
      <c r="H329" s="50">
        <v>17.779960707269201</v>
      </c>
      <c r="I329" s="76" t="str">
        <f t="shared" si="10"/>
        <v>No</v>
      </c>
      <c r="J329" s="49" t="str">
        <f t="shared" si="11"/>
        <v>No</v>
      </c>
      <c r="K329" s="47">
        <v>0.106761641160684</v>
      </c>
      <c r="L329" s="50">
        <v>17.387687188019999</v>
      </c>
      <c r="M329" s="47">
        <v>9.3750925290859696E-2</v>
      </c>
      <c r="N329" s="50">
        <v>20.923379174852698</v>
      </c>
    </row>
    <row r="330" spans="1:14" x14ac:dyDescent="0.2">
      <c r="A330" s="57" t="s">
        <v>975</v>
      </c>
      <c r="B330" s="44" t="s">
        <v>976</v>
      </c>
      <c r="C330" s="45">
        <v>73</v>
      </c>
      <c r="D330" s="46" t="s">
        <v>343</v>
      </c>
      <c r="E330" s="47">
        <v>0.52781558739652201</v>
      </c>
      <c r="F330" s="48">
        <v>23.544093178036601</v>
      </c>
      <c r="G330" s="47">
        <v>0.47990591636973801</v>
      </c>
      <c r="H330" s="50">
        <v>28.487229862475399</v>
      </c>
      <c r="I330" s="76" t="str">
        <f t="shared" si="10"/>
        <v>No</v>
      </c>
      <c r="J330" s="49" t="str">
        <f t="shared" si="11"/>
        <v>No</v>
      </c>
      <c r="K330" s="47">
        <v>9.7299460570852994E-2</v>
      </c>
      <c r="L330" s="50">
        <v>12.895174708818599</v>
      </c>
      <c r="M330" s="47">
        <v>9.7803444792400607E-2</v>
      </c>
      <c r="N330" s="50">
        <v>25.6385068762279</v>
      </c>
    </row>
    <row r="331" spans="1:14" x14ac:dyDescent="0.2">
      <c r="A331" s="57" t="s">
        <v>977</v>
      </c>
      <c r="B331" s="44" t="s">
        <v>978</v>
      </c>
      <c r="C331" s="45">
        <v>73</v>
      </c>
      <c r="D331" s="46" t="s">
        <v>343</v>
      </c>
      <c r="E331" s="47">
        <v>0.47304639224570799</v>
      </c>
      <c r="F331" s="48">
        <v>17.387687188019999</v>
      </c>
      <c r="G331" s="47">
        <v>0.51162531923046595</v>
      </c>
      <c r="H331" s="50">
        <v>39.783889980353599</v>
      </c>
      <c r="I331" s="76" t="str">
        <f t="shared" si="10"/>
        <v>No</v>
      </c>
      <c r="J331" s="49" t="str">
        <f t="shared" si="11"/>
        <v>No</v>
      </c>
      <c r="K331" s="47">
        <v>9.7155102083373399E-2</v>
      </c>
      <c r="L331" s="50">
        <v>12.8119800332779</v>
      </c>
      <c r="M331" s="47">
        <v>8.8132912882070993E-2</v>
      </c>
      <c r="N331" s="50">
        <v>14.145383104125701</v>
      </c>
    </row>
    <row r="332" spans="1:14" x14ac:dyDescent="0.2">
      <c r="A332" s="57" t="s">
        <v>979</v>
      </c>
      <c r="B332" s="44" t="s">
        <v>980</v>
      </c>
      <c r="C332" s="45">
        <v>73</v>
      </c>
      <c r="D332" s="46" t="s">
        <v>343</v>
      </c>
      <c r="E332" s="47">
        <v>0.439657794583386</v>
      </c>
      <c r="F332" s="48">
        <v>13.144758735440901</v>
      </c>
      <c r="G332" s="47">
        <v>0.473828851249191</v>
      </c>
      <c r="H332" s="50">
        <v>25.540275049115898</v>
      </c>
      <c r="I332" s="76" t="str">
        <f t="shared" si="10"/>
        <v>No</v>
      </c>
      <c r="J332" s="49" t="str">
        <f t="shared" si="11"/>
        <v>No</v>
      </c>
      <c r="K332" s="47">
        <v>0.120521686430225</v>
      </c>
      <c r="L332" s="50">
        <v>27.870216306156401</v>
      </c>
      <c r="M332" s="47">
        <v>0.10657338928426199</v>
      </c>
      <c r="N332" s="50">
        <v>36.051080550098199</v>
      </c>
    </row>
    <row r="333" spans="1:14" x14ac:dyDescent="0.2">
      <c r="A333" s="57" t="s">
        <v>981</v>
      </c>
      <c r="B333" s="44" t="s">
        <v>982</v>
      </c>
      <c r="C333" s="45">
        <v>73</v>
      </c>
      <c r="D333" s="46" t="s">
        <v>343</v>
      </c>
      <c r="E333" s="47">
        <v>0.48180554137531401</v>
      </c>
      <c r="F333" s="48">
        <v>18.718801996672202</v>
      </c>
      <c r="G333" s="47">
        <v>0.51164977435763304</v>
      </c>
      <c r="H333" s="50">
        <v>39.882121807465602</v>
      </c>
      <c r="I333" s="76" t="str">
        <f t="shared" si="10"/>
        <v>No</v>
      </c>
      <c r="J333" s="49" t="str">
        <f t="shared" si="11"/>
        <v>No</v>
      </c>
      <c r="K333" s="47">
        <v>0.102150821960213</v>
      </c>
      <c r="L333" s="50">
        <v>14.9750415973378</v>
      </c>
      <c r="M333" s="47">
        <v>9.2255126956862096E-2</v>
      </c>
      <c r="N333" s="50">
        <v>18.271119842829101</v>
      </c>
    </row>
    <row r="334" spans="1:14" x14ac:dyDescent="0.2">
      <c r="A334" s="57" t="s">
        <v>983</v>
      </c>
      <c r="B334" s="44" t="s">
        <v>984</v>
      </c>
      <c r="C334" s="45">
        <v>73</v>
      </c>
      <c r="D334" s="46" t="s">
        <v>343</v>
      </c>
      <c r="E334" s="47">
        <v>0.45263534027872798</v>
      </c>
      <c r="F334" s="48">
        <v>14.475873544093201</v>
      </c>
      <c r="G334" s="47">
        <v>0.49311117499867602</v>
      </c>
      <c r="H334" s="50">
        <v>33.889980353634598</v>
      </c>
      <c r="I334" s="76" t="str">
        <f t="shared" si="10"/>
        <v>No</v>
      </c>
      <c r="J334" s="49" t="str">
        <f t="shared" si="11"/>
        <v>No</v>
      </c>
      <c r="K334" s="47">
        <v>0.113550632930234</v>
      </c>
      <c r="L334" s="50">
        <v>21.797004991680499</v>
      </c>
      <c r="M334" s="47">
        <v>0.100316746427025</v>
      </c>
      <c r="N334" s="50">
        <v>28.487229862475399</v>
      </c>
    </row>
    <row r="335" spans="1:14" x14ac:dyDescent="0.2">
      <c r="A335" s="57" t="s">
        <v>985</v>
      </c>
      <c r="B335" s="44" t="s">
        <v>986</v>
      </c>
      <c r="C335" s="45">
        <v>73</v>
      </c>
      <c r="D335" s="46" t="s">
        <v>343</v>
      </c>
      <c r="E335" s="47">
        <v>0.50752976894670798</v>
      </c>
      <c r="F335" s="48">
        <v>20.965058236272899</v>
      </c>
      <c r="G335" s="47">
        <v>0.63441391751991505</v>
      </c>
      <c r="H335" s="50">
        <v>66.699410609037301</v>
      </c>
      <c r="I335" s="76" t="str">
        <f t="shared" si="10"/>
        <v>No</v>
      </c>
      <c r="J335" s="49" t="str">
        <f t="shared" si="11"/>
        <v>No</v>
      </c>
      <c r="K335" s="47">
        <v>9.0984640067526407E-2</v>
      </c>
      <c r="L335" s="50">
        <v>10.3993344425957</v>
      </c>
      <c r="M335" s="47">
        <v>8.6838056700098004E-2</v>
      </c>
      <c r="N335" s="50">
        <v>12.573673870334</v>
      </c>
    </row>
    <row r="336" spans="1:14" x14ac:dyDescent="0.2">
      <c r="A336" s="57" t="s">
        <v>987</v>
      </c>
      <c r="B336" s="44" t="s">
        <v>988</v>
      </c>
      <c r="C336" s="45">
        <v>73</v>
      </c>
      <c r="D336" s="46" t="s">
        <v>343</v>
      </c>
      <c r="E336" s="47">
        <v>0.46696108203801101</v>
      </c>
      <c r="F336" s="48">
        <v>16.389351081530801</v>
      </c>
      <c r="G336" s="47">
        <v>0.50022618242845895</v>
      </c>
      <c r="H336" s="50">
        <v>37.229862475441998</v>
      </c>
      <c r="I336" s="76" t="str">
        <f t="shared" si="10"/>
        <v>No</v>
      </c>
      <c r="J336" s="49" t="str">
        <f t="shared" si="11"/>
        <v>No</v>
      </c>
      <c r="K336" s="47">
        <v>9.7708540621901596E-2</v>
      </c>
      <c r="L336" s="50">
        <v>13.3111480865225</v>
      </c>
      <c r="M336" s="47">
        <v>8.9884046792358202E-2</v>
      </c>
      <c r="N336" s="50">
        <v>16.5029469548134</v>
      </c>
    </row>
    <row r="337" spans="1:14" x14ac:dyDescent="0.2">
      <c r="A337" s="57" t="s">
        <v>989</v>
      </c>
      <c r="B337" s="44" t="s">
        <v>990</v>
      </c>
      <c r="C337" s="45">
        <v>73</v>
      </c>
      <c r="D337" s="46" t="s">
        <v>343</v>
      </c>
      <c r="E337" s="47">
        <v>0.37820751080041498</v>
      </c>
      <c r="F337" s="48">
        <v>4.8252911813643902</v>
      </c>
      <c r="G337" s="47">
        <v>0.48374816408588001</v>
      </c>
      <c r="H337" s="50">
        <v>30.157170923379201</v>
      </c>
      <c r="I337" s="76" t="str">
        <f t="shared" si="10"/>
        <v>No</v>
      </c>
      <c r="J337" s="49" t="str">
        <f t="shared" si="11"/>
        <v>No</v>
      </c>
      <c r="K337" s="47">
        <v>9.04496500762626E-2</v>
      </c>
      <c r="L337" s="50">
        <v>10.316139767054899</v>
      </c>
      <c r="M337" s="47">
        <v>8.6854895708258106E-2</v>
      </c>
      <c r="N337" s="50">
        <v>12.671905697446</v>
      </c>
    </row>
    <row r="338" spans="1:14" x14ac:dyDescent="0.2">
      <c r="A338" s="57" t="s">
        <v>991</v>
      </c>
      <c r="B338" s="44" t="s">
        <v>992</v>
      </c>
      <c r="C338" s="45">
        <v>73</v>
      </c>
      <c r="D338" s="46" t="s">
        <v>343</v>
      </c>
      <c r="E338" s="47">
        <v>0.47365693614328103</v>
      </c>
      <c r="F338" s="48">
        <v>17.470881863560699</v>
      </c>
      <c r="G338" s="47">
        <v>0.58293067303691204</v>
      </c>
      <c r="H338" s="50">
        <v>58.3497053045187</v>
      </c>
      <c r="I338" s="76" t="str">
        <f t="shared" si="10"/>
        <v>No</v>
      </c>
      <c r="J338" s="49" t="str">
        <f t="shared" si="11"/>
        <v>No</v>
      </c>
      <c r="K338" s="47">
        <v>8.8981443394347298E-2</v>
      </c>
      <c r="L338" s="50">
        <v>8.8186356073211307</v>
      </c>
      <c r="M338" s="47">
        <v>8.6197919925377398E-2</v>
      </c>
      <c r="N338" s="50">
        <v>11.8860510805501</v>
      </c>
    </row>
    <row r="339" spans="1:14" x14ac:dyDescent="0.2">
      <c r="A339" s="57" t="s">
        <v>993</v>
      </c>
      <c r="B339" s="44" t="s">
        <v>994</v>
      </c>
      <c r="C339" s="45">
        <v>73</v>
      </c>
      <c r="D339" s="46" t="s">
        <v>343</v>
      </c>
      <c r="E339" s="47">
        <v>0.41289249573533798</v>
      </c>
      <c r="F339" s="48">
        <v>9.7337770382695492</v>
      </c>
      <c r="G339" s="47">
        <v>0.52072436389867005</v>
      </c>
      <c r="H339" s="50">
        <v>43.025540275049103</v>
      </c>
      <c r="I339" s="76" t="str">
        <f t="shared" si="10"/>
        <v>No</v>
      </c>
      <c r="J339" s="49" t="str">
        <f t="shared" si="11"/>
        <v>No</v>
      </c>
      <c r="K339" s="47">
        <v>9.0388245763677294E-2</v>
      </c>
      <c r="L339" s="50">
        <v>10.149750415973401</v>
      </c>
      <c r="M339" s="47">
        <v>8.6466106330255907E-2</v>
      </c>
      <c r="N339" s="50">
        <v>12.082514734774101</v>
      </c>
    </row>
    <row r="340" spans="1:14" x14ac:dyDescent="0.2">
      <c r="A340" s="57" t="s">
        <v>995</v>
      </c>
      <c r="B340" s="44" t="s">
        <v>996</v>
      </c>
      <c r="C340" s="45">
        <v>73</v>
      </c>
      <c r="D340" s="46" t="s">
        <v>343</v>
      </c>
      <c r="E340" s="47">
        <v>0.777849171637641</v>
      </c>
      <c r="F340" s="48">
        <v>69.467554076539102</v>
      </c>
      <c r="G340" s="47">
        <v>0.77130663294847102</v>
      </c>
      <c r="H340" s="50">
        <v>82.416502946954793</v>
      </c>
      <c r="I340" s="76" t="str">
        <f t="shared" si="10"/>
        <v>No</v>
      </c>
      <c r="J340" s="49" t="str">
        <f t="shared" si="11"/>
        <v>No</v>
      </c>
      <c r="K340" s="47">
        <v>8.63977186063494E-2</v>
      </c>
      <c r="L340" s="50">
        <v>7.9034941763727096</v>
      </c>
      <c r="M340" s="47">
        <v>8.3041354844878096E-2</v>
      </c>
      <c r="N340" s="50">
        <v>8.5461689587426299</v>
      </c>
    </row>
    <row r="341" spans="1:14" x14ac:dyDescent="0.2">
      <c r="A341" s="57" t="s">
        <v>997</v>
      </c>
      <c r="B341" s="44" t="s">
        <v>998</v>
      </c>
      <c r="C341" s="45">
        <v>73</v>
      </c>
      <c r="D341" s="46" t="s">
        <v>343</v>
      </c>
      <c r="E341" s="47">
        <v>0.68878170909410597</v>
      </c>
      <c r="F341" s="48">
        <v>48.668885191347798</v>
      </c>
      <c r="G341" s="47">
        <v>0.81606700697355306</v>
      </c>
      <c r="H341" s="50">
        <v>87.622789783889999</v>
      </c>
      <c r="I341" s="76" t="str">
        <f t="shared" si="10"/>
        <v>No</v>
      </c>
      <c r="J341" s="49" t="str">
        <f t="shared" si="11"/>
        <v>No</v>
      </c>
      <c r="K341" s="47">
        <v>8.9198704378545393E-2</v>
      </c>
      <c r="L341" s="50">
        <v>8.9018302828618996</v>
      </c>
      <c r="M341" s="47">
        <v>8.4597503675544805E-2</v>
      </c>
      <c r="N341" s="50">
        <v>10.5108055009823</v>
      </c>
    </row>
    <row r="342" spans="1:14" x14ac:dyDescent="0.2">
      <c r="A342" s="57" t="s">
        <v>999</v>
      </c>
      <c r="B342" s="44" t="s">
        <v>1000</v>
      </c>
      <c r="C342" s="45">
        <v>73</v>
      </c>
      <c r="D342" s="46" t="s">
        <v>343</v>
      </c>
      <c r="E342" s="47">
        <v>0.76354914735255397</v>
      </c>
      <c r="F342" s="48">
        <v>66.888519134775393</v>
      </c>
      <c r="G342" s="47">
        <v>0.72621305792854496</v>
      </c>
      <c r="H342" s="50">
        <v>77.897838899803503</v>
      </c>
      <c r="I342" s="76" t="str">
        <f t="shared" si="10"/>
        <v>No</v>
      </c>
      <c r="J342" s="49" t="str">
        <f t="shared" si="11"/>
        <v>No</v>
      </c>
      <c r="K342" s="47">
        <v>9.2459039572840601E-2</v>
      </c>
      <c r="L342" s="50">
        <v>10.732113144758699</v>
      </c>
      <c r="M342" s="47">
        <v>9.7737001975036306E-2</v>
      </c>
      <c r="N342" s="50">
        <v>25.4420432220039</v>
      </c>
    </row>
    <row r="343" spans="1:14" x14ac:dyDescent="0.2">
      <c r="A343" s="57" t="s">
        <v>1001</v>
      </c>
      <c r="B343" s="44" t="s">
        <v>1002</v>
      </c>
      <c r="C343" s="45">
        <v>73</v>
      </c>
      <c r="D343" s="46" t="s">
        <v>343</v>
      </c>
      <c r="E343" s="47">
        <v>0.74082536113818598</v>
      </c>
      <c r="F343" s="48">
        <v>62.978369384359397</v>
      </c>
      <c r="G343" s="47">
        <v>0.70447309713990103</v>
      </c>
      <c r="H343" s="50">
        <v>75.442043222003903</v>
      </c>
      <c r="I343" s="76" t="str">
        <f t="shared" si="10"/>
        <v>No</v>
      </c>
      <c r="J343" s="49" t="str">
        <f t="shared" si="11"/>
        <v>No</v>
      </c>
      <c r="K343" s="47">
        <v>0.109654656937978</v>
      </c>
      <c r="L343" s="50">
        <v>18.968386023294499</v>
      </c>
      <c r="M343" s="47">
        <v>0.117545607205099</v>
      </c>
      <c r="N343" s="50">
        <v>47.8388998035363</v>
      </c>
    </row>
    <row r="344" spans="1:14" x14ac:dyDescent="0.2">
      <c r="A344" s="57" t="s">
        <v>1003</v>
      </c>
      <c r="B344" s="44" t="s">
        <v>1004</v>
      </c>
      <c r="C344" s="45">
        <v>73</v>
      </c>
      <c r="D344" s="46" t="s">
        <v>343</v>
      </c>
      <c r="E344" s="47">
        <v>0.72806464815157501</v>
      </c>
      <c r="F344" s="48">
        <v>59.733777038269601</v>
      </c>
      <c r="G344" s="47">
        <v>0.67748024402905704</v>
      </c>
      <c r="H344" s="50">
        <v>72.003929273084495</v>
      </c>
      <c r="I344" s="76" t="str">
        <f t="shared" si="10"/>
        <v>No</v>
      </c>
      <c r="J344" s="49" t="str">
        <f t="shared" si="11"/>
        <v>No</v>
      </c>
      <c r="K344" s="47">
        <v>0.118359101819919</v>
      </c>
      <c r="L344" s="50">
        <v>25.873544093178001</v>
      </c>
      <c r="M344" s="47">
        <v>0.130258369593759</v>
      </c>
      <c r="N344" s="50">
        <v>60.019646365422403</v>
      </c>
    </row>
    <row r="345" spans="1:14" x14ac:dyDescent="0.2">
      <c r="A345" s="57" t="s">
        <v>1005</v>
      </c>
      <c r="B345" s="44" t="s">
        <v>1006</v>
      </c>
      <c r="C345" s="45">
        <v>74</v>
      </c>
      <c r="D345" s="46" t="s">
        <v>343</v>
      </c>
      <c r="E345" s="47">
        <v>0.57212447346503204</v>
      </c>
      <c r="F345" s="48">
        <v>29.284525790349399</v>
      </c>
      <c r="G345" s="47">
        <v>0.65118601155192801</v>
      </c>
      <c r="H345" s="50">
        <v>43.010752688171998</v>
      </c>
      <c r="I345" s="76" t="str">
        <f t="shared" si="10"/>
        <v>No</v>
      </c>
      <c r="J345" s="49" t="str">
        <f t="shared" si="11"/>
        <v>No</v>
      </c>
      <c r="K345" s="47">
        <v>0.17787979563578299</v>
      </c>
      <c r="L345" s="50">
        <v>59.816971713810297</v>
      </c>
      <c r="M345" s="47">
        <v>0.173199240651051</v>
      </c>
      <c r="N345" s="50">
        <v>60.035842293906803</v>
      </c>
    </row>
    <row r="346" spans="1:14" x14ac:dyDescent="0.2">
      <c r="A346" s="57" t="s">
        <v>1007</v>
      </c>
      <c r="B346" s="44" t="s">
        <v>1008</v>
      </c>
      <c r="C346" s="45">
        <v>73</v>
      </c>
      <c r="D346" s="46" t="s">
        <v>343</v>
      </c>
      <c r="E346" s="47">
        <v>0.78323732362079301</v>
      </c>
      <c r="F346" s="48">
        <v>70.216306156406006</v>
      </c>
      <c r="G346" s="47">
        <v>0.81474677559813502</v>
      </c>
      <c r="H346" s="50">
        <v>87.426326129665995</v>
      </c>
      <c r="I346" s="76" t="str">
        <f t="shared" si="10"/>
        <v>No</v>
      </c>
      <c r="J346" s="49" t="str">
        <f t="shared" si="11"/>
        <v>No</v>
      </c>
      <c r="K346" s="47">
        <v>0.105997817728118</v>
      </c>
      <c r="L346" s="50">
        <v>16.722129783693799</v>
      </c>
      <c r="M346" s="47">
        <v>9.3951053069314103E-2</v>
      </c>
      <c r="N346" s="50">
        <v>21.218074656188598</v>
      </c>
    </row>
    <row r="347" spans="1:14" x14ac:dyDescent="0.2">
      <c r="A347" s="147" t="s">
        <v>1009</v>
      </c>
      <c r="B347" s="44" t="s">
        <v>1010</v>
      </c>
      <c r="C347" s="45">
        <v>74</v>
      </c>
      <c r="D347" s="46" t="s">
        <v>343</v>
      </c>
      <c r="E347" s="47">
        <v>0.86160848911011301</v>
      </c>
      <c r="F347" s="48">
        <v>89.018302828618999</v>
      </c>
      <c r="G347" s="47">
        <v>0.83798161788943903</v>
      </c>
      <c r="H347" s="50">
        <v>77.7777777777778</v>
      </c>
      <c r="I347" s="76" t="str">
        <f t="shared" si="10"/>
        <v>No</v>
      </c>
      <c r="J347" s="49" t="str">
        <f t="shared" si="11"/>
        <v>Yes</v>
      </c>
      <c r="K347" s="47">
        <v>0.11635064351637101</v>
      </c>
      <c r="L347" s="50">
        <v>24.126455906821999</v>
      </c>
      <c r="M347" s="47">
        <v>0.144620481201271</v>
      </c>
      <c r="N347" s="50">
        <v>37.634408602150501</v>
      </c>
    </row>
    <row r="348" spans="1:14" x14ac:dyDescent="0.2">
      <c r="A348" s="57" t="s">
        <v>1011</v>
      </c>
      <c r="B348" s="44" t="s">
        <v>1012</v>
      </c>
      <c r="C348" s="45">
        <v>74</v>
      </c>
      <c r="D348" s="46" t="s">
        <v>343</v>
      </c>
      <c r="E348" s="47">
        <v>0.85454204194366001</v>
      </c>
      <c r="F348" s="48">
        <v>87.188019966722095</v>
      </c>
      <c r="G348" s="47">
        <v>0.813796425657759</v>
      </c>
      <c r="H348" s="50">
        <v>72.939068100358398</v>
      </c>
      <c r="I348" s="76" t="str">
        <f t="shared" si="10"/>
        <v>No</v>
      </c>
      <c r="J348" s="49" t="str">
        <f t="shared" si="11"/>
        <v>No</v>
      </c>
      <c r="K348" s="47">
        <v>0.13141694069255799</v>
      </c>
      <c r="L348" s="50">
        <v>34.775374376039899</v>
      </c>
      <c r="M348" s="47">
        <v>0.20605674968795601</v>
      </c>
      <c r="N348" s="50">
        <v>77.419354838709694</v>
      </c>
    </row>
    <row r="349" spans="1:14" x14ac:dyDescent="0.2">
      <c r="A349" s="57" t="s">
        <v>1013</v>
      </c>
      <c r="B349" s="44" t="s">
        <v>1014</v>
      </c>
      <c r="C349" s="45">
        <v>74</v>
      </c>
      <c r="D349" s="46" t="s">
        <v>343</v>
      </c>
      <c r="E349" s="47">
        <v>0.76323582311335103</v>
      </c>
      <c r="F349" s="48">
        <v>66.805324459234598</v>
      </c>
      <c r="G349" s="47">
        <v>0.89630244930229097</v>
      </c>
      <c r="H349" s="50">
        <v>92.652329749103899</v>
      </c>
      <c r="I349" s="76" t="str">
        <f t="shared" si="10"/>
        <v>No</v>
      </c>
      <c r="J349" s="49" t="str">
        <f t="shared" si="11"/>
        <v>No</v>
      </c>
      <c r="K349" s="47">
        <v>0.13109839112647301</v>
      </c>
      <c r="L349" s="50">
        <v>34.692179700499203</v>
      </c>
      <c r="M349" s="47">
        <v>0.15942376012425</v>
      </c>
      <c r="N349" s="50">
        <v>48.924731182795703</v>
      </c>
    </row>
    <row r="350" spans="1:14" x14ac:dyDescent="0.2">
      <c r="A350" s="57" t="s">
        <v>1015</v>
      </c>
      <c r="B350" s="44" t="s">
        <v>1016</v>
      </c>
      <c r="C350" s="45">
        <v>74</v>
      </c>
      <c r="D350" s="46" t="s">
        <v>343</v>
      </c>
      <c r="E350" s="47">
        <v>0.73412862008525304</v>
      </c>
      <c r="F350" s="48">
        <v>61.231281198003302</v>
      </c>
      <c r="G350" s="47">
        <v>0.85880725397281599</v>
      </c>
      <c r="H350" s="50">
        <v>83.154121863799304</v>
      </c>
      <c r="I350" s="76" t="str">
        <f t="shared" si="10"/>
        <v>No</v>
      </c>
      <c r="J350" s="49" t="str">
        <f t="shared" si="11"/>
        <v>No</v>
      </c>
      <c r="K350" s="47">
        <v>0.11688175960484901</v>
      </c>
      <c r="L350" s="50">
        <v>24.3760399334443</v>
      </c>
      <c r="M350" s="47">
        <v>0.13438438466996</v>
      </c>
      <c r="N350" s="50">
        <v>32.258064516128997</v>
      </c>
    </row>
    <row r="351" spans="1:14" x14ac:dyDescent="0.2">
      <c r="A351" s="147" t="s">
        <v>1017</v>
      </c>
      <c r="B351" s="44" t="s">
        <v>1018</v>
      </c>
      <c r="C351" s="45">
        <v>74</v>
      </c>
      <c r="D351" s="46" t="s">
        <v>343</v>
      </c>
      <c r="E351" s="47">
        <v>0.87164615315809402</v>
      </c>
      <c r="F351" s="48">
        <v>92.096505823627297</v>
      </c>
      <c r="G351" s="47">
        <v>0.82226084717571002</v>
      </c>
      <c r="H351" s="50">
        <v>75.089605734767005</v>
      </c>
      <c r="I351" s="76" t="str">
        <f t="shared" si="10"/>
        <v>No</v>
      </c>
      <c r="J351" s="49" t="str">
        <f t="shared" si="11"/>
        <v>Yes</v>
      </c>
      <c r="K351" s="47">
        <v>0.120652680755221</v>
      </c>
      <c r="L351" s="50">
        <v>28.036605657237899</v>
      </c>
      <c r="M351" s="47">
        <v>0.145297701768242</v>
      </c>
      <c r="N351" s="50">
        <v>38.172043010752702</v>
      </c>
    </row>
    <row r="352" spans="1:14" x14ac:dyDescent="0.2">
      <c r="A352" s="57" t="s">
        <v>1019</v>
      </c>
      <c r="B352" s="44" t="s">
        <v>1020</v>
      </c>
      <c r="C352" s="45">
        <v>74</v>
      </c>
      <c r="D352" s="46" t="s">
        <v>343</v>
      </c>
      <c r="E352" s="47">
        <v>0.69523874913612604</v>
      </c>
      <c r="F352" s="48">
        <v>50.748752079866897</v>
      </c>
      <c r="G352" s="47">
        <v>0.80712184603942705</v>
      </c>
      <c r="H352" s="50">
        <v>72.043010752688204</v>
      </c>
      <c r="I352" s="76" t="str">
        <f t="shared" si="10"/>
        <v>No</v>
      </c>
      <c r="J352" s="49" t="str">
        <f t="shared" si="11"/>
        <v>No</v>
      </c>
      <c r="K352" s="47">
        <v>0.12506667418028999</v>
      </c>
      <c r="L352" s="50">
        <v>30.948419301164702</v>
      </c>
      <c r="M352" s="47">
        <v>0.14832205949102101</v>
      </c>
      <c r="N352" s="50">
        <v>40.501792114695299</v>
      </c>
    </row>
    <row r="353" spans="1:14" x14ac:dyDescent="0.2">
      <c r="A353" s="57" t="s">
        <v>909</v>
      </c>
      <c r="B353" s="44" t="s">
        <v>1021</v>
      </c>
      <c r="C353" s="45">
        <v>74</v>
      </c>
      <c r="D353" s="46" t="s">
        <v>343</v>
      </c>
      <c r="E353" s="47">
        <v>0.76970481486508002</v>
      </c>
      <c r="F353" s="48">
        <v>67.886855241264598</v>
      </c>
      <c r="G353" s="47">
        <v>0.74185089862360598</v>
      </c>
      <c r="H353" s="50">
        <v>58.781362007168497</v>
      </c>
      <c r="I353" s="76" t="str">
        <f t="shared" si="10"/>
        <v>No</v>
      </c>
      <c r="J353" s="49" t="str">
        <f t="shared" si="11"/>
        <v>No</v>
      </c>
      <c r="K353" s="47">
        <v>0.110947617864373</v>
      </c>
      <c r="L353" s="50">
        <v>19.883527454242898</v>
      </c>
      <c r="M353" s="47">
        <v>0.13367199175283501</v>
      </c>
      <c r="N353" s="50">
        <v>31.899641577060901</v>
      </c>
    </row>
    <row r="354" spans="1:14" x14ac:dyDescent="0.2">
      <c r="A354" s="57" t="s">
        <v>1022</v>
      </c>
      <c r="B354" s="44" t="s">
        <v>1023</v>
      </c>
      <c r="C354" s="45">
        <v>74</v>
      </c>
      <c r="D354" s="46" t="s">
        <v>343</v>
      </c>
      <c r="E354" s="47">
        <v>0.66448186375876295</v>
      </c>
      <c r="F354" s="48">
        <v>43.594009983361097</v>
      </c>
      <c r="G354" s="47">
        <v>0.77763459695583503</v>
      </c>
      <c r="H354" s="50">
        <v>64.516129032258107</v>
      </c>
      <c r="I354" s="76" t="str">
        <f t="shared" si="10"/>
        <v>No</v>
      </c>
      <c r="J354" s="49" t="str">
        <f t="shared" si="11"/>
        <v>No</v>
      </c>
      <c r="K354" s="47">
        <v>0.101494770833521</v>
      </c>
      <c r="L354" s="50">
        <v>14.642262895174699</v>
      </c>
      <c r="M354" s="47">
        <v>0.125018902524725</v>
      </c>
      <c r="N354" s="50">
        <v>27.060931899641599</v>
      </c>
    </row>
    <row r="355" spans="1:14" x14ac:dyDescent="0.2">
      <c r="A355" s="57" t="s">
        <v>1024</v>
      </c>
      <c r="B355" s="44" t="s">
        <v>1025</v>
      </c>
      <c r="C355" s="45">
        <v>74</v>
      </c>
      <c r="D355" s="46" t="s">
        <v>343</v>
      </c>
      <c r="E355" s="47">
        <v>0.65533995810968204</v>
      </c>
      <c r="F355" s="48">
        <v>41.930116472545798</v>
      </c>
      <c r="G355" s="47">
        <v>0.63708901291676701</v>
      </c>
      <c r="H355" s="50">
        <v>39.068100358422903</v>
      </c>
      <c r="I355" s="76" t="str">
        <f t="shared" si="10"/>
        <v>No</v>
      </c>
      <c r="J355" s="49" t="str">
        <f t="shared" si="11"/>
        <v>No</v>
      </c>
      <c r="K355" s="47">
        <v>0.18973460320624699</v>
      </c>
      <c r="L355" s="50">
        <v>63.061564059900199</v>
      </c>
      <c r="M355" s="47">
        <v>0.173581642321951</v>
      </c>
      <c r="N355" s="50">
        <v>60.394265232974902</v>
      </c>
    </row>
    <row r="356" spans="1:14" x14ac:dyDescent="0.2">
      <c r="A356" s="57" t="s">
        <v>1026</v>
      </c>
      <c r="B356" s="44" t="s">
        <v>1027</v>
      </c>
      <c r="C356" s="45">
        <v>74</v>
      </c>
      <c r="D356" s="46" t="s">
        <v>343</v>
      </c>
      <c r="E356" s="47">
        <v>0.34405656543539698</v>
      </c>
      <c r="F356" s="48">
        <v>2.0798668885191298</v>
      </c>
      <c r="G356" s="47">
        <v>0.42003961917584098</v>
      </c>
      <c r="H356" s="50">
        <v>4.8387096774193497</v>
      </c>
      <c r="I356" s="76" t="str">
        <f t="shared" si="10"/>
        <v>No</v>
      </c>
      <c r="J356" s="49" t="str">
        <f t="shared" si="11"/>
        <v>No</v>
      </c>
      <c r="K356" s="47">
        <v>0.27895653994330299</v>
      </c>
      <c r="L356" s="50">
        <v>82.778702163061595</v>
      </c>
      <c r="M356" s="47">
        <v>0.23857858511055299</v>
      </c>
      <c r="N356" s="50">
        <v>81.541218637992799</v>
      </c>
    </row>
    <row r="357" spans="1:14" x14ac:dyDescent="0.2">
      <c r="A357" s="148" t="s">
        <v>1028</v>
      </c>
      <c r="B357" s="44" t="s">
        <v>1029</v>
      </c>
      <c r="C357" s="45">
        <v>74</v>
      </c>
      <c r="D357" s="46" t="s">
        <v>343</v>
      </c>
      <c r="E357" s="47">
        <v>0.90320708985430198</v>
      </c>
      <c r="F357" s="48">
        <v>97.171381031614004</v>
      </c>
      <c r="G357" s="47">
        <v>0.89361654322448003</v>
      </c>
      <c r="H357" s="50">
        <v>92.114695340501797</v>
      </c>
      <c r="I357" s="76" t="str">
        <f t="shared" si="10"/>
        <v>Yes</v>
      </c>
      <c r="J357" s="49" t="str">
        <f t="shared" si="11"/>
        <v>Yes</v>
      </c>
      <c r="K357" s="47">
        <v>0.23112923652458101</v>
      </c>
      <c r="L357" s="50">
        <v>72.961730449251206</v>
      </c>
      <c r="M357" s="47">
        <v>0.30390160551575002</v>
      </c>
      <c r="N357" s="50">
        <v>88.709677419354804</v>
      </c>
    </row>
    <row r="358" spans="1:14" x14ac:dyDescent="0.2">
      <c r="A358" s="57" t="s">
        <v>1030</v>
      </c>
      <c r="B358" s="44" t="s">
        <v>1031</v>
      </c>
      <c r="C358" s="45">
        <v>74</v>
      </c>
      <c r="D358" s="46" t="s">
        <v>343</v>
      </c>
      <c r="E358" s="47">
        <v>0.774519943360791</v>
      </c>
      <c r="F358" s="48">
        <v>68.635607321131403</v>
      </c>
      <c r="G358" s="47">
        <v>0.91604201317534195</v>
      </c>
      <c r="H358" s="50">
        <v>95.878136200716895</v>
      </c>
      <c r="I358" s="76" t="str">
        <f t="shared" si="10"/>
        <v>No</v>
      </c>
      <c r="J358" s="49" t="str">
        <f t="shared" si="11"/>
        <v>No</v>
      </c>
      <c r="K358" s="47">
        <v>0.238350534161762</v>
      </c>
      <c r="L358" s="50">
        <v>73.960066555740397</v>
      </c>
      <c r="M358" s="47">
        <v>0.31522469317326302</v>
      </c>
      <c r="N358" s="50">
        <v>89.247311827957006</v>
      </c>
    </row>
    <row r="359" spans="1:14" x14ac:dyDescent="0.2">
      <c r="A359" s="148" t="s">
        <v>1032</v>
      </c>
      <c r="B359" s="44" t="s">
        <v>1033</v>
      </c>
      <c r="C359" s="45">
        <v>65</v>
      </c>
      <c r="D359" s="46" t="s">
        <v>343</v>
      </c>
      <c r="E359" s="47">
        <v>0.93101217599168695</v>
      </c>
      <c r="F359" s="48">
        <v>99.334442595673906</v>
      </c>
      <c r="G359" s="47">
        <v>0.91212792181617497</v>
      </c>
      <c r="H359" s="50">
        <v>97.7109762824048</v>
      </c>
      <c r="I359" s="76" t="str">
        <f t="shared" si="10"/>
        <v>Yes</v>
      </c>
      <c r="J359" s="49" t="str">
        <f t="shared" si="11"/>
        <v>Yes</v>
      </c>
      <c r="K359" s="47">
        <v>0.31680010068141701</v>
      </c>
      <c r="L359" s="50">
        <v>89.101497504159695</v>
      </c>
      <c r="M359" s="47">
        <v>0.36661331618344201</v>
      </c>
      <c r="N359" s="50">
        <v>88.168781025923906</v>
      </c>
    </row>
    <row r="360" spans="1:14" x14ac:dyDescent="0.2">
      <c r="A360" s="148" t="s">
        <v>1034</v>
      </c>
      <c r="B360" s="44" t="s">
        <v>1035</v>
      </c>
      <c r="C360" s="45">
        <v>65</v>
      </c>
      <c r="D360" s="46" t="s">
        <v>343</v>
      </c>
      <c r="E360" s="47">
        <v>0.91513852153017905</v>
      </c>
      <c r="F360" s="48">
        <v>98.252911813643905</v>
      </c>
      <c r="G360" s="47">
        <v>0.90289548414973797</v>
      </c>
      <c r="H360" s="50">
        <v>95.339216767788201</v>
      </c>
      <c r="I360" s="76" t="str">
        <f t="shared" si="10"/>
        <v>Yes</v>
      </c>
      <c r="J360" s="49" t="str">
        <f t="shared" si="11"/>
        <v>Yes</v>
      </c>
      <c r="K360" s="47">
        <v>0.28036552947563198</v>
      </c>
      <c r="L360" s="50">
        <v>82.945091514143101</v>
      </c>
      <c r="M360" s="47">
        <v>0.33493956009640702</v>
      </c>
      <c r="N360" s="50">
        <v>81.439602868174305</v>
      </c>
    </row>
    <row r="361" spans="1:14" x14ac:dyDescent="0.2">
      <c r="A361" s="148" t="s">
        <v>1036</v>
      </c>
      <c r="B361" s="44" t="s">
        <v>1037</v>
      </c>
      <c r="C361" s="45">
        <v>74</v>
      </c>
      <c r="D361" s="46" t="s">
        <v>343</v>
      </c>
      <c r="E361" s="47">
        <v>0.92071650833898799</v>
      </c>
      <c r="F361" s="48">
        <v>98.752079866888494</v>
      </c>
      <c r="G361" s="47">
        <v>0.90891126664434496</v>
      </c>
      <c r="H361" s="50">
        <v>94.802867383512506</v>
      </c>
      <c r="I361" s="76" t="str">
        <f t="shared" si="10"/>
        <v>Yes</v>
      </c>
      <c r="J361" s="49" t="str">
        <f t="shared" si="11"/>
        <v>Yes</v>
      </c>
      <c r="K361" s="47">
        <v>0.16274074942005201</v>
      </c>
      <c r="L361" s="50">
        <v>54.492512479201302</v>
      </c>
      <c r="M361" s="47">
        <v>0.20485283141546501</v>
      </c>
      <c r="N361" s="50">
        <v>77.060931899641602</v>
      </c>
    </row>
    <row r="362" spans="1:14" x14ac:dyDescent="0.2">
      <c r="A362" s="57" t="s">
        <v>1038</v>
      </c>
      <c r="B362" s="44" t="s">
        <v>1039</v>
      </c>
      <c r="C362" s="45">
        <v>65</v>
      </c>
      <c r="D362" s="46" t="s">
        <v>343</v>
      </c>
      <c r="E362" s="47">
        <v>0.72518886955797401</v>
      </c>
      <c r="F362" s="48">
        <v>59.234608985024998</v>
      </c>
      <c r="G362" s="47">
        <v>0.85676099536777806</v>
      </c>
      <c r="H362" s="50">
        <v>78.902371759514594</v>
      </c>
      <c r="I362" s="76" t="str">
        <f t="shared" si="10"/>
        <v>No</v>
      </c>
      <c r="J362" s="49" t="str">
        <f t="shared" si="11"/>
        <v>No</v>
      </c>
      <c r="K362" s="47">
        <v>0.26169784214717601</v>
      </c>
      <c r="L362" s="50">
        <v>78.951747088186394</v>
      </c>
      <c r="M362" s="47">
        <v>0.30031357901544498</v>
      </c>
      <c r="N362" s="50">
        <v>68.643132928847194</v>
      </c>
    </row>
    <row r="363" spans="1:14" x14ac:dyDescent="0.2">
      <c r="A363" s="57" t="s">
        <v>1040</v>
      </c>
      <c r="B363" s="44" t="s">
        <v>1041</v>
      </c>
      <c r="C363" s="45">
        <v>74</v>
      </c>
      <c r="D363" s="46" t="s">
        <v>343</v>
      </c>
      <c r="E363" s="47">
        <v>0.64391486955466004</v>
      </c>
      <c r="F363" s="48">
        <v>39.267886855241301</v>
      </c>
      <c r="G363" s="47">
        <v>0.758676207788608</v>
      </c>
      <c r="H363" s="50">
        <v>62.0071684587814</v>
      </c>
      <c r="I363" s="76" t="str">
        <f t="shared" si="10"/>
        <v>No</v>
      </c>
      <c r="J363" s="49" t="str">
        <f t="shared" si="11"/>
        <v>No</v>
      </c>
      <c r="K363" s="47">
        <v>0.16195065038701101</v>
      </c>
      <c r="L363" s="50">
        <v>53.910149750415997</v>
      </c>
      <c r="M363" s="47">
        <v>0.193055122977833</v>
      </c>
      <c r="N363" s="50">
        <v>72.580645161290306</v>
      </c>
    </row>
    <row r="364" spans="1:14" x14ac:dyDescent="0.2">
      <c r="A364" s="147" t="s">
        <v>1042</v>
      </c>
      <c r="B364" s="44" t="s">
        <v>1043</v>
      </c>
      <c r="C364" s="45">
        <v>74</v>
      </c>
      <c r="D364" s="46" t="s">
        <v>343</v>
      </c>
      <c r="E364" s="47">
        <v>0.87133018844031795</v>
      </c>
      <c r="F364" s="48">
        <v>91.930116472545706</v>
      </c>
      <c r="G364" s="47">
        <v>0.86756862709038596</v>
      </c>
      <c r="H364" s="50">
        <v>84.767025089605696</v>
      </c>
      <c r="I364" s="76" t="str">
        <f t="shared" si="10"/>
        <v>No</v>
      </c>
      <c r="J364" s="49" t="str">
        <f t="shared" si="11"/>
        <v>Yes</v>
      </c>
      <c r="K364" s="47">
        <v>0.14090055587110101</v>
      </c>
      <c r="L364" s="50">
        <v>40.432612312811997</v>
      </c>
      <c r="M364" s="47">
        <v>0.173829644009309</v>
      </c>
      <c r="N364" s="50">
        <v>60.931899641577097</v>
      </c>
    </row>
    <row r="365" spans="1:14" x14ac:dyDescent="0.2">
      <c r="A365" s="147" t="s">
        <v>1044</v>
      </c>
      <c r="B365" s="44" t="s">
        <v>1045</v>
      </c>
      <c r="C365" s="45">
        <v>74</v>
      </c>
      <c r="D365" s="46" t="s">
        <v>343</v>
      </c>
      <c r="E365" s="47">
        <v>0.85777747435088303</v>
      </c>
      <c r="F365" s="48">
        <v>87.936772046588999</v>
      </c>
      <c r="G365" s="47">
        <v>0.84640160266453601</v>
      </c>
      <c r="H365" s="50">
        <v>79.569892473118301</v>
      </c>
      <c r="I365" s="76" t="str">
        <f t="shared" si="10"/>
        <v>No</v>
      </c>
      <c r="J365" s="49" t="str">
        <f t="shared" si="11"/>
        <v>Yes</v>
      </c>
      <c r="K365" s="47">
        <v>0.15572929592983401</v>
      </c>
      <c r="L365" s="50">
        <v>50.249584026622301</v>
      </c>
      <c r="M365" s="47">
        <v>0.19559635708680401</v>
      </c>
      <c r="N365" s="50">
        <v>73.655913978494596</v>
      </c>
    </row>
    <row r="366" spans="1:14" x14ac:dyDescent="0.2">
      <c r="A366" s="57" t="s">
        <v>1046</v>
      </c>
      <c r="B366" s="44" t="s">
        <v>1047</v>
      </c>
      <c r="C366" s="45">
        <v>74</v>
      </c>
      <c r="D366" s="46" t="s">
        <v>343</v>
      </c>
      <c r="E366" s="47">
        <v>0.75489886385917104</v>
      </c>
      <c r="F366" s="48">
        <v>65.723793677204696</v>
      </c>
      <c r="G366" s="47">
        <v>0.73810797302569697</v>
      </c>
      <c r="H366" s="50">
        <v>57.7060931899642</v>
      </c>
      <c r="I366" s="76" t="str">
        <f t="shared" si="10"/>
        <v>No</v>
      </c>
      <c r="J366" s="49" t="str">
        <f t="shared" si="11"/>
        <v>No</v>
      </c>
      <c r="K366" s="47">
        <v>0.14789911751147</v>
      </c>
      <c r="L366" s="50">
        <v>44.841930116472497</v>
      </c>
      <c r="M366" s="47">
        <v>0.17241846029423299</v>
      </c>
      <c r="N366" s="50">
        <v>58.602150537634401</v>
      </c>
    </row>
    <row r="367" spans="1:14" x14ac:dyDescent="0.2">
      <c r="A367" s="57" t="s">
        <v>1048</v>
      </c>
      <c r="B367" s="44" t="s">
        <v>1049</v>
      </c>
      <c r="C367" s="45">
        <v>74</v>
      </c>
      <c r="D367" s="46" t="s">
        <v>343</v>
      </c>
      <c r="E367" s="47">
        <v>0.81810403021804701</v>
      </c>
      <c r="F367" s="48">
        <v>78.452579034941806</v>
      </c>
      <c r="G367" s="47">
        <v>0.80465035995890599</v>
      </c>
      <c r="H367" s="50">
        <v>70.9677419354839</v>
      </c>
      <c r="I367" s="76" t="str">
        <f t="shared" si="10"/>
        <v>No</v>
      </c>
      <c r="J367" s="49" t="str">
        <f t="shared" si="11"/>
        <v>No</v>
      </c>
      <c r="K367" s="47">
        <v>0.148895499825239</v>
      </c>
      <c r="L367" s="50">
        <v>45.590682196339401</v>
      </c>
      <c r="M367" s="47">
        <v>0.17910120766247301</v>
      </c>
      <c r="N367" s="50">
        <v>65.949820788530502</v>
      </c>
    </row>
    <row r="368" spans="1:14" x14ac:dyDescent="0.2">
      <c r="A368" s="147" t="s">
        <v>1050</v>
      </c>
      <c r="B368" s="44" t="s">
        <v>1051</v>
      </c>
      <c r="C368" s="45">
        <v>74</v>
      </c>
      <c r="D368" s="46" t="s">
        <v>343</v>
      </c>
      <c r="E368" s="47">
        <v>0.82961227863632803</v>
      </c>
      <c r="F368" s="48">
        <v>81.697171381031595</v>
      </c>
      <c r="G368" s="47">
        <v>0.88575589769182295</v>
      </c>
      <c r="H368" s="50">
        <v>90.322580645161295</v>
      </c>
      <c r="I368" s="76" t="str">
        <f t="shared" si="10"/>
        <v>No</v>
      </c>
      <c r="J368" s="49" t="str">
        <f t="shared" si="11"/>
        <v>Yes</v>
      </c>
      <c r="K368" s="47">
        <v>0.14597443524839199</v>
      </c>
      <c r="L368" s="50">
        <v>43.594009983361097</v>
      </c>
      <c r="M368" s="47">
        <v>0.17641596630204401</v>
      </c>
      <c r="N368" s="50">
        <v>63.978494623655898</v>
      </c>
    </row>
    <row r="369" spans="1:14" x14ac:dyDescent="0.2">
      <c r="A369" s="57" t="s">
        <v>1052</v>
      </c>
      <c r="B369" s="44" t="s">
        <v>1053</v>
      </c>
      <c r="C369" s="45">
        <v>74</v>
      </c>
      <c r="D369" s="46" t="s">
        <v>343</v>
      </c>
      <c r="E369" s="47">
        <v>0.63779373283000496</v>
      </c>
      <c r="F369" s="48">
        <v>37.520798668885199</v>
      </c>
      <c r="G369" s="47">
        <v>0.75647643926886199</v>
      </c>
      <c r="H369" s="50">
        <v>61.290322580645203</v>
      </c>
      <c r="I369" s="76" t="str">
        <f t="shared" si="10"/>
        <v>No</v>
      </c>
      <c r="J369" s="49" t="str">
        <f t="shared" si="11"/>
        <v>No</v>
      </c>
      <c r="K369" s="47">
        <v>0.134492379152226</v>
      </c>
      <c r="L369" s="50">
        <v>36.6888519134775</v>
      </c>
      <c r="M369" s="47">
        <v>0.154666162922272</v>
      </c>
      <c r="N369" s="50">
        <v>45.340501792114701</v>
      </c>
    </row>
    <row r="370" spans="1:14" x14ac:dyDescent="0.2">
      <c r="A370" s="57" t="s">
        <v>1054</v>
      </c>
      <c r="B370" s="44" t="s">
        <v>1055</v>
      </c>
      <c r="C370" s="45">
        <v>74</v>
      </c>
      <c r="D370" s="46" t="s">
        <v>343</v>
      </c>
      <c r="E370" s="47">
        <v>0.73666951660644697</v>
      </c>
      <c r="F370" s="48">
        <v>61.896838602329503</v>
      </c>
      <c r="G370" s="47">
        <v>0.72502521437914502</v>
      </c>
      <c r="H370" s="50">
        <v>56.272401433691797</v>
      </c>
      <c r="I370" s="76" t="str">
        <f t="shared" si="10"/>
        <v>No</v>
      </c>
      <c r="J370" s="49" t="str">
        <f t="shared" si="11"/>
        <v>No</v>
      </c>
      <c r="K370" s="47">
        <v>0.124141361307577</v>
      </c>
      <c r="L370" s="50">
        <v>30.532445923460902</v>
      </c>
      <c r="M370" s="47">
        <v>0.137312436550943</v>
      </c>
      <c r="N370" s="50">
        <v>33.870967741935502</v>
      </c>
    </row>
    <row r="371" spans="1:14" x14ac:dyDescent="0.2">
      <c r="A371" s="57" t="s">
        <v>1056</v>
      </c>
      <c r="B371" s="44" t="s">
        <v>1057</v>
      </c>
      <c r="C371" s="45">
        <v>74</v>
      </c>
      <c r="D371" s="46" t="s">
        <v>343</v>
      </c>
      <c r="E371" s="47">
        <v>0.60402646894712098</v>
      </c>
      <c r="F371" s="48">
        <v>32.6955074875208</v>
      </c>
      <c r="G371" s="47">
        <v>0.58750640273251398</v>
      </c>
      <c r="H371" s="50">
        <v>28.673835125448001</v>
      </c>
      <c r="I371" s="76" t="str">
        <f t="shared" si="10"/>
        <v>No</v>
      </c>
      <c r="J371" s="49" t="str">
        <f t="shared" si="11"/>
        <v>No</v>
      </c>
      <c r="K371" s="47">
        <v>0.18073847901652901</v>
      </c>
      <c r="L371" s="50">
        <v>61.231281198003302</v>
      </c>
      <c r="M371" s="47">
        <v>0.163112305651675</v>
      </c>
      <c r="N371" s="50">
        <v>50.8960573476703</v>
      </c>
    </row>
    <row r="372" spans="1:14" x14ac:dyDescent="0.2">
      <c r="A372" s="57" t="s">
        <v>1058</v>
      </c>
      <c r="B372" s="44" t="s">
        <v>1059</v>
      </c>
      <c r="C372" s="45">
        <v>74</v>
      </c>
      <c r="D372" s="46" t="s">
        <v>343</v>
      </c>
      <c r="E372" s="47">
        <v>0.51878411569387695</v>
      </c>
      <c r="F372" s="48">
        <v>22.4625623960067</v>
      </c>
      <c r="G372" s="47">
        <v>0.59649365418042999</v>
      </c>
      <c r="H372" s="50">
        <v>30.286738351254499</v>
      </c>
      <c r="I372" s="76" t="str">
        <f t="shared" si="10"/>
        <v>No</v>
      </c>
      <c r="J372" s="49" t="str">
        <f t="shared" si="11"/>
        <v>No</v>
      </c>
      <c r="K372" s="47">
        <v>0.17427979620096101</v>
      </c>
      <c r="L372" s="50">
        <v>58.818635607321099</v>
      </c>
      <c r="M372" s="47">
        <v>0.15516768414339399</v>
      </c>
      <c r="N372" s="50">
        <v>46.057347670250898</v>
      </c>
    </row>
    <row r="373" spans="1:14" x14ac:dyDescent="0.2">
      <c r="A373" s="57" t="s">
        <v>1060</v>
      </c>
      <c r="B373" s="44" t="s">
        <v>1061</v>
      </c>
      <c r="C373" s="45">
        <v>74</v>
      </c>
      <c r="D373" s="46" t="s">
        <v>343</v>
      </c>
      <c r="E373" s="47">
        <v>0.44173570843229099</v>
      </c>
      <c r="F373" s="48">
        <v>13.477537437603999</v>
      </c>
      <c r="G373" s="47">
        <v>0.51264938739904398</v>
      </c>
      <c r="H373" s="50">
        <v>16.8458781362007</v>
      </c>
      <c r="I373" s="76" t="str">
        <f t="shared" si="10"/>
        <v>No</v>
      </c>
      <c r="J373" s="49" t="str">
        <f t="shared" si="11"/>
        <v>No</v>
      </c>
      <c r="K373" s="47">
        <v>0.29995698587623598</v>
      </c>
      <c r="L373" s="50">
        <v>85.856905158069907</v>
      </c>
      <c r="M373" s="47">
        <v>0.32466545149628301</v>
      </c>
      <c r="N373" s="50">
        <v>90.501792114695306</v>
      </c>
    </row>
    <row r="374" spans="1:14" x14ac:dyDescent="0.2">
      <c r="A374" s="57" t="s">
        <v>1062</v>
      </c>
      <c r="B374" s="44" t="s">
        <v>1063</v>
      </c>
      <c r="C374" s="45">
        <v>74</v>
      </c>
      <c r="D374" s="46" t="s">
        <v>343</v>
      </c>
      <c r="E374" s="47">
        <v>0.64796456008815295</v>
      </c>
      <c r="F374" s="48">
        <v>40.432612312811997</v>
      </c>
      <c r="G374" s="47">
        <v>0.76880000351244304</v>
      </c>
      <c r="H374" s="50">
        <v>63.440860215053803</v>
      </c>
      <c r="I374" s="76" t="str">
        <f t="shared" si="10"/>
        <v>No</v>
      </c>
      <c r="J374" s="49" t="str">
        <f t="shared" si="11"/>
        <v>No</v>
      </c>
      <c r="K374" s="47">
        <v>0.20383779333531099</v>
      </c>
      <c r="L374" s="50">
        <v>67.3044925124792</v>
      </c>
      <c r="M374" s="47">
        <v>0.23318588422751499</v>
      </c>
      <c r="N374" s="50">
        <v>80.107526881720403</v>
      </c>
    </row>
    <row r="375" spans="1:14" x14ac:dyDescent="0.2">
      <c r="A375" s="57" t="s">
        <v>1064</v>
      </c>
      <c r="B375" s="44" t="s">
        <v>1065</v>
      </c>
      <c r="C375" s="45">
        <v>74</v>
      </c>
      <c r="D375" s="46" t="s">
        <v>343</v>
      </c>
      <c r="E375" s="47">
        <v>0.57580754813333102</v>
      </c>
      <c r="F375" s="48">
        <v>29.8668885191348</v>
      </c>
      <c r="G375" s="47">
        <v>0.68240408622273896</v>
      </c>
      <c r="H375" s="50">
        <v>48.566308243727597</v>
      </c>
      <c r="I375" s="76" t="str">
        <f t="shared" si="10"/>
        <v>No</v>
      </c>
      <c r="J375" s="49" t="str">
        <f t="shared" si="11"/>
        <v>No</v>
      </c>
      <c r="K375" s="47">
        <v>0.22071121207900499</v>
      </c>
      <c r="L375" s="50">
        <v>71.131447587354401</v>
      </c>
      <c r="M375" s="47">
        <v>0.21507887833619799</v>
      </c>
      <c r="N375" s="50">
        <v>78.136200716845906</v>
      </c>
    </row>
    <row r="376" spans="1:14" x14ac:dyDescent="0.2">
      <c r="A376" s="57" t="s">
        <v>1066</v>
      </c>
      <c r="B376" s="44" t="s">
        <v>1067</v>
      </c>
      <c r="C376" s="45">
        <v>74</v>
      </c>
      <c r="D376" s="46" t="s">
        <v>343</v>
      </c>
      <c r="E376" s="47">
        <v>0.58993461823621596</v>
      </c>
      <c r="F376" s="48">
        <v>31.364392678868601</v>
      </c>
      <c r="G376" s="47">
        <v>0.69984543276484801</v>
      </c>
      <c r="H376" s="50">
        <v>51.433691756272403</v>
      </c>
      <c r="I376" s="76" t="str">
        <f t="shared" si="10"/>
        <v>No</v>
      </c>
      <c r="J376" s="49" t="str">
        <f t="shared" si="11"/>
        <v>No</v>
      </c>
      <c r="K376" s="47">
        <v>0.22206256492749199</v>
      </c>
      <c r="L376" s="50">
        <v>71.381031613976702</v>
      </c>
      <c r="M376" s="47">
        <v>0.220369411102813</v>
      </c>
      <c r="N376" s="50">
        <v>78.673835125447994</v>
      </c>
    </row>
    <row r="377" spans="1:14" x14ac:dyDescent="0.2">
      <c r="A377" s="57" t="s">
        <v>1068</v>
      </c>
      <c r="B377" s="44" t="s">
        <v>1069</v>
      </c>
      <c r="C377" s="45">
        <v>74</v>
      </c>
      <c r="D377" s="46" t="s">
        <v>343</v>
      </c>
      <c r="E377" s="47">
        <v>0.63836114417384504</v>
      </c>
      <c r="F377" s="48">
        <v>37.687188019966698</v>
      </c>
      <c r="G377" s="47">
        <v>0.75762818319301795</v>
      </c>
      <c r="H377" s="50">
        <v>61.648745519713302</v>
      </c>
      <c r="I377" s="76" t="str">
        <f t="shared" si="10"/>
        <v>No</v>
      </c>
      <c r="J377" s="49" t="str">
        <f t="shared" si="11"/>
        <v>No</v>
      </c>
      <c r="K377" s="47">
        <v>0.17238978143525499</v>
      </c>
      <c r="L377" s="50">
        <v>57.903494176372703</v>
      </c>
      <c r="M377" s="47">
        <v>0.194109539999238</v>
      </c>
      <c r="N377" s="50">
        <v>73.118279569892493</v>
      </c>
    </row>
    <row r="378" spans="1:14" x14ac:dyDescent="0.2">
      <c r="A378" s="57" t="s">
        <v>1070</v>
      </c>
      <c r="B378" s="44" t="s">
        <v>1071</v>
      </c>
      <c r="C378" s="45">
        <v>73</v>
      </c>
      <c r="D378" s="46" t="s">
        <v>343</v>
      </c>
      <c r="E378" s="47">
        <v>0.58981087565578205</v>
      </c>
      <c r="F378" s="48">
        <v>31.281198003327798</v>
      </c>
      <c r="G378" s="47">
        <v>0.61136476062237799</v>
      </c>
      <c r="H378" s="50">
        <v>63.359528487229902</v>
      </c>
      <c r="I378" s="76" t="str">
        <f t="shared" si="10"/>
        <v>No</v>
      </c>
      <c r="J378" s="49" t="str">
        <f t="shared" si="11"/>
        <v>No</v>
      </c>
      <c r="K378" s="47">
        <v>0.20224462141930899</v>
      </c>
      <c r="L378" s="50">
        <v>66.555740432612296</v>
      </c>
      <c r="M378" s="47">
        <v>0.201285876831927</v>
      </c>
      <c r="N378" s="50">
        <v>88.408644400785803</v>
      </c>
    </row>
    <row r="379" spans="1:14" x14ac:dyDescent="0.2">
      <c r="A379" s="57" t="s">
        <v>1072</v>
      </c>
      <c r="B379" s="44" t="s">
        <v>1073</v>
      </c>
      <c r="C379" s="45">
        <v>73</v>
      </c>
      <c r="D379" s="46" t="s">
        <v>343</v>
      </c>
      <c r="E379" s="47">
        <v>0.60800176269937201</v>
      </c>
      <c r="F379" s="48">
        <v>33.277870216306198</v>
      </c>
      <c r="G379" s="47">
        <v>0.62890099580167302</v>
      </c>
      <c r="H379" s="50">
        <v>65.815324165029494</v>
      </c>
      <c r="I379" s="76" t="str">
        <f t="shared" si="10"/>
        <v>No</v>
      </c>
      <c r="J379" s="49" t="str">
        <f t="shared" si="11"/>
        <v>No</v>
      </c>
      <c r="K379" s="47">
        <v>0.24291287231257999</v>
      </c>
      <c r="L379" s="50">
        <v>74.708818635607301</v>
      </c>
      <c r="M379" s="47">
        <v>0.26607428718640802</v>
      </c>
      <c r="N379" s="50">
        <v>93.713163064832997</v>
      </c>
    </row>
    <row r="380" spans="1:14" x14ac:dyDescent="0.2">
      <c r="A380" s="57" t="s">
        <v>1074</v>
      </c>
      <c r="B380" s="44" t="s">
        <v>1075</v>
      </c>
      <c r="C380" s="45">
        <v>74</v>
      </c>
      <c r="D380" s="46" t="s">
        <v>343</v>
      </c>
      <c r="E380" s="47">
        <v>0.309716063045333</v>
      </c>
      <c r="F380" s="48">
        <v>0.83194675540765395</v>
      </c>
      <c r="G380" s="47">
        <v>0.29176751486856101</v>
      </c>
      <c r="H380" s="50">
        <v>0.53763440860215095</v>
      </c>
      <c r="I380" s="76" t="str">
        <f t="shared" si="10"/>
        <v>No</v>
      </c>
      <c r="J380" s="49" t="str">
        <f t="shared" si="11"/>
        <v>No</v>
      </c>
      <c r="K380" s="47">
        <v>0.44535942794556599</v>
      </c>
      <c r="L380" s="50">
        <v>98.918469217970099</v>
      </c>
      <c r="M380" s="47">
        <v>0.47997479805148102</v>
      </c>
      <c r="N380" s="50">
        <v>99.641577060931894</v>
      </c>
    </row>
    <row r="381" spans="1:14" x14ac:dyDescent="0.2">
      <c r="A381" s="57" t="s">
        <v>1076</v>
      </c>
      <c r="B381" s="44" t="s">
        <v>1077</v>
      </c>
      <c r="C381" s="45">
        <v>73</v>
      </c>
      <c r="D381" s="46" t="s">
        <v>343</v>
      </c>
      <c r="E381" s="47">
        <v>0.382038144834486</v>
      </c>
      <c r="F381" s="48">
        <v>5.5740432612312798</v>
      </c>
      <c r="G381" s="47">
        <v>0.47918949154791302</v>
      </c>
      <c r="H381" s="50">
        <v>28.192534381139499</v>
      </c>
      <c r="I381" s="76" t="str">
        <f t="shared" si="10"/>
        <v>No</v>
      </c>
      <c r="J381" s="49" t="str">
        <f t="shared" si="11"/>
        <v>No</v>
      </c>
      <c r="K381" s="47">
        <v>0.33219489169473398</v>
      </c>
      <c r="L381" s="50">
        <v>91.098169717138106</v>
      </c>
      <c r="M381" s="47">
        <v>0.32707660198876598</v>
      </c>
      <c r="N381" s="50">
        <v>95.284872298624805</v>
      </c>
    </row>
    <row r="382" spans="1:14" x14ac:dyDescent="0.2">
      <c r="A382" s="57" t="s">
        <v>1078</v>
      </c>
      <c r="B382" s="44" t="s">
        <v>1079</v>
      </c>
      <c r="C382" s="45">
        <v>74</v>
      </c>
      <c r="D382" s="46" t="s">
        <v>343</v>
      </c>
      <c r="E382" s="47">
        <v>0.33068498309852401</v>
      </c>
      <c r="F382" s="48">
        <v>1.4975041597337799</v>
      </c>
      <c r="G382" s="47">
        <v>0.31385631914656298</v>
      </c>
      <c r="H382" s="50">
        <v>1.0752688172042999</v>
      </c>
      <c r="I382" s="76" t="str">
        <f t="shared" si="10"/>
        <v>No</v>
      </c>
      <c r="J382" s="49" t="str">
        <f t="shared" si="11"/>
        <v>No</v>
      </c>
      <c r="K382" s="47">
        <v>0.43312523094104999</v>
      </c>
      <c r="L382" s="50">
        <v>98.752079866888494</v>
      </c>
      <c r="M382" s="47">
        <v>0.483924775123455</v>
      </c>
      <c r="N382" s="50">
        <v>99.820788530465904</v>
      </c>
    </row>
    <row r="383" spans="1:14" x14ac:dyDescent="0.2">
      <c r="A383" s="57" t="s">
        <v>1080</v>
      </c>
      <c r="B383" s="44" t="s">
        <v>1081</v>
      </c>
      <c r="C383" s="45">
        <v>74</v>
      </c>
      <c r="D383" s="46" t="s">
        <v>343</v>
      </c>
      <c r="E383" s="47">
        <v>0.50175485455496605</v>
      </c>
      <c r="F383" s="48">
        <v>20.1331114808652</v>
      </c>
      <c r="G383" s="47">
        <v>0.59407122885405195</v>
      </c>
      <c r="H383" s="50">
        <v>29.749103942652301</v>
      </c>
      <c r="I383" s="76" t="str">
        <f t="shared" si="10"/>
        <v>No</v>
      </c>
      <c r="J383" s="49" t="str">
        <f t="shared" si="11"/>
        <v>No</v>
      </c>
      <c r="K383" s="47">
        <v>0.25812868305992298</v>
      </c>
      <c r="L383" s="50">
        <v>78.202995008319505</v>
      </c>
      <c r="M383" s="47">
        <v>0.237998627497614</v>
      </c>
      <c r="N383" s="50">
        <v>81.362007168458803</v>
      </c>
    </row>
    <row r="384" spans="1:14" x14ac:dyDescent="0.2">
      <c r="A384" s="57" t="s">
        <v>1082</v>
      </c>
      <c r="B384" s="44" t="s">
        <v>1083</v>
      </c>
      <c r="C384" s="45">
        <v>74</v>
      </c>
      <c r="D384" s="46" t="s">
        <v>343</v>
      </c>
      <c r="E384" s="47">
        <v>0.50398269880003899</v>
      </c>
      <c r="F384" s="48">
        <v>20.549084858569099</v>
      </c>
      <c r="G384" s="47">
        <v>0.60012198387777405</v>
      </c>
      <c r="H384" s="50">
        <v>31.0035842293907</v>
      </c>
      <c r="I384" s="76" t="str">
        <f t="shared" si="10"/>
        <v>No</v>
      </c>
      <c r="J384" s="49" t="str">
        <f t="shared" si="11"/>
        <v>No</v>
      </c>
      <c r="K384" s="47">
        <v>0.27599825791973498</v>
      </c>
      <c r="L384" s="50">
        <v>81.946755407653896</v>
      </c>
      <c r="M384" s="47">
        <v>0.26844930173664999</v>
      </c>
      <c r="N384" s="50">
        <v>85.304659498207897</v>
      </c>
    </row>
    <row r="385" spans="1:14" x14ac:dyDescent="0.2">
      <c r="A385" s="57" t="s">
        <v>1084</v>
      </c>
      <c r="B385" s="44" t="s">
        <v>1085</v>
      </c>
      <c r="C385" s="45">
        <v>74</v>
      </c>
      <c r="D385" s="46" t="s">
        <v>343</v>
      </c>
      <c r="E385" s="47">
        <v>0.47441156015952601</v>
      </c>
      <c r="F385" s="48">
        <v>17.637271214642301</v>
      </c>
      <c r="G385" s="47">
        <v>0.55713091347229304</v>
      </c>
      <c r="H385" s="50">
        <v>24.193548387096801</v>
      </c>
      <c r="I385" s="76" t="str">
        <f t="shared" si="10"/>
        <v>No</v>
      </c>
      <c r="J385" s="49" t="str">
        <f t="shared" si="11"/>
        <v>No</v>
      </c>
      <c r="K385" s="47">
        <v>0.36079470675162001</v>
      </c>
      <c r="L385" s="50">
        <v>94.259567387687198</v>
      </c>
      <c r="M385" s="47">
        <v>0.36647421443664402</v>
      </c>
      <c r="N385" s="50">
        <v>93.1899641577061</v>
      </c>
    </row>
    <row r="386" spans="1:14" x14ac:dyDescent="0.2">
      <c r="A386" s="57" t="s">
        <v>1086</v>
      </c>
      <c r="B386" s="44" t="s">
        <v>1087</v>
      </c>
      <c r="C386" s="45">
        <v>73</v>
      </c>
      <c r="D386" s="46" t="s">
        <v>343</v>
      </c>
      <c r="E386" s="47">
        <v>0.63639376198291997</v>
      </c>
      <c r="F386" s="48">
        <v>37.104825291181399</v>
      </c>
      <c r="G386" s="47">
        <v>0.79298930579545401</v>
      </c>
      <c r="H386" s="50">
        <v>84.5776031434185</v>
      </c>
      <c r="I386" s="76" t="str">
        <f t="shared" si="10"/>
        <v>No</v>
      </c>
      <c r="J386" s="49" t="str">
        <f t="shared" si="11"/>
        <v>No</v>
      </c>
      <c r="K386" s="47">
        <v>0.12955723776813599</v>
      </c>
      <c r="L386" s="50">
        <v>33.5274542429284</v>
      </c>
      <c r="M386" s="47">
        <v>0.13927958548563199</v>
      </c>
      <c r="N386" s="50">
        <v>67.976424361493102</v>
      </c>
    </row>
    <row r="387" spans="1:14" x14ac:dyDescent="0.2">
      <c r="A387" s="57" t="s">
        <v>1088</v>
      </c>
      <c r="B387" s="44" t="s">
        <v>1089</v>
      </c>
      <c r="C387" s="45">
        <v>74</v>
      </c>
      <c r="D387" s="46" t="s">
        <v>343</v>
      </c>
      <c r="E387" s="47">
        <v>0.67373637952932797</v>
      </c>
      <c r="F387" s="48">
        <v>45.3410981697171</v>
      </c>
      <c r="G387" s="47">
        <v>0.79898102345609501</v>
      </c>
      <c r="H387" s="50">
        <v>68.458781362007201</v>
      </c>
      <c r="I387" s="76" t="str">
        <f t="shared" si="10"/>
        <v>No</v>
      </c>
      <c r="J387" s="49" t="str">
        <f t="shared" si="11"/>
        <v>No</v>
      </c>
      <c r="K387" s="47">
        <v>0.137416241994956</v>
      </c>
      <c r="L387" s="50">
        <v>38.1863560732113</v>
      </c>
      <c r="M387" s="47">
        <v>0.16685653917634599</v>
      </c>
      <c r="N387" s="50">
        <v>52.508960573476699</v>
      </c>
    </row>
    <row r="388" spans="1:14" x14ac:dyDescent="0.2">
      <c r="A388" s="57" t="s">
        <v>1090</v>
      </c>
      <c r="B388" s="44" t="s">
        <v>1091</v>
      </c>
      <c r="C388" s="45">
        <v>65</v>
      </c>
      <c r="D388" s="46" t="s">
        <v>343</v>
      </c>
      <c r="E388" s="47">
        <v>0.76308388252779402</v>
      </c>
      <c r="F388" s="48">
        <v>66.722129783693802</v>
      </c>
      <c r="G388" s="47">
        <v>0.88973041865004798</v>
      </c>
      <c r="H388" s="50">
        <v>91.009376723662399</v>
      </c>
      <c r="I388" s="76" t="str">
        <f t="shared" si="10"/>
        <v>No</v>
      </c>
      <c r="J388" s="49" t="str">
        <f t="shared" si="11"/>
        <v>No</v>
      </c>
      <c r="K388" s="47">
        <v>0.28286330282762601</v>
      </c>
      <c r="L388" s="50">
        <v>83.444259567387704</v>
      </c>
      <c r="M388" s="47">
        <v>0.326091591707249</v>
      </c>
      <c r="N388" s="50">
        <v>78.709321566464396</v>
      </c>
    </row>
    <row r="389" spans="1:14" x14ac:dyDescent="0.2">
      <c r="A389" s="148" t="s">
        <v>1092</v>
      </c>
      <c r="B389" s="44" t="s">
        <v>1093</v>
      </c>
      <c r="C389" s="45">
        <v>65</v>
      </c>
      <c r="D389" s="46" t="s">
        <v>343</v>
      </c>
      <c r="E389" s="47">
        <v>0.918911009625621</v>
      </c>
      <c r="F389" s="48">
        <v>98.585690515807002</v>
      </c>
      <c r="G389" s="47">
        <v>0.90143672041315104</v>
      </c>
      <c r="H389" s="50">
        <v>94.897959183673507</v>
      </c>
      <c r="I389" s="76" t="str">
        <f t="shared" si="10"/>
        <v>Yes</v>
      </c>
      <c r="J389" s="49" t="str">
        <f t="shared" si="11"/>
        <v>Yes</v>
      </c>
      <c r="K389" s="47">
        <v>0.30647045590712801</v>
      </c>
      <c r="L389" s="50">
        <v>87.687188019966698</v>
      </c>
      <c r="M389" s="47">
        <v>0.36083442250574199</v>
      </c>
      <c r="N389" s="50">
        <v>87.203530060672904</v>
      </c>
    </row>
    <row r="390" spans="1:14" x14ac:dyDescent="0.2">
      <c r="A390" s="57" t="s">
        <v>1094</v>
      </c>
      <c r="B390" s="44" t="s">
        <v>1095</v>
      </c>
      <c r="C390" s="45">
        <v>65</v>
      </c>
      <c r="D390" s="46" t="s">
        <v>343</v>
      </c>
      <c r="E390" s="47">
        <v>0.76560401667022504</v>
      </c>
      <c r="F390" s="48">
        <v>67.138103161397694</v>
      </c>
      <c r="G390" s="47">
        <v>0.88132816946883596</v>
      </c>
      <c r="H390" s="50">
        <v>87.948152233866494</v>
      </c>
      <c r="I390" s="76" t="str">
        <f t="shared" si="10"/>
        <v>No</v>
      </c>
      <c r="J390" s="49" t="str">
        <f t="shared" si="11"/>
        <v>No</v>
      </c>
      <c r="K390" s="47">
        <v>0.27715782408515399</v>
      </c>
      <c r="L390" s="50">
        <v>82.279534109817007</v>
      </c>
      <c r="M390" s="47">
        <v>0.32398879558267502</v>
      </c>
      <c r="N390" s="50">
        <v>78.102592388306704</v>
      </c>
    </row>
    <row r="391" spans="1:14" x14ac:dyDescent="0.2">
      <c r="A391" s="148" t="s">
        <v>1096</v>
      </c>
      <c r="B391" s="44" t="s">
        <v>1097</v>
      </c>
      <c r="C391" s="45">
        <v>74</v>
      </c>
      <c r="D391" s="46" t="s">
        <v>343</v>
      </c>
      <c r="E391" s="47">
        <v>0.83373461714191299</v>
      </c>
      <c r="F391" s="48">
        <v>82.196339434276197</v>
      </c>
      <c r="G391" s="47">
        <v>0.82310314226201198</v>
      </c>
      <c r="H391" s="50">
        <v>75.268817204301101</v>
      </c>
      <c r="I391" s="76" t="str">
        <f t="shared" ref="I391:I454" si="12">IF(AND(F391&gt;=90,H391&gt;=90),"Yes","No")</f>
        <v>No</v>
      </c>
      <c r="J391" s="49" t="str">
        <f t="shared" ref="J391:J454" si="13">IF(AND(F391&gt;=75,H391&gt;=75),"Yes","No")</f>
        <v>Yes</v>
      </c>
      <c r="K391" s="47">
        <v>0.24422187563143999</v>
      </c>
      <c r="L391" s="50">
        <v>74.875207986688807</v>
      </c>
      <c r="M391" s="47">
        <v>0.32301571816673202</v>
      </c>
      <c r="N391" s="50">
        <v>90.1433691756272</v>
      </c>
    </row>
    <row r="392" spans="1:14" x14ac:dyDescent="0.2">
      <c r="A392" s="57" t="s">
        <v>1098</v>
      </c>
      <c r="B392" s="44" t="s">
        <v>1099</v>
      </c>
      <c r="C392" s="45">
        <v>65</v>
      </c>
      <c r="D392" s="46" t="s">
        <v>343</v>
      </c>
      <c r="E392" s="47">
        <v>0.84651255419653704</v>
      </c>
      <c r="F392" s="48">
        <v>85.607321131447605</v>
      </c>
      <c r="G392" s="47">
        <v>0.81584711991617898</v>
      </c>
      <c r="H392" s="50">
        <v>64.478764478764504</v>
      </c>
      <c r="I392" s="76" t="str">
        <f t="shared" si="12"/>
        <v>No</v>
      </c>
      <c r="J392" s="49" t="str">
        <f t="shared" si="13"/>
        <v>No</v>
      </c>
      <c r="K392" s="47">
        <v>0.29679867328694798</v>
      </c>
      <c r="L392" s="50">
        <v>85.357737104825304</v>
      </c>
      <c r="M392" s="47">
        <v>0.351795166797781</v>
      </c>
      <c r="N392" s="50">
        <v>85.466078323221197</v>
      </c>
    </row>
    <row r="393" spans="1:14" x14ac:dyDescent="0.2">
      <c r="A393" s="57" t="s">
        <v>1100</v>
      </c>
      <c r="B393" s="44" t="s">
        <v>1101</v>
      </c>
      <c r="C393" s="45">
        <v>65</v>
      </c>
      <c r="D393" s="46" t="s">
        <v>343</v>
      </c>
      <c r="E393" s="47">
        <v>0.84295211432232497</v>
      </c>
      <c r="F393" s="48">
        <v>84.775374376039906</v>
      </c>
      <c r="G393" s="47">
        <v>0.82255812543509899</v>
      </c>
      <c r="H393" s="50">
        <v>66.298952013237695</v>
      </c>
      <c r="I393" s="76" t="str">
        <f t="shared" si="12"/>
        <v>No</v>
      </c>
      <c r="J393" s="49" t="str">
        <f t="shared" si="13"/>
        <v>No</v>
      </c>
      <c r="K393" s="47">
        <v>0.30691124529188402</v>
      </c>
      <c r="L393" s="50">
        <v>87.853577371048203</v>
      </c>
      <c r="M393" s="47">
        <v>0.35457152059840003</v>
      </c>
      <c r="N393" s="50">
        <v>86.072807501378904</v>
      </c>
    </row>
    <row r="394" spans="1:14" x14ac:dyDescent="0.2">
      <c r="A394" s="57" t="s">
        <v>1102</v>
      </c>
      <c r="B394" s="44" t="s">
        <v>1103</v>
      </c>
      <c r="C394" s="45">
        <v>74</v>
      </c>
      <c r="D394" s="46" t="s">
        <v>343</v>
      </c>
      <c r="E394" s="47">
        <v>0.79878303520504401</v>
      </c>
      <c r="F394" s="48">
        <v>73.377703826955099</v>
      </c>
      <c r="G394" s="47">
        <v>0.78816154493346302</v>
      </c>
      <c r="H394" s="50">
        <v>65.949820788530502</v>
      </c>
      <c r="I394" s="76" t="str">
        <f t="shared" si="12"/>
        <v>No</v>
      </c>
      <c r="J394" s="49" t="str">
        <f t="shared" si="13"/>
        <v>No</v>
      </c>
      <c r="K394" s="47">
        <v>0.24914579687536101</v>
      </c>
      <c r="L394" s="50">
        <v>76.123128119800299</v>
      </c>
      <c r="M394" s="47">
        <v>0.299524724104128</v>
      </c>
      <c r="N394" s="50">
        <v>87.992831541218607</v>
      </c>
    </row>
    <row r="395" spans="1:14" x14ac:dyDescent="0.2">
      <c r="A395" s="57" t="s">
        <v>1104</v>
      </c>
      <c r="B395" s="44" t="s">
        <v>1105</v>
      </c>
      <c r="C395" s="45">
        <v>75</v>
      </c>
      <c r="D395" s="46" t="s">
        <v>343</v>
      </c>
      <c r="E395" s="47">
        <v>0.702596037904199</v>
      </c>
      <c r="F395" s="48">
        <v>52.662229617304497</v>
      </c>
      <c r="G395" s="47">
        <v>0.76492371208938204</v>
      </c>
      <c r="H395" s="50">
        <v>73.125463994060894</v>
      </c>
      <c r="I395" s="76" t="str">
        <f t="shared" si="12"/>
        <v>No</v>
      </c>
      <c r="J395" s="49" t="str">
        <f t="shared" si="13"/>
        <v>No</v>
      </c>
      <c r="K395" s="47">
        <v>0.27424080680596602</v>
      </c>
      <c r="L395" s="50">
        <v>81.613976705490899</v>
      </c>
      <c r="M395" s="47">
        <v>0.27847759119149001</v>
      </c>
      <c r="N395" s="50">
        <v>48.775055679287298</v>
      </c>
    </row>
    <row r="396" spans="1:14" x14ac:dyDescent="0.2">
      <c r="A396" s="57" t="s">
        <v>1106</v>
      </c>
      <c r="B396" s="44" t="s">
        <v>1107</v>
      </c>
      <c r="C396" s="45">
        <v>65</v>
      </c>
      <c r="D396" s="46" t="s">
        <v>343</v>
      </c>
      <c r="E396" s="47">
        <v>0.66309470688178396</v>
      </c>
      <c r="F396" s="48">
        <v>42.928452579034897</v>
      </c>
      <c r="G396" s="47">
        <v>0.75380098363815995</v>
      </c>
      <c r="H396" s="50">
        <v>46.883618312189697</v>
      </c>
      <c r="I396" s="76" t="str">
        <f t="shared" si="12"/>
        <v>No</v>
      </c>
      <c r="J396" s="49" t="str">
        <f t="shared" si="13"/>
        <v>No</v>
      </c>
      <c r="K396" s="47">
        <v>0.28443037135087801</v>
      </c>
      <c r="L396" s="50">
        <v>83.610648918469195</v>
      </c>
      <c r="M396" s="47">
        <v>0.32262392787532901</v>
      </c>
      <c r="N396" s="50">
        <v>77.606177606177596</v>
      </c>
    </row>
    <row r="397" spans="1:14" x14ac:dyDescent="0.2">
      <c r="A397" s="148" t="s">
        <v>1108</v>
      </c>
      <c r="B397" s="44" t="s">
        <v>1109</v>
      </c>
      <c r="C397" s="45">
        <v>75</v>
      </c>
      <c r="D397" s="46" t="s">
        <v>343</v>
      </c>
      <c r="E397" s="47">
        <v>0.80901130019712497</v>
      </c>
      <c r="F397" s="48">
        <v>76.206322795341094</v>
      </c>
      <c r="G397" s="47">
        <v>0.87184256160017304</v>
      </c>
      <c r="H397" s="50">
        <v>96.362286562731995</v>
      </c>
      <c r="I397" s="76" t="str">
        <f t="shared" si="12"/>
        <v>No</v>
      </c>
      <c r="J397" s="49" t="str">
        <f t="shared" si="13"/>
        <v>Yes</v>
      </c>
      <c r="K397" s="47">
        <v>0.33394523882184102</v>
      </c>
      <c r="L397" s="50">
        <v>91.347753743760407</v>
      </c>
      <c r="M397" s="47">
        <v>0.33285465143283699</v>
      </c>
      <c r="N397" s="50">
        <v>75.129918337045297</v>
      </c>
    </row>
    <row r="398" spans="1:14" x14ac:dyDescent="0.2">
      <c r="A398" s="57" t="s">
        <v>1110</v>
      </c>
      <c r="B398" s="44" t="s">
        <v>1111</v>
      </c>
      <c r="C398" s="45">
        <v>75</v>
      </c>
      <c r="D398" s="46" t="s">
        <v>343</v>
      </c>
      <c r="E398" s="47">
        <v>0.52881992521960197</v>
      </c>
      <c r="F398" s="48">
        <v>23.793677204658898</v>
      </c>
      <c r="G398" s="47">
        <v>0.58266870643819002</v>
      </c>
      <c r="H398" s="50">
        <v>26.651818856718599</v>
      </c>
      <c r="I398" s="76" t="str">
        <f t="shared" si="12"/>
        <v>No</v>
      </c>
      <c r="J398" s="49" t="str">
        <f t="shared" si="13"/>
        <v>No</v>
      </c>
      <c r="K398" s="47">
        <v>0.33140523896435697</v>
      </c>
      <c r="L398" s="50">
        <v>90.848585690515804</v>
      </c>
      <c r="M398" s="47">
        <v>0.29271015361503899</v>
      </c>
      <c r="N398" s="50">
        <v>56.495916852264301</v>
      </c>
    </row>
    <row r="399" spans="1:14" x14ac:dyDescent="0.2">
      <c r="A399" s="57" t="s">
        <v>1112</v>
      </c>
      <c r="B399" s="44" t="s">
        <v>1113</v>
      </c>
      <c r="C399" s="45">
        <v>75</v>
      </c>
      <c r="D399" s="46" t="s">
        <v>343</v>
      </c>
      <c r="E399" s="47">
        <v>0.49541551972470799</v>
      </c>
      <c r="F399" s="48">
        <v>19.550748752079901</v>
      </c>
      <c r="G399" s="47">
        <v>0.56368593680519197</v>
      </c>
      <c r="H399" s="50">
        <v>23.756495916852302</v>
      </c>
      <c r="I399" s="76" t="str">
        <f t="shared" si="12"/>
        <v>No</v>
      </c>
      <c r="J399" s="49" t="str">
        <f t="shared" si="13"/>
        <v>No</v>
      </c>
      <c r="K399" s="47">
        <v>0.33757479232446003</v>
      </c>
      <c r="L399" s="50">
        <v>91.930116472545706</v>
      </c>
      <c r="M399" s="47">
        <v>0.28631599565697002</v>
      </c>
      <c r="N399" s="50">
        <v>52.561247216035603</v>
      </c>
    </row>
    <row r="400" spans="1:14" x14ac:dyDescent="0.2">
      <c r="A400" s="57" t="s">
        <v>1114</v>
      </c>
      <c r="B400" s="44" t="s">
        <v>1115</v>
      </c>
      <c r="C400" s="45">
        <v>75</v>
      </c>
      <c r="D400" s="46" t="s">
        <v>343</v>
      </c>
      <c r="E400" s="47">
        <v>0.43470684994618702</v>
      </c>
      <c r="F400" s="48">
        <v>12.312811980033301</v>
      </c>
      <c r="G400" s="47">
        <v>0.515207135368283</v>
      </c>
      <c r="H400" s="50">
        <v>15.070527097253199</v>
      </c>
      <c r="I400" s="76" t="str">
        <f t="shared" si="12"/>
        <v>No</v>
      </c>
      <c r="J400" s="49" t="str">
        <f t="shared" si="13"/>
        <v>No</v>
      </c>
      <c r="K400" s="47">
        <v>0.42374206652464702</v>
      </c>
      <c r="L400" s="50">
        <v>98.585690515807002</v>
      </c>
      <c r="M400" s="47">
        <v>0.29585218011572401</v>
      </c>
      <c r="N400" s="50">
        <v>57.757980697847103</v>
      </c>
    </row>
    <row r="401" spans="1:14" x14ac:dyDescent="0.2">
      <c r="A401" s="57" t="s">
        <v>1116</v>
      </c>
      <c r="B401" s="44" t="s">
        <v>1117</v>
      </c>
      <c r="C401" s="45">
        <v>75</v>
      </c>
      <c r="D401" s="46" t="s">
        <v>343</v>
      </c>
      <c r="E401" s="47">
        <v>0.59926395726427995</v>
      </c>
      <c r="F401" s="48">
        <v>32.196339434276197</v>
      </c>
      <c r="G401" s="47">
        <v>0.64792958186094796</v>
      </c>
      <c r="H401" s="50">
        <v>42.316258351893097</v>
      </c>
      <c r="I401" s="76" t="str">
        <f t="shared" si="12"/>
        <v>No</v>
      </c>
      <c r="J401" s="49" t="str">
        <f t="shared" si="13"/>
        <v>No</v>
      </c>
      <c r="K401" s="47">
        <v>0.27973922655817002</v>
      </c>
      <c r="L401" s="50">
        <v>82.861896838602306</v>
      </c>
      <c r="M401" s="47">
        <v>0.24475803126089299</v>
      </c>
      <c r="N401" s="50">
        <v>35.115070527097302</v>
      </c>
    </row>
    <row r="402" spans="1:14" x14ac:dyDescent="0.2">
      <c r="A402" s="57" t="s">
        <v>1118</v>
      </c>
      <c r="B402" s="44" t="s">
        <v>1119</v>
      </c>
      <c r="C402" s="45">
        <v>74</v>
      </c>
      <c r="D402" s="46" t="s">
        <v>343</v>
      </c>
      <c r="E402" s="47">
        <v>0.69313173116681703</v>
      </c>
      <c r="F402" s="48">
        <v>50</v>
      </c>
      <c r="G402" s="47">
        <v>0.81771321713187595</v>
      </c>
      <c r="H402" s="50">
        <v>74.193548387096797</v>
      </c>
      <c r="I402" s="76" t="str">
        <f t="shared" si="12"/>
        <v>No</v>
      </c>
      <c r="J402" s="49" t="str">
        <f t="shared" si="13"/>
        <v>No</v>
      </c>
      <c r="K402" s="47">
        <v>0.14993580812041199</v>
      </c>
      <c r="L402" s="50">
        <v>47.088186356073201</v>
      </c>
      <c r="M402" s="47">
        <v>0.18219425584756099</v>
      </c>
      <c r="N402" s="50">
        <v>68.458781362007201</v>
      </c>
    </row>
    <row r="403" spans="1:14" x14ac:dyDescent="0.2">
      <c r="A403" s="57" t="s">
        <v>1120</v>
      </c>
      <c r="B403" s="44" t="s">
        <v>1121</v>
      </c>
      <c r="C403" s="45">
        <v>74</v>
      </c>
      <c r="D403" s="46" t="s">
        <v>343</v>
      </c>
      <c r="E403" s="47">
        <v>0.643272206674396</v>
      </c>
      <c r="F403" s="48">
        <v>39.101497504159703</v>
      </c>
      <c r="G403" s="47">
        <v>0.76637065675643401</v>
      </c>
      <c r="H403" s="50">
        <v>62.724014336917598</v>
      </c>
      <c r="I403" s="76" t="str">
        <f t="shared" si="12"/>
        <v>No</v>
      </c>
      <c r="J403" s="49" t="str">
        <f t="shared" si="13"/>
        <v>No</v>
      </c>
      <c r="K403" s="47">
        <v>0.26209634753114303</v>
      </c>
      <c r="L403" s="50">
        <v>79.1181364392679</v>
      </c>
      <c r="M403" s="47">
        <v>0.30322214507107498</v>
      </c>
      <c r="N403" s="50">
        <v>88.530465949820794</v>
      </c>
    </row>
    <row r="404" spans="1:14" x14ac:dyDescent="0.2">
      <c r="A404" s="57" t="s">
        <v>1122</v>
      </c>
      <c r="B404" s="44" t="s">
        <v>1123</v>
      </c>
      <c r="C404" s="45">
        <v>74</v>
      </c>
      <c r="D404" s="46" t="s">
        <v>343</v>
      </c>
      <c r="E404" s="47">
        <v>0.67240074090166202</v>
      </c>
      <c r="F404" s="48">
        <v>45.091514143094798</v>
      </c>
      <c r="G404" s="47">
        <v>0.79928409529270295</v>
      </c>
      <c r="H404" s="50">
        <v>68.817204301075293</v>
      </c>
      <c r="I404" s="76" t="str">
        <f t="shared" si="12"/>
        <v>No</v>
      </c>
      <c r="J404" s="49" t="str">
        <f t="shared" si="13"/>
        <v>No</v>
      </c>
      <c r="K404" s="47">
        <v>0.14909631330110901</v>
      </c>
      <c r="L404" s="50">
        <v>46.0066555740433</v>
      </c>
      <c r="M404" s="47">
        <v>0.17261630718729501</v>
      </c>
      <c r="N404" s="50">
        <v>59.139784946236603</v>
      </c>
    </row>
    <row r="405" spans="1:14" x14ac:dyDescent="0.2">
      <c r="A405" s="57" t="s">
        <v>1124</v>
      </c>
      <c r="B405" s="44" t="s">
        <v>1125</v>
      </c>
      <c r="C405" s="45">
        <v>74</v>
      </c>
      <c r="D405" s="46" t="s">
        <v>343</v>
      </c>
      <c r="E405" s="47">
        <v>0.50198246052558904</v>
      </c>
      <c r="F405" s="48">
        <v>20.299500831946801</v>
      </c>
      <c r="G405" s="47">
        <v>0.47654510686238699</v>
      </c>
      <c r="H405" s="50">
        <v>10.394265232974901</v>
      </c>
      <c r="I405" s="76" t="str">
        <f t="shared" si="12"/>
        <v>No</v>
      </c>
      <c r="J405" s="49" t="str">
        <f t="shared" si="13"/>
        <v>No</v>
      </c>
      <c r="K405" s="47">
        <v>0.27232754139819698</v>
      </c>
      <c r="L405" s="50">
        <v>81.114808652246296</v>
      </c>
      <c r="M405" s="47">
        <v>0.27388835034282299</v>
      </c>
      <c r="N405" s="50">
        <v>85.842293906809999</v>
      </c>
    </row>
    <row r="406" spans="1:14" x14ac:dyDescent="0.2">
      <c r="A406" s="57" t="s">
        <v>1126</v>
      </c>
      <c r="B406" s="44" t="s">
        <v>1127</v>
      </c>
      <c r="C406" s="45">
        <v>74</v>
      </c>
      <c r="D406" s="46" t="s">
        <v>343</v>
      </c>
      <c r="E406" s="47">
        <v>0.52161660900696505</v>
      </c>
      <c r="F406" s="48">
        <v>22.7953410981697</v>
      </c>
      <c r="G406" s="47">
        <v>0.50357205958274498</v>
      </c>
      <c r="H406" s="50">
        <v>14.8745519713262</v>
      </c>
      <c r="I406" s="76" t="str">
        <f t="shared" si="12"/>
        <v>No</v>
      </c>
      <c r="J406" s="49" t="str">
        <f t="shared" si="13"/>
        <v>No</v>
      </c>
      <c r="K406" s="47">
        <v>0.29154573390435101</v>
      </c>
      <c r="L406" s="50">
        <v>84.692179700499196</v>
      </c>
      <c r="M406" s="47">
        <v>0.28854847557219698</v>
      </c>
      <c r="N406" s="50">
        <v>87.455197132616505</v>
      </c>
    </row>
    <row r="407" spans="1:14" x14ac:dyDescent="0.2">
      <c r="A407" s="57" t="s">
        <v>1128</v>
      </c>
      <c r="B407" s="44" t="s">
        <v>1129</v>
      </c>
      <c r="C407" s="45">
        <v>74</v>
      </c>
      <c r="D407" s="46" t="s">
        <v>343</v>
      </c>
      <c r="E407" s="47">
        <v>0.42466787850358301</v>
      </c>
      <c r="F407" s="48">
        <v>11.3976705490849</v>
      </c>
      <c r="G407" s="47">
        <v>0.48361583478869802</v>
      </c>
      <c r="H407" s="50">
        <v>11.469534050179201</v>
      </c>
      <c r="I407" s="76" t="str">
        <f t="shared" si="12"/>
        <v>No</v>
      </c>
      <c r="J407" s="49" t="str">
        <f t="shared" si="13"/>
        <v>No</v>
      </c>
      <c r="K407" s="47">
        <v>0.37703049845325698</v>
      </c>
      <c r="L407" s="50">
        <v>95.590682196339401</v>
      </c>
      <c r="M407" s="47">
        <v>0.34968931794005198</v>
      </c>
      <c r="N407" s="50">
        <v>92.114695340501797</v>
      </c>
    </row>
    <row r="408" spans="1:14" x14ac:dyDescent="0.2">
      <c r="A408" s="57" t="s">
        <v>1130</v>
      </c>
      <c r="B408" s="44" t="s">
        <v>1131</v>
      </c>
      <c r="C408" s="45">
        <v>73</v>
      </c>
      <c r="D408" s="46" t="s">
        <v>343</v>
      </c>
      <c r="E408" s="47">
        <v>0.61636686379793804</v>
      </c>
      <c r="F408" s="48">
        <v>34.442595673876902</v>
      </c>
      <c r="G408" s="47">
        <v>0.75965993186612202</v>
      </c>
      <c r="H408" s="50">
        <v>81.237721021610994</v>
      </c>
      <c r="I408" s="76" t="str">
        <f t="shared" si="12"/>
        <v>No</v>
      </c>
      <c r="J408" s="49" t="str">
        <f t="shared" si="13"/>
        <v>No</v>
      </c>
      <c r="K408" s="47">
        <v>0.110389346560525</v>
      </c>
      <c r="L408" s="50">
        <v>19.467554076539098</v>
      </c>
      <c r="M408" s="47">
        <v>0.127150853470852</v>
      </c>
      <c r="N408" s="50">
        <v>56.876227897838902</v>
      </c>
    </row>
    <row r="409" spans="1:14" x14ac:dyDescent="0.2">
      <c r="A409" s="57" t="s">
        <v>1132</v>
      </c>
      <c r="B409" s="44" t="s">
        <v>1133</v>
      </c>
      <c r="C409" s="45">
        <v>73</v>
      </c>
      <c r="D409" s="46" t="s">
        <v>343</v>
      </c>
      <c r="E409" s="47">
        <v>0.44127144185404898</v>
      </c>
      <c r="F409" s="48">
        <v>13.3111480865225</v>
      </c>
      <c r="G409" s="47">
        <v>0.47502929323630699</v>
      </c>
      <c r="H409" s="50">
        <v>25.834970530451901</v>
      </c>
      <c r="I409" s="76" t="str">
        <f t="shared" si="12"/>
        <v>No</v>
      </c>
      <c r="J409" s="49" t="str">
        <f t="shared" si="13"/>
        <v>No</v>
      </c>
      <c r="K409" s="47">
        <v>0.19073715781818501</v>
      </c>
      <c r="L409" s="50">
        <v>63.477537437603999</v>
      </c>
      <c r="M409" s="47">
        <v>0.189641844508635</v>
      </c>
      <c r="N409" s="50">
        <v>86.149312377210194</v>
      </c>
    </row>
    <row r="410" spans="1:14" x14ac:dyDescent="0.2">
      <c r="A410" s="57" t="s">
        <v>1134</v>
      </c>
      <c r="B410" s="44" t="s">
        <v>1135</v>
      </c>
      <c r="C410" s="45">
        <v>73</v>
      </c>
      <c r="D410" s="46" t="s">
        <v>343</v>
      </c>
      <c r="E410" s="47">
        <v>0.50250639101241101</v>
      </c>
      <c r="F410" s="48">
        <v>20.382695507487501</v>
      </c>
      <c r="G410" s="47">
        <v>0.52168100389133798</v>
      </c>
      <c r="H410" s="50">
        <v>43.516699410609</v>
      </c>
      <c r="I410" s="76" t="str">
        <f t="shared" si="12"/>
        <v>No</v>
      </c>
      <c r="J410" s="49" t="str">
        <f t="shared" si="13"/>
        <v>No</v>
      </c>
      <c r="K410" s="47">
        <v>0.202478747584354</v>
      </c>
      <c r="L410" s="50">
        <v>66.638935108153106</v>
      </c>
      <c r="M410" s="47">
        <v>0.212636774442689</v>
      </c>
      <c r="N410" s="50">
        <v>89.882121807465595</v>
      </c>
    </row>
    <row r="411" spans="1:14" x14ac:dyDescent="0.2">
      <c r="A411" s="57" t="s">
        <v>1136</v>
      </c>
      <c r="B411" s="44" t="s">
        <v>1137</v>
      </c>
      <c r="C411" s="45">
        <v>73</v>
      </c>
      <c r="D411" s="46" t="s">
        <v>343</v>
      </c>
      <c r="E411" s="47">
        <v>0.53106844649989005</v>
      </c>
      <c r="F411" s="48">
        <v>24.0432612312812</v>
      </c>
      <c r="G411" s="47">
        <v>0.54905032434621703</v>
      </c>
      <c r="H411" s="50">
        <v>50.589390962671899</v>
      </c>
      <c r="I411" s="76" t="str">
        <f t="shared" si="12"/>
        <v>No</v>
      </c>
      <c r="J411" s="49" t="str">
        <f t="shared" si="13"/>
        <v>No</v>
      </c>
      <c r="K411" s="47">
        <v>0.25683662062322499</v>
      </c>
      <c r="L411" s="50">
        <v>78.036605657237899</v>
      </c>
      <c r="M411" s="47">
        <v>0.359077250949278</v>
      </c>
      <c r="N411" s="50">
        <v>95.972495088408607</v>
      </c>
    </row>
    <row r="412" spans="1:14" x14ac:dyDescent="0.2">
      <c r="A412" s="57" t="s">
        <v>1138</v>
      </c>
      <c r="B412" s="44" t="s">
        <v>1139</v>
      </c>
      <c r="C412" s="45">
        <v>73</v>
      </c>
      <c r="D412" s="46" t="s">
        <v>343</v>
      </c>
      <c r="E412" s="47">
        <v>0.66659062155974302</v>
      </c>
      <c r="F412" s="48">
        <v>44.009983361064897</v>
      </c>
      <c r="G412" s="47">
        <v>0.82130784391734102</v>
      </c>
      <c r="H412" s="50">
        <v>88.703339882121796</v>
      </c>
      <c r="I412" s="76" t="str">
        <f t="shared" si="12"/>
        <v>No</v>
      </c>
      <c r="J412" s="49" t="str">
        <f t="shared" si="13"/>
        <v>No</v>
      </c>
      <c r="K412" s="47">
        <v>3.4689199884265099E-3</v>
      </c>
      <c r="L412" s="50">
        <v>0.49916805324459201</v>
      </c>
      <c r="M412" s="47">
        <v>8.8841915605600503E-4</v>
      </c>
      <c r="N412" s="50">
        <v>0.68762278978389002</v>
      </c>
    </row>
    <row r="413" spans="1:14" x14ac:dyDescent="0.2">
      <c r="A413" s="57" t="s">
        <v>1140</v>
      </c>
      <c r="B413" s="44" t="s">
        <v>1141</v>
      </c>
      <c r="C413" s="45">
        <v>73</v>
      </c>
      <c r="D413" s="46" t="s">
        <v>343</v>
      </c>
      <c r="E413" s="47">
        <v>0.66964139639175702</v>
      </c>
      <c r="F413" s="48">
        <v>44.841930116472497</v>
      </c>
      <c r="G413" s="47">
        <v>0.826966962281527</v>
      </c>
      <c r="H413" s="50">
        <v>89.390962671905697</v>
      </c>
      <c r="I413" s="76" t="str">
        <f t="shared" si="12"/>
        <v>No</v>
      </c>
      <c r="J413" s="49" t="str">
        <f t="shared" si="13"/>
        <v>No</v>
      </c>
      <c r="K413" s="47">
        <v>9.5663265419006493E-2</v>
      </c>
      <c r="L413" s="50">
        <v>12.063227953410999</v>
      </c>
      <c r="M413" s="47">
        <v>9.7768369497793606E-2</v>
      </c>
      <c r="N413" s="50">
        <v>25.540275049115898</v>
      </c>
    </row>
    <row r="414" spans="1:14" x14ac:dyDescent="0.2">
      <c r="A414" s="57" t="s">
        <v>1142</v>
      </c>
      <c r="B414" s="44" t="s">
        <v>1143</v>
      </c>
      <c r="C414" s="45">
        <v>73</v>
      </c>
      <c r="D414" s="46" t="s">
        <v>343</v>
      </c>
      <c r="E414" s="47">
        <v>0.55943585236935101</v>
      </c>
      <c r="F414" s="48">
        <v>27.371048252911802</v>
      </c>
      <c r="G414" s="47">
        <v>0.59391510952463</v>
      </c>
      <c r="H414" s="50">
        <v>60.8055009823183</v>
      </c>
      <c r="I414" s="76" t="str">
        <f t="shared" si="12"/>
        <v>No</v>
      </c>
      <c r="J414" s="49" t="str">
        <f t="shared" si="13"/>
        <v>No</v>
      </c>
      <c r="K414" s="47">
        <v>0.26702186876110501</v>
      </c>
      <c r="L414" s="50">
        <v>79.9500831946755</v>
      </c>
      <c r="M414" s="47">
        <v>0.359993019865954</v>
      </c>
      <c r="N414" s="50">
        <v>96.070726915520595</v>
      </c>
    </row>
    <row r="415" spans="1:14" x14ac:dyDescent="0.2">
      <c r="A415" s="57" t="s">
        <v>1144</v>
      </c>
      <c r="B415" s="44" t="s">
        <v>1145</v>
      </c>
      <c r="C415" s="45">
        <v>73</v>
      </c>
      <c r="D415" s="46" t="s">
        <v>343</v>
      </c>
      <c r="E415" s="47">
        <v>0.631934242916393</v>
      </c>
      <c r="F415" s="48">
        <v>36.356073211314502</v>
      </c>
      <c r="G415" s="47">
        <v>0.65181019557762498</v>
      </c>
      <c r="H415" s="50">
        <v>68.762278978389006</v>
      </c>
      <c r="I415" s="76" t="str">
        <f t="shared" si="12"/>
        <v>No</v>
      </c>
      <c r="J415" s="49" t="str">
        <f t="shared" si="13"/>
        <v>No</v>
      </c>
      <c r="K415" s="47">
        <v>0.13102279131643799</v>
      </c>
      <c r="L415" s="50">
        <v>34.6089850249584</v>
      </c>
      <c r="M415" s="47">
        <v>0.13283188584379399</v>
      </c>
      <c r="N415" s="50">
        <v>62.475442043222003</v>
      </c>
    </row>
    <row r="416" spans="1:14" x14ac:dyDescent="0.2">
      <c r="A416" s="57" t="s">
        <v>1146</v>
      </c>
      <c r="B416" s="44" t="s">
        <v>1147</v>
      </c>
      <c r="C416" s="45">
        <v>73</v>
      </c>
      <c r="D416" s="46" t="s">
        <v>343</v>
      </c>
      <c r="E416" s="47">
        <v>0.64311022728854095</v>
      </c>
      <c r="F416" s="48">
        <v>39.018302828618999</v>
      </c>
      <c r="G416" s="47">
        <v>0.674829648471717</v>
      </c>
      <c r="H416" s="50">
        <v>71.905697445972507</v>
      </c>
      <c r="I416" s="76" t="str">
        <f t="shared" si="12"/>
        <v>No</v>
      </c>
      <c r="J416" s="49" t="str">
        <f t="shared" si="13"/>
        <v>No</v>
      </c>
      <c r="K416" s="47">
        <v>0.119391284401903</v>
      </c>
      <c r="L416" s="50">
        <v>27.1214642262895</v>
      </c>
      <c r="M416" s="47">
        <v>0.123948770164826</v>
      </c>
      <c r="N416" s="50">
        <v>54.3222003929273</v>
      </c>
    </row>
    <row r="417" spans="1:14" x14ac:dyDescent="0.2">
      <c r="A417" s="57" t="s">
        <v>220</v>
      </c>
      <c r="B417" s="44" t="s">
        <v>1148</v>
      </c>
      <c r="C417" s="45">
        <v>73</v>
      </c>
      <c r="D417" s="46" t="s">
        <v>343</v>
      </c>
      <c r="E417" s="47">
        <v>0.75913434783608702</v>
      </c>
      <c r="F417" s="48">
        <v>66.389351081530805</v>
      </c>
      <c r="G417" s="47">
        <v>0.73685864260261003</v>
      </c>
      <c r="H417" s="50">
        <v>78.487229862475402</v>
      </c>
      <c r="I417" s="76" t="str">
        <f t="shared" si="12"/>
        <v>No</v>
      </c>
      <c r="J417" s="49" t="str">
        <f t="shared" si="13"/>
        <v>No</v>
      </c>
      <c r="K417" s="47">
        <v>0.114304694056236</v>
      </c>
      <c r="L417" s="50">
        <v>22.296173044925101</v>
      </c>
      <c r="M417" s="47">
        <v>0.11530191458396601</v>
      </c>
      <c r="N417" s="50">
        <v>44.891944990176803</v>
      </c>
    </row>
    <row r="418" spans="1:14" x14ac:dyDescent="0.2">
      <c r="A418" s="57" t="s">
        <v>1149</v>
      </c>
      <c r="B418" s="44" t="s">
        <v>1150</v>
      </c>
      <c r="C418" s="45">
        <v>75</v>
      </c>
      <c r="D418" s="46" t="s">
        <v>343</v>
      </c>
      <c r="E418" s="47">
        <v>0.54490684876527995</v>
      </c>
      <c r="F418" s="48">
        <v>25.540765391015</v>
      </c>
      <c r="G418" s="47">
        <v>0.59759631352851705</v>
      </c>
      <c r="H418" s="50">
        <v>29.918337045285799</v>
      </c>
      <c r="I418" s="76" t="str">
        <f t="shared" si="12"/>
        <v>No</v>
      </c>
      <c r="J418" s="49" t="str">
        <f t="shared" si="13"/>
        <v>No</v>
      </c>
      <c r="K418" s="47">
        <v>0.33123739141824998</v>
      </c>
      <c r="L418" s="50">
        <v>90.765391014974995</v>
      </c>
      <c r="M418" s="47">
        <v>0.28200448247552701</v>
      </c>
      <c r="N418" s="50">
        <v>50.408314773570901</v>
      </c>
    </row>
    <row r="419" spans="1:14" x14ac:dyDescent="0.2">
      <c r="A419" s="57" t="s">
        <v>1151</v>
      </c>
      <c r="B419" s="44" t="s">
        <v>1152</v>
      </c>
      <c r="C419" s="45">
        <v>73</v>
      </c>
      <c r="D419" s="46" t="s">
        <v>343</v>
      </c>
      <c r="E419" s="47">
        <v>0.58969542988994605</v>
      </c>
      <c r="F419" s="48">
        <v>31.198003327786999</v>
      </c>
      <c r="G419" s="47">
        <v>0.72916254368306299</v>
      </c>
      <c r="H419" s="50">
        <v>78.094302554027493</v>
      </c>
      <c r="I419" s="76" t="str">
        <f t="shared" si="12"/>
        <v>No</v>
      </c>
      <c r="J419" s="49" t="str">
        <f t="shared" si="13"/>
        <v>No</v>
      </c>
      <c r="K419" s="47">
        <v>0.204027004815307</v>
      </c>
      <c r="L419" s="50">
        <v>67.387687188019996</v>
      </c>
      <c r="M419" s="47">
        <v>0.242533546664878</v>
      </c>
      <c r="N419" s="50">
        <v>92.829076620825106</v>
      </c>
    </row>
    <row r="420" spans="1:14" x14ac:dyDescent="0.2">
      <c r="A420" s="57" t="s">
        <v>1153</v>
      </c>
      <c r="B420" s="44" t="s">
        <v>1154</v>
      </c>
      <c r="C420" s="45">
        <v>73</v>
      </c>
      <c r="D420" s="46" t="s">
        <v>343</v>
      </c>
      <c r="E420" s="47">
        <v>0.67583112043070304</v>
      </c>
      <c r="F420" s="48">
        <v>45.673876871880204</v>
      </c>
      <c r="G420" s="47">
        <v>0.69824610827662503</v>
      </c>
      <c r="H420" s="50">
        <v>74.656188605108099</v>
      </c>
      <c r="I420" s="76" t="str">
        <f t="shared" si="12"/>
        <v>No</v>
      </c>
      <c r="J420" s="49" t="str">
        <f t="shared" si="13"/>
        <v>No</v>
      </c>
      <c r="K420" s="47">
        <v>0.25622521890988698</v>
      </c>
      <c r="L420" s="50">
        <v>77.870216306156394</v>
      </c>
      <c r="M420" s="47">
        <v>0.31010135923660898</v>
      </c>
      <c r="N420" s="50">
        <v>94.793713163064794</v>
      </c>
    </row>
    <row r="421" spans="1:14" x14ac:dyDescent="0.2">
      <c r="A421" s="148" t="s">
        <v>1155</v>
      </c>
      <c r="B421" s="44" t="s">
        <v>1156</v>
      </c>
      <c r="C421" s="45">
        <v>73</v>
      </c>
      <c r="D421" s="46" t="s">
        <v>343</v>
      </c>
      <c r="E421" s="47">
        <v>0.83821653600556101</v>
      </c>
      <c r="F421" s="48">
        <v>83.527454242928499</v>
      </c>
      <c r="G421" s="47">
        <v>0.86183456991468799</v>
      </c>
      <c r="H421" s="50">
        <v>94.400785854616899</v>
      </c>
      <c r="I421" s="76" t="str">
        <f t="shared" si="12"/>
        <v>No</v>
      </c>
      <c r="J421" s="49" t="str">
        <f t="shared" si="13"/>
        <v>Yes</v>
      </c>
      <c r="K421" s="47">
        <v>0.200468799016049</v>
      </c>
      <c r="L421" s="50">
        <v>66.139767054908503</v>
      </c>
      <c r="M421" s="47">
        <v>0.21306135033301701</v>
      </c>
      <c r="N421" s="50">
        <v>89.980353634577597</v>
      </c>
    </row>
    <row r="422" spans="1:14" x14ac:dyDescent="0.2">
      <c r="A422" s="57" t="s">
        <v>1157</v>
      </c>
      <c r="B422" s="44" t="s">
        <v>1158</v>
      </c>
      <c r="C422" s="45">
        <v>65</v>
      </c>
      <c r="D422" s="46" t="s">
        <v>343</v>
      </c>
      <c r="E422" s="47">
        <v>0.71560611124987905</v>
      </c>
      <c r="F422" s="48">
        <v>56.821963394342802</v>
      </c>
      <c r="G422" s="47">
        <v>0.80915671334574801</v>
      </c>
      <c r="H422" s="50">
        <v>62.300055157198003</v>
      </c>
      <c r="I422" s="76" t="str">
        <f t="shared" si="12"/>
        <v>No</v>
      </c>
      <c r="J422" s="49" t="str">
        <f t="shared" si="13"/>
        <v>No</v>
      </c>
      <c r="K422" s="47">
        <v>0.271759959656588</v>
      </c>
      <c r="L422" s="50">
        <v>80.865224625623995</v>
      </c>
      <c r="M422" s="47">
        <v>0.309850808634895</v>
      </c>
      <c r="N422" s="50">
        <v>72.669608383894101</v>
      </c>
    </row>
    <row r="423" spans="1:14" x14ac:dyDescent="0.2">
      <c r="A423" s="57" t="s">
        <v>444</v>
      </c>
      <c r="B423" s="44" t="s">
        <v>1159</v>
      </c>
      <c r="C423" s="45">
        <v>65</v>
      </c>
      <c r="D423" s="46" t="s">
        <v>343</v>
      </c>
      <c r="E423" s="47">
        <v>0.86929376580692796</v>
      </c>
      <c r="F423" s="48">
        <v>91.181364392678901</v>
      </c>
      <c r="G423" s="47">
        <v>0.82989757416552201</v>
      </c>
      <c r="H423" s="50">
        <v>68.918918918918905</v>
      </c>
      <c r="I423" s="76" t="str">
        <f t="shared" si="12"/>
        <v>No</v>
      </c>
      <c r="J423" s="49" t="str">
        <f t="shared" si="13"/>
        <v>No</v>
      </c>
      <c r="K423" s="47">
        <v>0.30433192304162898</v>
      </c>
      <c r="L423" s="50">
        <v>87.104825291181399</v>
      </c>
      <c r="M423" s="47">
        <v>0.34940609542080298</v>
      </c>
      <c r="N423" s="50">
        <v>84.997242140099303</v>
      </c>
    </row>
    <row r="424" spans="1:14" x14ac:dyDescent="0.2">
      <c r="A424" s="57" t="s">
        <v>1160</v>
      </c>
      <c r="B424" s="44" t="s">
        <v>1161</v>
      </c>
      <c r="C424" s="45">
        <v>65</v>
      </c>
      <c r="D424" s="46" t="s">
        <v>343</v>
      </c>
      <c r="E424" s="47">
        <v>0.70757722058991401</v>
      </c>
      <c r="F424" s="48">
        <v>54.326123128119796</v>
      </c>
      <c r="G424" s="47">
        <v>0.81271442921483605</v>
      </c>
      <c r="H424" s="50">
        <v>63.458356315499202</v>
      </c>
      <c r="I424" s="76" t="str">
        <f t="shared" si="12"/>
        <v>No</v>
      </c>
      <c r="J424" s="49" t="str">
        <f t="shared" si="13"/>
        <v>No</v>
      </c>
      <c r="K424" s="47">
        <v>0.26037645537274601</v>
      </c>
      <c r="L424" s="50">
        <v>78.535773710482502</v>
      </c>
      <c r="M424" s="47">
        <v>0.30223829187465701</v>
      </c>
      <c r="N424" s="50">
        <v>69.442912300055198</v>
      </c>
    </row>
    <row r="425" spans="1:14" x14ac:dyDescent="0.2">
      <c r="A425" s="57" t="s">
        <v>571</v>
      </c>
      <c r="B425" s="44" t="s">
        <v>1162</v>
      </c>
      <c r="C425" s="45">
        <v>65</v>
      </c>
      <c r="D425" s="46" t="s">
        <v>343</v>
      </c>
      <c r="E425" s="47">
        <v>0.68769496858611001</v>
      </c>
      <c r="F425" s="48">
        <v>48.502495840266199</v>
      </c>
      <c r="G425" s="47">
        <v>0.77553670313702505</v>
      </c>
      <c r="H425" s="50">
        <v>53.006067291781598</v>
      </c>
      <c r="I425" s="76" t="str">
        <f t="shared" si="12"/>
        <v>No</v>
      </c>
      <c r="J425" s="49" t="str">
        <f t="shared" si="13"/>
        <v>No</v>
      </c>
      <c r="K425" s="47">
        <v>0.25130596579244902</v>
      </c>
      <c r="L425" s="50">
        <v>76.622296173044901</v>
      </c>
      <c r="M425" s="47">
        <v>0.28747926488262898</v>
      </c>
      <c r="N425" s="50">
        <v>63.789299503585198</v>
      </c>
    </row>
    <row r="426" spans="1:14" x14ac:dyDescent="0.2">
      <c r="A426" s="57" t="s">
        <v>1163</v>
      </c>
      <c r="B426" s="44" t="s">
        <v>1164</v>
      </c>
      <c r="C426" s="45">
        <v>65</v>
      </c>
      <c r="D426" s="46" t="s">
        <v>343</v>
      </c>
      <c r="E426" s="47">
        <v>0.71053647113454899</v>
      </c>
      <c r="F426" s="48">
        <v>55.241264559068199</v>
      </c>
      <c r="G426" s="47">
        <v>0.805379891314423</v>
      </c>
      <c r="H426" s="50">
        <v>61.224489795918402</v>
      </c>
      <c r="I426" s="76" t="str">
        <f t="shared" si="12"/>
        <v>No</v>
      </c>
      <c r="J426" s="49" t="str">
        <f t="shared" si="13"/>
        <v>No</v>
      </c>
      <c r="K426" s="47">
        <v>0.269238276755844</v>
      </c>
      <c r="L426" s="50">
        <v>80.449251247920103</v>
      </c>
      <c r="M426" s="47">
        <v>0.34684311664476197</v>
      </c>
      <c r="N426" s="50">
        <v>84.666298952013193</v>
      </c>
    </row>
    <row r="427" spans="1:14" x14ac:dyDescent="0.2">
      <c r="A427" s="57" t="s">
        <v>1165</v>
      </c>
      <c r="B427" s="44" t="s">
        <v>1166</v>
      </c>
      <c r="C427" s="45">
        <v>65</v>
      </c>
      <c r="D427" s="46" t="s">
        <v>343</v>
      </c>
      <c r="E427" s="47">
        <v>0.80308536231452199</v>
      </c>
      <c r="F427" s="48">
        <v>74.459234608985</v>
      </c>
      <c r="G427" s="47">
        <v>0.75852078552089297</v>
      </c>
      <c r="H427" s="50">
        <v>47.959183673469397</v>
      </c>
      <c r="I427" s="76" t="str">
        <f t="shared" si="12"/>
        <v>No</v>
      </c>
      <c r="J427" s="49" t="str">
        <f t="shared" si="13"/>
        <v>No</v>
      </c>
      <c r="K427" s="47">
        <v>0.277281925482187</v>
      </c>
      <c r="L427" s="50">
        <v>82.445923460898499</v>
      </c>
      <c r="M427" s="47">
        <v>0.31968392621217001</v>
      </c>
      <c r="N427" s="50">
        <v>76.475455046883596</v>
      </c>
    </row>
    <row r="428" spans="1:14" x14ac:dyDescent="0.2">
      <c r="A428" s="57" t="s">
        <v>1167</v>
      </c>
      <c r="B428" s="44" t="s">
        <v>1168</v>
      </c>
      <c r="C428" s="45">
        <v>65</v>
      </c>
      <c r="D428" s="46" t="s">
        <v>343</v>
      </c>
      <c r="E428" s="47">
        <v>0.83247266395896702</v>
      </c>
      <c r="F428" s="48">
        <v>82.113144758735402</v>
      </c>
      <c r="G428" s="47">
        <v>0.76467913443235402</v>
      </c>
      <c r="H428" s="50">
        <v>49.806949806949802</v>
      </c>
      <c r="I428" s="76" t="str">
        <f t="shared" si="12"/>
        <v>No</v>
      </c>
      <c r="J428" s="49" t="str">
        <f t="shared" si="13"/>
        <v>No</v>
      </c>
      <c r="K428" s="47">
        <v>0.27212874371097301</v>
      </c>
      <c r="L428" s="50">
        <v>80.948419301164705</v>
      </c>
      <c r="M428" s="47">
        <v>0.31577203611382199</v>
      </c>
      <c r="N428" s="50">
        <v>74.9862107004964</v>
      </c>
    </row>
    <row r="429" spans="1:14" x14ac:dyDescent="0.2">
      <c r="A429" s="57" t="s">
        <v>1169</v>
      </c>
      <c r="B429" s="44" t="s">
        <v>1170</v>
      </c>
      <c r="C429" s="45">
        <v>65</v>
      </c>
      <c r="D429" s="46" t="s">
        <v>343</v>
      </c>
      <c r="E429" s="47">
        <v>0.65959658700846002</v>
      </c>
      <c r="F429" s="48">
        <v>42.346089850249598</v>
      </c>
      <c r="G429" s="47">
        <v>0.73862023031068502</v>
      </c>
      <c r="H429" s="50">
        <v>43.050193050193002</v>
      </c>
      <c r="I429" s="76" t="str">
        <f t="shared" si="12"/>
        <v>No</v>
      </c>
      <c r="J429" s="49" t="str">
        <f t="shared" si="13"/>
        <v>No</v>
      </c>
      <c r="K429" s="47">
        <v>0.28532982284883102</v>
      </c>
      <c r="L429" s="50">
        <v>83.7770382695508</v>
      </c>
      <c r="M429" s="47">
        <v>0.31961023884305501</v>
      </c>
      <c r="N429" s="50">
        <v>76.447876447876496</v>
      </c>
    </row>
    <row r="430" spans="1:14" x14ac:dyDescent="0.2">
      <c r="A430" s="57" t="s">
        <v>1171</v>
      </c>
      <c r="B430" s="44" t="s">
        <v>1172</v>
      </c>
      <c r="C430" s="45">
        <v>75</v>
      </c>
      <c r="D430" s="46" t="s">
        <v>343</v>
      </c>
      <c r="E430" s="47">
        <v>0.77453583571121798</v>
      </c>
      <c r="F430" s="48">
        <v>68.718801996672198</v>
      </c>
      <c r="G430" s="47">
        <v>0.83283934781573599</v>
      </c>
      <c r="H430" s="50">
        <v>89.606533036377101</v>
      </c>
      <c r="I430" s="76" t="str">
        <f t="shared" si="12"/>
        <v>No</v>
      </c>
      <c r="J430" s="49" t="str">
        <f t="shared" si="13"/>
        <v>No</v>
      </c>
      <c r="K430" s="47">
        <v>0.30056015994781199</v>
      </c>
      <c r="L430" s="50">
        <v>86.189683860232904</v>
      </c>
      <c r="M430" s="47">
        <v>0.30907348381253402</v>
      </c>
      <c r="N430" s="50">
        <v>64.068299925760996</v>
      </c>
    </row>
    <row r="431" spans="1:14" x14ac:dyDescent="0.2">
      <c r="A431" s="57" t="s">
        <v>1173</v>
      </c>
      <c r="B431" s="44" t="s">
        <v>1174</v>
      </c>
      <c r="C431" s="45">
        <v>75</v>
      </c>
      <c r="D431" s="46" t="s">
        <v>343</v>
      </c>
      <c r="E431" s="47">
        <v>0.783704644765019</v>
      </c>
      <c r="F431" s="48">
        <v>70.382695507487497</v>
      </c>
      <c r="G431" s="47">
        <v>0.82321429548193303</v>
      </c>
      <c r="H431" s="50">
        <v>87.305122494432098</v>
      </c>
      <c r="I431" s="76" t="str">
        <f t="shared" si="12"/>
        <v>No</v>
      </c>
      <c r="J431" s="49" t="str">
        <f t="shared" si="13"/>
        <v>No</v>
      </c>
      <c r="K431" s="47">
        <v>0.35357334173745902</v>
      </c>
      <c r="L431" s="50">
        <v>93.6772046589018</v>
      </c>
      <c r="M431" s="47">
        <v>0.32792278996858798</v>
      </c>
      <c r="N431" s="50">
        <v>72.680029695619893</v>
      </c>
    </row>
    <row r="432" spans="1:14" x14ac:dyDescent="0.2">
      <c r="A432" s="57" t="s">
        <v>1175</v>
      </c>
      <c r="B432" s="44" t="s">
        <v>1176</v>
      </c>
      <c r="C432" s="45">
        <v>75</v>
      </c>
      <c r="D432" s="46" t="s">
        <v>343</v>
      </c>
      <c r="E432" s="47">
        <v>0.66239036947180197</v>
      </c>
      <c r="F432" s="48">
        <v>42.762063227953398</v>
      </c>
      <c r="G432" s="47">
        <v>0.71169515835312802</v>
      </c>
      <c r="H432" s="50">
        <v>59.613956941351198</v>
      </c>
      <c r="I432" s="76" t="str">
        <f t="shared" si="12"/>
        <v>No</v>
      </c>
      <c r="J432" s="49" t="str">
        <f t="shared" si="13"/>
        <v>No</v>
      </c>
      <c r="K432" s="47">
        <v>0.22667413426305699</v>
      </c>
      <c r="L432" s="50">
        <v>71.963394342762101</v>
      </c>
      <c r="M432" s="47">
        <v>0.21288913361214101</v>
      </c>
      <c r="N432" s="50">
        <v>22.939866369710501</v>
      </c>
    </row>
    <row r="433" spans="1:14" x14ac:dyDescent="0.2">
      <c r="A433" s="57" t="s">
        <v>1177</v>
      </c>
      <c r="B433" s="44" t="s">
        <v>1178</v>
      </c>
      <c r="C433" s="45">
        <v>73</v>
      </c>
      <c r="D433" s="46" t="s">
        <v>343</v>
      </c>
      <c r="E433" s="47">
        <v>0.445195643100812</v>
      </c>
      <c r="F433" s="48">
        <v>13.893510815307801</v>
      </c>
      <c r="G433" s="47">
        <v>0.55056029234924397</v>
      </c>
      <c r="H433" s="50">
        <v>50.982318271119802</v>
      </c>
      <c r="I433" s="76" t="str">
        <f t="shared" si="12"/>
        <v>No</v>
      </c>
      <c r="J433" s="49" t="str">
        <f t="shared" si="13"/>
        <v>No</v>
      </c>
      <c r="K433" s="47">
        <v>0.116299738528764</v>
      </c>
      <c r="L433" s="50">
        <v>23.960066555740401</v>
      </c>
      <c r="M433" s="47">
        <v>0.118567455124215</v>
      </c>
      <c r="N433" s="50">
        <v>49.115913555992101</v>
      </c>
    </row>
    <row r="434" spans="1:14" x14ac:dyDescent="0.2">
      <c r="A434" s="57" t="s">
        <v>1179</v>
      </c>
      <c r="B434" s="44" t="s">
        <v>1180</v>
      </c>
      <c r="C434" s="45">
        <v>73</v>
      </c>
      <c r="D434" s="46" t="s">
        <v>343</v>
      </c>
      <c r="E434" s="47">
        <v>0.50799511519263196</v>
      </c>
      <c r="F434" s="48">
        <v>21.048252911813599</v>
      </c>
      <c r="G434" s="47">
        <v>0.53350109414261204</v>
      </c>
      <c r="H434" s="50">
        <v>46.660117878192501</v>
      </c>
      <c r="I434" s="76" t="str">
        <f t="shared" si="12"/>
        <v>No</v>
      </c>
      <c r="J434" s="49" t="str">
        <f t="shared" si="13"/>
        <v>No</v>
      </c>
      <c r="K434" s="47">
        <v>0.202225715160889</v>
      </c>
      <c r="L434" s="50">
        <v>66.472545757071501</v>
      </c>
      <c r="M434" s="47">
        <v>0.22184954850237301</v>
      </c>
      <c r="N434" s="50">
        <v>90.7662082514735</v>
      </c>
    </row>
    <row r="435" spans="1:14" x14ac:dyDescent="0.2">
      <c r="A435" s="57" t="s">
        <v>1181</v>
      </c>
      <c r="B435" s="44" t="s">
        <v>1182</v>
      </c>
      <c r="C435" s="45">
        <v>73</v>
      </c>
      <c r="D435" s="46" t="s">
        <v>343</v>
      </c>
      <c r="E435" s="47">
        <v>0.55577280041842003</v>
      </c>
      <c r="F435" s="48">
        <v>26.705490848585701</v>
      </c>
      <c r="G435" s="47">
        <v>0.66821489268576995</v>
      </c>
      <c r="H435" s="50">
        <v>70.825147347740696</v>
      </c>
      <c r="I435" s="76" t="str">
        <f t="shared" si="12"/>
        <v>No</v>
      </c>
      <c r="J435" s="49" t="str">
        <f t="shared" si="13"/>
        <v>No</v>
      </c>
      <c r="K435" s="47">
        <v>9.2867745776355204E-2</v>
      </c>
      <c r="L435" s="50">
        <v>10.8153078202995</v>
      </c>
      <c r="M435" s="47">
        <v>8.8124641923051195E-2</v>
      </c>
      <c r="N435" s="50">
        <v>14.0471512770138</v>
      </c>
    </row>
    <row r="436" spans="1:14" x14ac:dyDescent="0.2">
      <c r="A436" s="57" t="s">
        <v>1183</v>
      </c>
      <c r="B436" s="44" t="s">
        <v>1184</v>
      </c>
      <c r="C436" s="45">
        <v>73</v>
      </c>
      <c r="D436" s="46" t="s">
        <v>343</v>
      </c>
      <c r="E436" s="47">
        <v>0.36385795488675898</v>
      </c>
      <c r="F436" s="48">
        <v>3.3277870216306198</v>
      </c>
      <c r="G436" s="47">
        <v>0.43664698804893498</v>
      </c>
      <c r="H436" s="50">
        <v>12.475442043221999</v>
      </c>
      <c r="I436" s="76" t="str">
        <f t="shared" si="12"/>
        <v>No</v>
      </c>
      <c r="J436" s="49" t="str">
        <f t="shared" si="13"/>
        <v>No</v>
      </c>
      <c r="K436" s="47">
        <v>0.123616611988521</v>
      </c>
      <c r="L436" s="50">
        <v>29.8668885191348</v>
      </c>
      <c r="M436" s="47">
        <v>0.112298147213424</v>
      </c>
      <c r="N436" s="50">
        <v>41.846758349705297</v>
      </c>
    </row>
    <row r="437" spans="1:14" x14ac:dyDescent="0.2">
      <c r="A437" s="57" t="s">
        <v>1185</v>
      </c>
      <c r="B437" s="44" t="s">
        <v>1186</v>
      </c>
      <c r="C437" s="45">
        <v>73</v>
      </c>
      <c r="D437" s="46" t="s">
        <v>343</v>
      </c>
      <c r="E437" s="47">
        <v>0.53283375720190995</v>
      </c>
      <c r="F437" s="48">
        <v>24.292845257903501</v>
      </c>
      <c r="G437" s="47">
        <v>0.57311365542403003</v>
      </c>
      <c r="H437" s="50">
        <v>55.599214145383101</v>
      </c>
      <c r="I437" s="76" t="str">
        <f t="shared" si="12"/>
        <v>No</v>
      </c>
      <c r="J437" s="49" t="str">
        <f t="shared" si="13"/>
        <v>No</v>
      </c>
      <c r="K437" s="47">
        <v>0.134910967774273</v>
      </c>
      <c r="L437" s="50">
        <v>37.104825291181399</v>
      </c>
      <c r="M437" s="47">
        <v>0.117023874391779</v>
      </c>
      <c r="N437" s="50">
        <v>46.856581532416499</v>
      </c>
    </row>
    <row r="438" spans="1:14" x14ac:dyDescent="0.2">
      <c r="A438" s="57" t="s">
        <v>1187</v>
      </c>
      <c r="B438" s="44" t="s">
        <v>1188</v>
      </c>
      <c r="C438" s="45">
        <v>73</v>
      </c>
      <c r="D438" s="46" t="s">
        <v>343</v>
      </c>
      <c r="E438" s="47">
        <v>0.39657009848438401</v>
      </c>
      <c r="F438" s="48">
        <v>7.1547420965058199</v>
      </c>
      <c r="G438" s="47">
        <v>0.50795404826492396</v>
      </c>
      <c r="H438" s="50">
        <v>38.8998035363458</v>
      </c>
      <c r="I438" s="76" t="str">
        <f t="shared" si="12"/>
        <v>No</v>
      </c>
      <c r="J438" s="49" t="str">
        <f t="shared" si="13"/>
        <v>No</v>
      </c>
      <c r="K438" s="47">
        <v>0.13401315793416199</v>
      </c>
      <c r="L438" s="50">
        <v>36.023294509151398</v>
      </c>
      <c r="M438" s="47">
        <v>0.120242014523696</v>
      </c>
      <c r="N438" s="50">
        <v>50.491159135559897</v>
      </c>
    </row>
    <row r="439" spans="1:14" x14ac:dyDescent="0.2">
      <c r="A439" s="57" t="s">
        <v>1189</v>
      </c>
      <c r="B439" s="44" t="s">
        <v>1190</v>
      </c>
      <c r="C439" s="45">
        <v>73</v>
      </c>
      <c r="D439" s="46" t="s">
        <v>343</v>
      </c>
      <c r="E439" s="47">
        <v>0.396975954791703</v>
      </c>
      <c r="F439" s="48">
        <v>7.3211314475873603</v>
      </c>
      <c r="G439" s="47">
        <v>0.50749714423217196</v>
      </c>
      <c r="H439" s="50">
        <v>38.703339882121803</v>
      </c>
      <c r="I439" s="76" t="str">
        <f t="shared" si="12"/>
        <v>No</v>
      </c>
      <c r="J439" s="49" t="str">
        <f t="shared" si="13"/>
        <v>No</v>
      </c>
      <c r="K439" s="47">
        <v>0.139727028874927</v>
      </c>
      <c r="L439" s="50">
        <v>39.600665557404298</v>
      </c>
      <c r="M439" s="47">
        <v>0.116088739697288</v>
      </c>
      <c r="N439" s="50">
        <v>45.776031434184702</v>
      </c>
    </row>
    <row r="440" spans="1:14" x14ac:dyDescent="0.2">
      <c r="A440" s="57" t="s">
        <v>1191</v>
      </c>
      <c r="B440" s="44" t="s">
        <v>1192</v>
      </c>
      <c r="C440" s="45">
        <v>73</v>
      </c>
      <c r="D440" s="46" t="s">
        <v>343</v>
      </c>
      <c r="E440" s="47">
        <v>0.55084377716016197</v>
      </c>
      <c r="F440" s="48">
        <v>26.455906821963399</v>
      </c>
      <c r="G440" s="47">
        <v>0.58231353826958299</v>
      </c>
      <c r="H440" s="50">
        <v>58.153241650294703</v>
      </c>
      <c r="I440" s="76" t="str">
        <f t="shared" si="12"/>
        <v>No</v>
      </c>
      <c r="J440" s="49" t="str">
        <f t="shared" si="13"/>
        <v>No</v>
      </c>
      <c r="K440" s="47">
        <v>0.14369701124791001</v>
      </c>
      <c r="L440" s="50">
        <v>42.013311148086501</v>
      </c>
      <c r="M440" s="47">
        <v>0.124362655035148</v>
      </c>
      <c r="N440" s="50">
        <v>54.518664047151297</v>
      </c>
    </row>
    <row r="441" spans="1:14" x14ac:dyDescent="0.2">
      <c r="A441" s="57" t="s">
        <v>1193</v>
      </c>
      <c r="B441" s="44" t="s">
        <v>1194</v>
      </c>
      <c r="C441" s="45">
        <v>73</v>
      </c>
      <c r="D441" s="46" t="s">
        <v>343</v>
      </c>
      <c r="E441" s="47">
        <v>0.78810366111178698</v>
      </c>
      <c r="F441" s="48">
        <v>71.214642262895197</v>
      </c>
      <c r="G441" s="47">
        <v>0.79882465844619499</v>
      </c>
      <c r="H441" s="50">
        <v>84.970530451866395</v>
      </c>
      <c r="I441" s="76" t="str">
        <f t="shared" si="12"/>
        <v>No</v>
      </c>
      <c r="J441" s="49" t="str">
        <f t="shared" si="13"/>
        <v>No</v>
      </c>
      <c r="K441" s="47">
        <v>8.4443438093949802E-2</v>
      </c>
      <c r="L441" s="50">
        <v>7.6539101497504198</v>
      </c>
      <c r="M441" s="47">
        <v>8.4138862417287796E-2</v>
      </c>
      <c r="N441" s="50">
        <v>10.0196463654224</v>
      </c>
    </row>
    <row r="442" spans="1:14" x14ac:dyDescent="0.2">
      <c r="A442" s="57" t="s">
        <v>1195</v>
      </c>
      <c r="B442" s="44" t="s">
        <v>1196</v>
      </c>
      <c r="C442" s="45">
        <v>73</v>
      </c>
      <c r="D442" s="46" t="s">
        <v>343</v>
      </c>
      <c r="E442" s="47">
        <v>0.45954215035360702</v>
      </c>
      <c r="F442" s="48">
        <v>15.224625623960099</v>
      </c>
      <c r="G442" s="47">
        <v>0.4722268501263</v>
      </c>
      <c r="H442" s="50">
        <v>25.049115913556001</v>
      </c>
      <c r="I442" s="76" t="str">
        <f t="shared" si="12"/>
        <v>No</v>
      </c>
      <c r="J442" s="49" t="str">
        <f t="shared" si="13"/>
        <v>No</v>
      </c>
      <c r="K442" s="47">
        <v>0.15866039990809899</v>
      </c>
      <c r="L442" s="50">
        <v>51.830282861896798</v>
      </c>
      <c r="M442" s="47">
        <v>0.16324908994376799</v>
      </c>
      <c r="N442" s="50">
        <v>80.353634577603103</v>
      </c>
    </row>
    <row r="443" spans="1:14" x14ac:dyDescent="0.2">
      <c r="A443" s="57" t="s">
        <v>1197</v>
      </c>
      <c r="B443" s="44" t="s">
        <v>1198</v>
      </c>
      <c r="C443" s="45">
        <v>73</v>
      </c>
      <c r="D443" s="46" t="s">
        <v>343</v>
      </c>
      <c r="E443" s="47">
        <v>0.559375838183652</v>
      </c>
      <c r="F443" s="48">
        <v>27.287853577370999</v>
      </c>
      <c r="G443" s="47">
        <v>0.56871765400938801</v>
      </c>
      <c r="H443" s="50">
        <v>54.813359528487197</v>
      </c>
      <c r="I443" s="76" t="str">
        <f t="shared" si="12"/>
        <v>No</v>
      </c>
      <c r="J443" s="49" t="str">
        <f t="shared" si="13"/>
        <v>No</v>
      </c>
      <c r="K443" s="47">
        <v>0.193888110763942</v>
      </c>
      <c r="L443" s="50">
        <v>64.475873544093204</v>
      </c>
      <c r="M443" s="47">
        <v>0.19584672479208201</v>
      </c>
      <c r="N443" s="50">
        <v>87.426326129665995</v>
      </c>
    </row>
    <row r="444" spans="1:14" x14ac:dyDescent="0.2">
      <c r="A444" s="57" t="s">
        <v>1199</v>
      </c>
      <c r="B444" s="44" t="s">
        <v>1200</v>
      </c>
      <c r="C444" s="45">
        <v>73</v>
      </c>
      <c r="D444" s="46" t="s">
        <v>343</v>
      </c>
      <c r="E444" s="47">
        <v>0.40828439130499899</v>
      </c>
      <c r="F444" s="48">
        <v>9.0682196339434302</v>
      </c>
      <c r="G444" s="47">
        <v>0.506042295632121</v>
      </c>
      <c r="H444" s="50">
        <v>38.113948919449903</v>
      </c>
      <c r="I444" s="76" t="str">
        <f t="shared" si="12"/>
        <v>No</v>
      </c>
      <c r="J444" s="49" t="str">
        <f t="shared" si="13"/>
        <v>No</v>
      </c>
      <c r="K444" s="47">
        <v>0.24843274631645401</v>
      </c>
      <c r="L444" s="50">
        <v>75.873544093177998</v>
      </c>
      <c r="M444" s="47">
        <v>0.27514144295677601</v>
      </c>
      <c r="N444" s="50">
        <v>94.302554027504897</v>
      </c>
    </row>
    <row r="445" spans="1:14" x14ac:dyDescent="0.2">
      <c r="A445" s="57" t="s">
        <v>1201</v>
      </c>
      <c r="B445" s="44" t="s">
        <v>1202</v>
      </c>
      <c r="C445" s="45">
        <v>73</v>
      </c>
      <c r="D445" s="46" t="s">
        <v>343</v>
      </c>
      <c r="E445" s="47">
        <v>0.65331502594390101</v>
      </c>
      <c r="F445" s="48">
        <v>41.680532445923497</v>
      </c>
      <c r="G445" s="47">
        <v>0.616343316398547</v>
      </c>
      <c r="H445" s="50">
        <v>63.752455795677797</v>
      </c>
      <c r="I445" s="76" t="str">
        <f t="shared" si="12"/>
        <v>No</v>
      </c>
      <c r="J445" s="49" t="str">
        <f t="shared" si="13"/>
        <v>No</v>
      </c>
      <c r="K445" s="47">
        <v>0.16068322011854</v>
      </c>
      <c r="L445" s="50">
        <v>53.078202995008297</v>
      </c>
      <c r="M445" s="47">
        <v>0.13601292510705601</v>
      </c>
      <c r="N445" s="50">
        <v>65.717092337917506</v>
      </c>
    </row>
    <row r="446" spans="1:14" x14ac:dyDescent="0.2">
      <c r="A446" s="57" t="s">
        <v>1203</v>
      </c>
      <c r="B446" s="44" t="s">
        <v>1204</v>
      </c>
      <c r="C446" s="45">
        <v>73</v>
      </c>
      <c r="D446" s="46" t="s">
        <v>343</v>
      </c>
      <c r="E446" s="47">
        <v>0.48416936719442999</v>
      </c>
      <c r="F446" s="48">
        <v>18.8851913477537</v>
      </c>
      <c r="G446" s="47">
        <v>0.604399748318453</v>
      </c>
      <c r="H446" s="50">
        <v>62.573673870333998</v>
      </c>
      <c r="I446" s="76" t="str">
        <f t="shared" si="12"/>
        <v>No</v>
      </c>
      <c r="J446" s="49" t="str">
        <f t="shared" si="13"/>
        <v>No</v>
      </c>
      <c r="K446" s="47">
        <v>0.116064554667904</v>
      </c>
      <c r="L446" s="50">
        <v>23.710482529118099</v>
      </c>
      <c r="M446" s="47">
        <v>0.107683518869038</v>
      </c>
      <c r="N446" s="50">
        <v>37.426326129666002</v>
      </c>
    </row>
    <row r="447" spans="1:14" x14ac:dyDescent="0.2">
      <c r="A447" s="57" t="s">
        <v>1205</v>
      </c>
      <c r="B447" s="44" t="s">
        <v>1206</v>
      </c>
      <c r="C447" s="45">
        <v>73</v>
      </c>
      <c r="D447" s="46" t="s">
        <v>343</v>
      </c>
      <c r="E447" s="47">
        <v>0.66140351138504205</v>
      </c>
      <c r="F447" s="48">
        <v>42.595673876871899</v>
      </c>
      <c r="G447" s="47">
        <v>0.81182651084936397</v>
      </c>
      <c r="H447" s="50">
        <v>87.0333988212181</v>
      </c>
      <c r="I447" s="76" t="str">
        <f t="shared" si="12"/>
        <v>No</v>
      </c>
      <c r="J447" s="49" t="str">
        <f t="shared" si="13"/>
        <v>No</v>
      </c>
      <c r="K447" s="47">
        <v>8.3609367130740506E-2</v>
      </c>
      <c r="L447" s="50">
        <v>7.1547420965058199</v>
      </c>
      <c r="M447" s="47">
        <v>8.3632948420260894E-2</v>
      </c>
      <c r="N447" s="50">
        <v>9.6267190569744603</v>
      </c>
    </row>
    <row r="448" spans="1:14" x14ac:dyDescent="0.2">
      <c r="A448" s="57" t="s">
        <v>1207</v>
      </c>
      <c r="B448" s="44" t="s">
        <v>1208</v>
      </c>
      <c r="C448" s="45">
        <v>73</v>
      </c>
      <c r="D448" s="46" t="s">
        <v>343</v>
      </c>
      <c r="E448" s="47">
        <v>0.79366912383827903</v>
      </c>
      <c r="F448" s="48">
        <v>72.046589018302797</v>
      </c>
      <c r="G448" s="47">
        <v>0.81739655051295901</v>
      </c>
      <c r="H448" s="50">
        <v>87.917485265225906</v>
      </c>
      <c r="I448" s="76" t="str">
        <f t="shared" si="12"/>
        <v>No</v>
      </c>
      <c r="J448" s="49" t="str">
        <f t="shared" si="13"/>
        <v>No</v>
      </c>
      <c r="K448" s="47">
        <v>8.7109139198258106E-2</v>
      </c>
      <c r="L448" s="50">
        <v>8.15307820299501</v>
      </c>
      <c r="M448" s="47">
        <v>8.5318152599352506E-2</v>
      </c>
      <c r="N448" s="50">
        <v>10.9037328094303</v>
      </c>
    </row>
    <row r="449" spans="1:14" x14ac:dyDescent="0.2">
      <c r="A449" s="147" t="s">
        <v>1209</v>
      </c>
      <c r="B449" s="44" t="s">
        <v>1210</v>
      </c>
      <c r="C449" s="45">
        <v>73</v>
      </c>
      <c r="D449" s="46" t="s">
        <v>343</v>
      </c>
      <c r="E449" s="47">
        <v>0.80540612422152902</v>
      </c>
      <c r="F449" s="48">
        <v>75.041597337770398</v>
      </c>
      <c r="G449" s="47">
        <v>0.82042362361788201</v>
      </c>
      <c r="H449" s="50">
        <v>88.408644400785803</v>
      </c>
      <c r="I449" s="76" t="str">
        <f t="shared" si="12"/>
        <v>No</v>
      </c>
      <c r="J449" s="49" t="str">
        <f t="shared" si="13"/>
        <v>Yes</v>
      </c>
      <c r="K449" s="47">
        <v>5.8881748521935597E-2</v>
      </c>
      <c r="L449" s="50">
        <v>2.49584026622296</v>
      </c>
      <c r="M449" s="47">
        <v>5.5196801338298102E-2</v>
      </c>
      <c r="N449" s="50">
        <v>3.2416502946954799</v>
      </c>
    </row>
    <row r="450" spans="1:14" x14ac:dyDescent="0.2">
      <c r="A450" s="57" t="s">
        <v>1211</v>
      </c>
      <c r="B450" s="44" t="s">
        <v>1212</v>
      </c>
      <c r="C450" s="45">
        <v>73</v>
      </c>
      <c r="D450" s="46" t="s">
        <v>343</v>
      </c>
      <c r="E450" s="47">
        <v>0.69700717145525704</v>
      </c>
      <c r="F450" s="48">
        <v>51.247920133111499</v>
      </c>
      <c r="G450" s="47">
        <v>0.80926323947398804</v>
      </c>
      <c r="H450" s="50">
        <v>86.640471512770105</v>
      </c>
      <c r="I450" s="76" t="str">
        <f t="shared" si="12"/>
        <v>No</v>
      </c>
      <c r="J450" s="49" t="str">
        <f t="shared" si="13"/>
        <v>No</v>
      </c>
      <c r="K450" s="47">
        <v>0.107106149185942</v>
      </c>
      <c r="L450" s="50">
        <v>17.637271214642301</v>
      </c>
      <c r="M450" s="47">
        <v>0.11356041266698901</v>
      </c>
      <c r="N450" s="50">
        <v>43.2220039292731</v>
      </c>
    </row>
    <row r="451" spans="1:14" x14ac:dyDescent="0.2">
      <c r="A451" s="57" t="s">
        <v>1213</v>
      </c>
      <c r="B451" s="44" t="s">
        <v>1214</v>
      </c>
      <c r="C451" s="45">
        <v>73</v>
      </c>
      <c r="D451" s="46" t="s">
        <v>343</v>
      </c>
      <c r="E451" s="47">
        <v>0.56369473706122597</v>
      </c>
      <c r="F451" s="48">
        <v>27.9534109816972</v>
      </c>
      <c r="G451" s="47">
        <v>0.58970164134690894</v>
      </c>
      <c r="H451" s="50">
        <v>59.724950884086397</v>
      </c>
      <c r="I451" s="76" t="str">
        <f t="shared" si="12"/>
        <v>No</v>
      </c>
      <c r="J451" s="49" t="str">
        <f t="shared" si="13"/>
        <v>No</v>
      </c>
      <c r="K451" s="47">
        <v>0.257768930186977</v>
      </c>
      <c r="L451" s="50">
        <v>78.119800332778695</v>
      </c>
      <c r="M451" s="47">
        <v>0.23845684187212299</v>
      </c>
      <c r="N451" s="50">
        <v>92.043222003929301</v>
      </c>
    </row>
    <row r="452" spans="1:14" x14ac:dyDescent="0.2">
      <c r="A452" s="57" t="s">
        <v>1215</v>
      </c>
      <c r="B452" s="44" t="s">
        <v>1216</v>
      </c>
      <c r="C452" s="45">
        <v>73</v>
      </c>
      <c r="D452" s="46" t="s">
        <v>343</v>
      </c>
      <c r="E452" s="47">
        <v>0.53164045805326898</v>
      </c>
      <c r="F452" s="48">
        <v>24.126455906821999</v>
      </c>
      <c r="G452" s="47">
        <v>0.65113171143429704</v>
      </c>
      <c r="H452" s="50">
        <v>68.664047151277003</v>
      </c>
      <c r="I452" s="76" t="str">
        <f t="shared" si="12"/>
        <v>No</v>
      </c>
      <c r="J452" s="49" t="str">
        <f t="shared" si="13"/>
        <v>No</v>
      </c>
      <c r="K452" s="47">
        <v>0.1295665270437</v>
      </c>
      <c r="L452" s="50">
        <v>33.610648918469202</v>
      </c>
      <c r="M452" s="47">
        <v>0.11068017482437301</v>
      </c>
      <c r="N452" s="50">
        <v>39.882121807465602</v>
      </c>
    </row>
    <row r="453" spans="1:14" x14ac:dyDescent="0.2">
      <c r="A453" s="57" t="s">
        <v>1217</v>
      </c>
      <c r="B453" s="44" t="s">
        <v>1218</v>
      </c>
      <c r="C453" s="45">
        <v>73</v>
      </c>
      <c r="D453" s="46" t="s">
        <v>343</v>
      </c>
      <c r="E453" s="47">
        <v>0.67270810137597103</v>
      </c>
      <c r="F453" s="48">
        <v>45.174708818635601</v>
      </c>
      <c r="G453" s="47">
        <v>0.69880736498082896</v>
      </c>
      <c r="H453" s="50">
        <v>74.852652259332004</v>
      </c>
      <c r="I453" s="76" t="str">
        <f t="shared" si="12"/>
        <v>No</v>
      </c>
      <c r="J453" s="49" t="str">
        <f t="shared" si="13"/>
        <v>No</v>
      </c>
      <c r="K453" s="47">
        <v>0.115396259789633</v>
      </c>
      <c r="L453" s="50">
        <v>23.128119800332801</v>
      </c>
      <c r="M453" s="47">
        <v>0.100068563386218</v>
      </c>
      <c r="N453" s="50">
        <v>27.996070726915502</v>
      </c>
    </row>
    <row r="454" spans="1:14" x14ac:dyDescent="0.2">
      <c r="A454" s="57" t="s">
        <v>1219</v>
      </c>
      <c r="B454" s="44" t="s">
        <v>1220</v>
      </c>
      <c r="C454" s="45">
        <v>73</v>
      </c>
      <c r="D454" s="46" t="s">
        <v>343</v>
      </c>
      <c r="E454" s="47">
        <v>0.70283040773896199</v>
      </c>
      <c r="F454" s="48">
        <v>52.828618968386003</v>
      </c>
      <c r="G454" s="47">
        <v>0.74601053208687396</v>
      </c>
      <c r="H454" s="50">
        <v>79.862475442043205</v>
      </c>
      <c r="I454" s="76" t="str">
        <f t="shared" si="12"/>
        <v>No</v>
      </c>
      <c r="J454" s="49" t="str">
        <f t="shared" si="13"/>
        <v>No</v>
      </c>
      <c r="K454" s="47">
        <v>8.6861619991313005E-2</v>
      </c>
      <c r="L454" s="50">
        <v>8.0698835274542393</v>
      </c>
      <c r="M454" s="47">
        <v>7.7903261593027906E-2</v>
      </c>
      <c r="N454" s="50">
        <v>6.8762278978389002</v>
      </c>
    </row>
    <row r="455" spans="1:14" x14ac:dyDescent="0.2">
      <c r="A455" s="57" t="s">
        <v>1221</v>
      </c>
      <c r="B455" s="44" t="s">
        <v>1222</v>
      </c>
      <c r="C455" s="45">
        <v>73</v>
      </c>
      <c r="D455" s="46" t="s">
        <v>343</v>
      </c>
      <c r="E455" s="47">
        <v>0.61460076842752298</v>
      </c>
      <c r="F455" s="48">
        <v>34.1930116472546</v>
      </c>
      <c r="G455" s="47">
        <v>0.63865748138129497</v>
      </c>
      <c r="H455" s="50">
        <v>67.190569744597298</v>
      </c>
      <c r="I455" s="76" t="str">
        <f t="shared" ref="I455:I518" si="14">IF(AND(F455&gt;=90,H455&gt;=90),"Yes","No")</f>
        <v>No</v>
      </c>
      <c r="J455" s="49" t="str">
        <f t="shared" ref="J455:J518" si="15">IF(AND(F455&gt;=75,H455&gt;=75),"Yes","No")</f>
        <v>No</v>
      </c>
      <c r="K455" s="47">
        <v>5.7607098360979402E-2</v>
      </c>
      <c r="L455" s="50">
        <v>2.4126455906822</v>
      </c>
      <c r="M455" s="47">
        <v>4.9544513146015101E-2</v>
      </c>
      <c r="N455" s="50">
        <v>2.8487229862475401</v>
      </c>
    </row>
    <row r="456" spans="1:14" x14ac:dyDescent="0.2">
      <c r="A456" s="57" t="s">
        <v>1223</v>
      </c>
      <c r="B456" s="44" t="s">
        <v>1224</v>
      </c>
      <c r="C456" s="45">
        <v>73</v>
      </c>
      <c r="D456" s="46" t="s">
        <v>343</v>
      </c>
      <c r="E456" s="47">
        <v>0.67932648259182304</v>
      </c>
      <c r="F456" s="48">
        <v>46.339434276206298</v>
      </c>
      <c r="G456" s="47">
        <v>0.64313504628016405</v>
      </c>
      <c r="H456" s="50">
        <v>67.779960707269197</v>
      </c>
      <c r="I456" s="76" t="str">
        <f t="shared" si="14"/>
        <v>No</v>
      </c>
      <c r="J456" s="49" t="str">
        <f t="shared" si="15"/>
        <v>No</v>
      </c>
      <c r="K456" s="47">
        <v>8.7439021208792198E-2</v>
      </c>
      <c r="L456" s="50">
        <v>8.2362728785357699</v>
      </c>
      <c r="M456" s="47">
        <v>8.56988592486638E-2</v>
      </c>
      <c r="N456" s="50">
        <v>11.394891944990199</v>
      </c>
    </row>
    <row r="457" spans="1:14" x14ac:dyDescent="0.2">
      <c r="A457" s="57" t="s">
        <v>1225</v>
      </c>
      <c r="B457" s="44" t="s">
        <v>1226</v>
      </c>
      <c r="C457" s="45">
        <v>73</v>
      </c>
      <c r="D457" s="46" t="s">
        <v>343</v>
      </c>
      <c r="E457" s="47">
        <v>0.35697327532943501</v>
      </c>
      <c r="F457" s="48">
        <v>2.9118136439267901</v>
      </c>
      <c r="G457" s="47">
        <v>0.47243700426331198</v>
      </c>
      <c r="H457" s="50">
        <v>25.245579567779998</v>
      </c>
      <c r="I457" s="76" t="str">
        <f t="shared" si="14"/>
        <v>No</v>
      </c>
      <c r="J457" s="49" t="str">
        <f t="shared" si="15"/>
        <v>No</v>
      </c>
      <c r="K457" s="47">
        <v>0.118847503406164</v>
      </c>
      <c r="L457" s="50">
        <v>26.7886855241265</v>
      </c>
      <c r="M457" s="47">
        <v>0.109986737612142</v>
      </c>
      <c r="N457" s="50">
        <v>38.998035363457802</v>
      </c>
    </row>
    <row r="458" spans="1:14" x14ac:dyDescent="0.2">
      <c r="A458" s="57" t="s">
        <v>1227</v>
      </c>
      <c r="B458" s="44" t="s">
        <v>1228</v>
      </c>
      <c r="C458" s="45">
        <v>73</v>
      </c>
      <c r="D458" s="46" t="s">
        <v>343</v>
      </c>
      <c r="E458" s="47">
        <v>0.43611848627536998</v>
      </c>
      <c r="F458" s="48">
        <v>12.6455906821963</v>
      </c>
      <c r="G458" s="47">
        <v>0.55407628601405701</v>
      </c>
      <c r="H458" s="50">
        <v>51.669941060903703</v>
      </c>
      <c r="I458" s="76" t="str">
        <f t="shared" si="14"/>
        <v>No</v>
      </c>
      <c r="J458" s="49" t="str">
        <f t="shared" si="15"/>
        <v>No</v>
      </c>
      <c r="K458" s="47">
        <v>0.107941738517772</v>
      </c>
      <c r="L458" s="50">
        <v>18.4692179700499</v>
      </c>
      <c r="M458" s="47">
        <v>9.74358495958942E-2</v>
      </c>
      <c r="N458" s="50">
        <v>25.147347740668</v>
      </c>
    </row>
    <row r="459" spans="1:14" x14ac:dyDescent="0.2">
      <c r="A459" s="57" t="s">
        <v>1229</v>
      </c>
      <c r="B459" s="44" t="s">
        <v>1230</v>
      </c>
      <c r="C459" s="45">
        <v>73</v>
      </c>
      <c r="D459" s="46" t="s">
        <v>343</v>
      </c>
      <c r="E459" s="47">
        <v>0.38826452472626799</v>
      </c>
      <c r="F459" s="48">
        <v>6.0732113144758699</v>
      </c>
      <c r="G459" s="47">
        <v>0.49982257983415201</v>
      </c>
      <c r="H459" s="50">
        <v>37.0333988212181</v>
      </c>
      <c r="I459" s="76" t="str">
        <f t="shared" si="14"/>
        <v>No</v>
      </c>
      <c r="J459" s="49" t="str">
        <f t="shared" si="15"/>
        <v>No</v>
      </c>
      <c r="K459" s="47">
        <v>0.12973085674863299</v>
      </c>
      <c r="L459" s="50">
        <v>33.777038269550701</v>
      </c>
      <c r="M459" s="47">
        <v>0.106211323440195</v>
      </c>
      <c r="N459" s="50">
        <v>35.756385068762299</v>
      </c>
    </row>
    <row r="460" spans="1:14" x14ac:dyDescent="0.2">
      <c r="A460" s="57" t="s">
        <v>1231</v>
      </c>
      <c r="B460" s="44" t="s">
        <v>1232</v>
      </c>
      <c r="C460" s="45">
        <v>73</v>
      </c>
      <c r="D460" s="46" t="s">
        <v>343</v>
      </c>
      <c r="E460" s="47">
        <v>0.33177394843866298</v>
      </c>
      <c r="F460" s="48">
        <v>1.5806988352745399</v>
      </c>
      <c r="G460" s="47">
        <v>0.432382658444461</v>
      </c>
      <c r="H460" s="50">
        <v>11.1001964636542</v>
      </c>
      <c r="I460" s="76" t="str">
        <f t="shared" si="14"/>
        <v>No</v>
      </c>
      <c r="J460" s="49" t="str">
        <f t="shared" si="15"/>
        <v>No</v>
      </c>
      <c r="K460" s="47">
        <v>0.11397130794761801</v>
      </c>
      <c r="L460" s="50">
        <v>21.963394342762101</v>
      </c>
      <c r="M460" s="47">
        <v>0.101383945617814</v>
      </c>
      <c r="N460" s="50">
        <v>30.157170923379201</v>
      </c>
    </row>
    <row r="461" spans="1:14" x14ac:dyDescent="0.2">
      <c r="A461" s="57" t="s">
        <v>1233</v>
      </c>
      <c r="B461" s="44" t="s">
        <v>1234</v>
      </c>
      <c r="C461" s="45">
        <v>73</v>
      </c>
      <c r="D461" s="46" t="s">
        <v>343</v>
      </c>
      <c r="E461" s="47">
        <v>0.55444818937570595</v>
      </c>
      <c r="F461" s="48">
        <v>26.539101497504198</v>
      </c>
      <c r="G461" s="47">
        <v>0.69568365362872697</v>
      </c>
      <c r="H461" s="50">
        <v>73.870333988212195</v>
      </c>
      <c r="I461" s="76" t="str">
        <f t="shared" si="14"/>
        <v>No</v>
      </c>
      <c r="J461" s="49" t="str">
        <f t="shared" si="15"/>
        <v>No</v>
      </c>
      <c r="K461" s="47">
        <v>9.1216429234004803E-2</v>
      </c>
      <c r="L461" s="50">
        <v>10.565723793677201</v>
      </c>
      <c r="M461" s="47">
        <v>8.7829770630233006E-2</v>
      </c>
      <c r="N461" s="50">
        <v>13.7524557956778</v>
      </c>
    </row>
    <row r="462" spans="1:14" x14ac:dyDescent="0.2">
      <c r="A462" s="57" t="s">
        <v>1235</v>
      </c>
      <c r="B462" s="44" t="s">
        <v>1236</v>
      </c>
      <c r="C462" s="45">
        <v>73</v>
      </c>
      <c r="D462" s="46" t="s">
        <v>343</v>
      </c>
      <c r="E462" s="47">
        <v>0.47034145394773602</v>
      </c>
      <c r="F462" s="48">
        <v>17.221297836938401</v>
      </c>
      <c r="G462" s="47">
        <v>0.58963221253582798</v>
      </c>
      <c r="H462" s="50">
        <v>59.626719056974501</v>
      </c>
      <c r="I462" s="76" t="str">
        <f t="shared" si="14"/>
        <v>No</v>
      </c>
      <c r="J462" s="49" t="str">
        <f t="shared" si="15"/>
        <v>No</v>
      </c>
      <c r="K462" s="47">
        <v>0.15469585795979099</v>
      </c>
      <c r="L462" s="50">
        <v>49.750415973377699</v>
      </c>
      <c r="M462" s="47">
        <v>0.11774876436363001</v>
      </c>
      <c r="N462" s="50">
        <v>48.1335952848723</v>
      </c>
    </row>
    <row r="463" spans="1:14" x14ac:dyDescent="0.2">
      <c r="A463" s="57" t="s">
        <v>1237</v>
      </c>
      <c r="B463" s="44" t="s">
        <v>1238</v>
      </c>
      <c r="C463" s="45">
        <v>73</v>
      </c>
      <c r="D463" s="46" t="s">
        <v>343</v>
      </c>
      <c r="E463" s="47">
        <v>0.50616276366338397</v>
      </c>
      <c r="F463" s="48">
        <v>20.8818635607321</v>
      </c>
      <c r="G463" s="47">
        <v>0.63233874143220203</v>
      </c>
      <c r="H463" s="50">
        <v>66.306483300589406</v>
      </c>
      <c r="I463" s="76" t="str">
        <f t="shared" si="14"/>
        <v>No</v>
      </c>
      <c r="J463" s="49" t="str">
        <f t="shared" si="15"/>
        <v>No</v>
      </c>
      <c r="K463" s="47">
        <v>0.118038052518428</v>
      </c>
      <c r="L463" s="50">
        <v>25.540765391015</v>
      </c>
      <c r="M463" s="47">
        <v>9.9055657965067698E-2</v>
      </c>
      <c r="N463" s="50">
        <v>26.817288801571699</v>
      </c>
    </row>
    <row r="464" spans="1:14" x14ac:dyDescent="0.2">
      <c r="A464" s="57" t="s">
        <v>1239</v>
      </c>
      <c r="B464" s="44" t="s">
        <v>1240</v>
      </c>
      <c r="C464" s="45">
        <v>73</v>
      </c>
      <c r="D464" s="46" t="s">
        <v>343</v>
      </c>
      <c r="E464" s="47">
        <v>0.55980406382924897</v>
      </c>
      <c r="F464" s="48">
        <v>27.454242928452601</v>
      </c>
      <c r="G464" s="47">
        <v>0.69370696364156703</v>
      </c>
      <c r="H464" s="50">
        <v>73.477406679764201</v>
      </c>
      <c r="I464" s="76" t="str">
        <f t="shared" si="14"/>
        <v>No</v>
      </c>
      <c r="J464" s="49" t="str">
        <f t="shared" si="15"/>
        <v>No</v>
      </c>
      <c r="K464" s="47">
        <v>0.101261283011922</v>
      </c>
      <c r="L464" s="50">
        <v>14.5590682196339</v>
      </c>
      <c r="M464" s="47">
        <v>9.2237830591783199E-2</v>
      </c>
      <c r="N464" s="50">
        <v>18.172888015717099</v>
      </c>
    </row>
    <row r="465" spans="1:14" x14ac:dyDescent="0.2">
      <c r="A465" s="57" t="s">
        <v>1241</v>
      </c>
      <c r="B465" s="44" t="s">
        <v>1242</v>
      </c>
      <c r="C465" s="45">
        <v>73</v>
      </c>
      <c r="D465" s="46" t="s">
        <v>343</v>
      </c>
      <c r="E465" s="47">
        <v>0.51390723384684001</v>
      </c>
      <c r="F465" s="48">
        <v>21.630615640599</v>
      </c>
      <c r="G465" s="47">
        <v>0.63896082646639196</v>
      </c>
      <c r="H465" s="50">
        <v>67.387033398821202</v>
      </c>
      <c r="I465" s="76" t="str">
        <f t="shared" si="14"/>
        <v>No</v>
      </c>
      <c r="J465" s="49" t="str">
        <f t="shared" si="15"/>
        <v>No</v>
      </c>
      <c r="K465" s="47">
        <v>9.5136109453897E-2</v>
      </c>
      <c r="L465" s="50">
        <v>11.730449251247901</v>
      </c>
      <c r="M465" s="47">
        <v>9.0740076155391605E-2</v>
      </c>
      <c r="N465" s="50">
        <v>17.387033398821199</v>
      </c>
    </row>
    <row r="466" spans="1:14" x14ac:dyDescent="0.2">
      <c r="A466" s="57" t="s">
        <v>1243</v>
      </c>
      <c r="B466" s="44" t="s">
        <v>1244</v>
      </c>
      <c r="C466" s="45">
        <v>73</v>
      </c>
      <c r="D466" s="46" t="s">
        <v>343</v>
      </c>
      <c r="E466" s="47">
        <v>0.59157964669613805</v>
      </c>
      <c r="F466" s="48">
        <v>31.613976705490799</v>
      </c>
      <c r="G466" s="47">
        <v>0.73150343501954895</v>
      </c>
      <c r="H466" s="50">
        <v>78.290766208251497</v>
      </c>
      <c r="I466" s="76" t="str">
        <f t="shared" si="14"/>
        <v>No</v>
      </c>
      <c r="J466" s="49" t="str">
        <f t="shared" si="15"/>
        <v>No</v>
      </c>
      <c r="K466" s="47">
        <v>8.6827293630621194E-2</v>
      </c>
      <c r="L466" s="50">
        <v>7.9866888519134802</v>
      </c>
      <c r="M466" s="47">
        <v>8.4884951646701998E-2</v>
      </c>
      <c r="N466" s="50">
        <v>10.8055009823183</v>
      </c>
    </row>
    <row r="467" spans="1:14" x14ac:dyDescent="0.2">
      <c r="A467" s="57" t="s">
        <v>1245</v>
      </c>
      <c r="B467" s="44" t="s">
        <v>1246</v>
      </c>
      <c r="C467" s="45">
        <v>73</v>
      </c>
      <c r="D467" s="46" t="s">
        <v>343</v>
      </c>
      <c r="E467" s="47">
        <v>0.64078863637746497</v>
      </c>
      <c r="F467" s="48">
        <v>38.6023294509151</v>
      </c>
      <c r="G467" s="47">
        <v>0.78894787622365803</v>
      </c>
      <c r="H467" s="50">
        <v>84.282907662082494</v>
      </c>
      <c r="I467" s="76" t="str">
        <f t="shared" si="14"/>
        <v>No</v>
      </c>
      <c r="J467" s="49" t="str">
        <f t="shared" si="15"/>
        <v>No</v>
      </c>
      <c r="K467" s="47">
        <v>8.0833382614437805E-3</v>
      </c>
      <c r="L467" s="50">
        <v>0.66555740432612298</v>
      </c>
      <c r="M467" s="47">
        <v>2.1379110378515101E-5</v>
      </c>
      <c r="N467" s="50">
        <v>0.49115913555992102</v>
      </c>
    </row>
    <row r="468" spans="1:14" x14ac:dyDescent="0.2">
      <c r="A468" s="57" t="s">
        <v>1247</v>
      </c>
      <c r="B468" s="44" t="s">
        <v>1248</v>
      </c>
      <c r="C468" s="45">
        <v>73</v>
      </c>
      <c r="D468" s="46" t="s">
        <v>343</v>
      </c>
      <c r="E468" s="47">
        <v>0.475018058576751</v>
      </c>
      <c r="F468" s="48">
        <v>17.720465890183</v>
      </c>
      <c r="G468" s="47">
        <v>0.60159884378583395</v>
      </c>
      <c r="H468" s="50">
        <v>62.278978388997999</v>
      </c>
      <c r="I468" s="76" t="str">
        <f t="shared" si="14"/>
        <v>No</v>
      </c>
      <c r="J468" s="49" t="str">
        <f t="shared" si="15"/>
        <v>No</v>
      </c>
      <c r="K468" s="47">
        <v>0.108958984409477</v>
      </c>
      <c r="L468" s="50">
        <v>18.718801996672202</v>
      </c>
      <c r="M468" s="47">
        <v>9.7601999496555694E-2</v>
      </c>
      <c r="N468" s="50">
        <v>25.245579567779998</v>
      </c>
    </row>
    <row r="469" spans="1:14" x14ac:dyDescent="0.2">
      <c r="A469" s="57" t="s">
        <v>1249</v>
      </c>
      <c r="B469" s="44" t="s">
        <v>1250</v>
      </c>
      <c r="C469" s="45">
        <v>73</v>
      </c>
      <c r="D469" s="46" t="s">
        <v>343</v>
      </c>
      <c r="E469" s="47">
        <v>0.62030741425913405</v>
      </c>
      <c r="F469" s="48">
        <v>34.775374376039899</v>
      </c>
      <c r="G469" s="47">
        <v>0.77001248253491195</v>
      </c>
      <c r="H469" s="50">
        <v>82.220039292730803</v>
      </c>
      <c r="I469" s="76" t="str">
        <f t="shared" si="14"/>
        <v>No</v>
      </c>
      <c r="J469" s="49" t="str">
        <f t="shared" si="15"/>
        <v>No</v>
      </c>
      <c r="K469" s="47">
        <v>8.7839346404321006E-2</v>
      </c>
      <c r="L469" s="50">
        <v>8.4026622296173006</v>
      </c>
      <c r="M469" s="47">
        <v>8.8872973009904002E-2</v>
      </c>
      <c r="N469" s="50">
        <v>15.1277013752456</v>
      </c>
    </row>
    <row r="470" spans="1:14" x14ac:dyDescent="0.2">
      <c r="A470" s="57" t="s">
        <v>1251</v>
      </c>
      <c r="B470" s="44" t="s">
        <v>1252</v>
      </c>
      <c r="C470" s="45">
        <v>73</v>
      </c>
      <c r="D470" s="46" t="s">
        <v>343</v>
      </c>
      <c r="E470" s="47">
        <v>0.66369140030934204</v>
      </c>
      <c r="F470" s="48">
        <v>43.261231281198</v>
      </c>
      <c r="G470" s="47">
        <v>0.71892334755342202</v>
      </c>
      <c r="H470" s="50">
        <v>76.817288801571706</v>
      </c>
      <c r="I470" s="76" t="str">
        <f t="shared" si="14"/>
        <v>No</v>
      </c>
      <c r="J470" s="49" t="str">
        <f t="shared" si="15"/>
        <v>No</v>
      </c>
      <c r="K470" s="47">
        <v>6.6641289018914099E-2</v>
      </c>
      <c r="L470" s="50">
        <v>2.6622296173044901</v>
      </c>
      <c r="M470" s="47">
        <v>6.3709243002507104E-2</v>
      </c>
      <c r="N470" s="50">
        <v>4.2239685658153201</v>
      </c>
    </row>
    <row r="471" spans="1:14" x14ac:dyDescent="0.2">
      <c r="A471" s="57" t="s">
        <v>1253</v>
      </c>
      <c r="B471" s="44" t="s">
        <v>1254</v>
      </c>
      <c r="C471" s="45">
        <v>73</v>
      </c>
      <c r="D471" s="46" t="s">
        <v>343</v>
      </c>
      <c r="E471" s="47">
        <v>0.67978944944290998</v>
      </c>
      <c r="F471" s="48">
        <v>46.4226289517471</v>
      </c>
      <c r="G471" s="47">
        <v>0.83860285351547104</v>
      </c>
      <c r="H471" s="50">
        <v>91.060903732809393</v>
      </c>
      <c r="I471" s="76" t="str">
        <f t="shared" si="14"/>
        <v>No</v>
      </c>
      <c r="J471" s="49" t="str">
        <f t="shared" si="15"/>
        <v>No</v>
      </c>
      <c r="K471" s="47">
        <v>8.4339020542980495E-2</v>
      </c>
      <c r="L471" s="50">
        <v>7.5707154742096501</v>
      </c>
      <c r="M471" s="47">
        <v>8.4241752564084699E-2</v>
      </c>
      <c r="N471" s="50">
        <v>10.1178781925344</v>
      </c>
    </row>
    <row r="472" spans="1:14" x14ac:dyDescent="0.2">
      <c r="A472" s="57" t="s">
        <v>1255</v>
      </c>
      <c r="B472" s="44" t="s">
        <v>1256</v>
      </c>
      <c r="C472" s="45">
        <v>73</v>
      </c>
      <c r="D472" s="46" t="s">
        <v>343</v>
      </c>
      <c r="E472" s="47">
        <v>0.66661269063768402</v>
      </c>
      <c r="F472" s="48">
        <v>44.0931780366057</v>
      </c>
      <c r="G472" s="47">
        <v>0.83084502704625496</v>
      </c>
      <c r="H472" s="50">
        <v>90.176817288801601</v>
      </c>
      <c r="I472" s="76" t="str">
        <f t="shared" si="14"/>
        <v>No</v>
      </c>
      <c r="J472" s="49" t="str">
        <f t="shared" si="15"/>
        <v>No</v>
      </c>
      <c r="K472" s="47">
        <v>8.1190662829547303E-2</v>
      </c>
      <c r="L472" s="50">
        <v>5.1580698835274497</v>
      </c>
      <c r="M472" s="47">
        <v>8.1573579060430196E-2</v>
      </c>
      <c r="N472" s="50">
        <v>7.4656188605108103</v>
      </c>
    </row>
    <row r="473" spans="1:14" x14ac:dyDescent="0.2">
      <c r="A473" s="57" t="s">
        <v>1257</v>
      </c>
      <c r="B473" s="44" t="s">
        <v>1258</v>
      </c>
      <c r="C473" s="45">
        <v>73</v>
      </c>
      <c r="D473" s="46" t="s">
        <v>343</v>
      </c>
      <c r="E473" s="47">
        <v>0.68756982564943503</v>
      </c>
      <c r="F473" s="48">
        <v>48.419301164725503</v>
      </c>
      <c r="G473" s="47">
        <v>0.84257651018802504</v>
      </c>
      <c r="H473" s="50">
        <v>91.748526522593295</v>
      </c>
      <c r="I473" s="76" t="str">
        <f t="shared" si="14"/>
        <v>No</v>
      </c>
      <c r="J473" s="49" t="str">
        <f t="shared" si="15"/>
        <v>No</v>
      </c>
      <c r="K473" s="47">
        <v>7.52853052276206E-2</v>
      </c>
      <c r="L473" s="50">
        <v>4.1597337770382703</v>
      </c>
      <c r="M473" s="47">
        <v>7.40451857080138E-2</v>
      </c>
      <c r="N473" s="50">
        <v>5.7956777996070699</v>
      </c>
    </row>
    <row r="474" spans="1:14" x14ac:dyDescent="0.2">
      <c r="A474" s="57" t="s">
        <v>1259</v>
      </c>
      <c r="B474" s="44" t="s">
        <v>1260</v>
      </c>
      <c r="C474" s="45">
        <v>73</v>
      </c>
      <c r="D474" s="46" t="s">
        <v>343</v>
      </c>
      <c r="E474" s="47">
        <v>0.69933976590498803</v>
      </c>
      <c r="F474" s="48">
        <v>51.830282861896798</v>
      </c>
      <c r="G474" s="47">
        <v>0.86111144479660096</v>
      </c>
      <c r="H474" s="50">
        <v>94.106090373280907</v>
      </c>
      <c r="I474" s="76" t="str">
        <f t="shared" si="14"/>
        <v>No</v>
      </c>
      <c r="J474" s="49" t="str">
        <f t="shared" si="15"/>
        <v>No</v>
      </c>
      <c r="K474" s="47">
        <v>4.7778516926166498E-2</v>
      </c>
      <c r="L474" s="50">
        <v>2.0798668885191298</v>
      </c>
      <c r="M474" s="47">
        <v>4.2316440235014498E-2</v>
      </c>
      <c r="N474" s="50">
        <v>2.5540275049115899</v>
      </c>
    </row>
    <row r="475" spans="1:14" x14ac:dyDescent="0.2">
      <c r="A475" s="57" t="s">
        <v>1261</v>
      </c>
      <c r="B475" s="44" t="s">
        <v>1262</v>
      </c>
      <c r="C475" s="45">
        <v>73</v>
      </c>
      <c r="D475" s="46" t="s">
        <v>343</v>
      </c>
      <c r="E475" s="47">
        <v>0.66418059825311504</v>
      </c>
      <c r="F475" s="48">
        <v>43.344425956738803</v>
      </c>
      <c r="G475" s="47">
        <v>0.80433876820814598</v>
      </c>
      <c r="H475" s="50">
        <v>85.952848722986204</v>
      </c>
      <c r="I475" s="76" t="str">
        <f t="shared" si="14"/>
        <v>No</v>
      </c>
      <c r="J475" s="49" t="str">
        <f t="shared" si="15"/>
        <v>No</v>
      </c>
      <c r="K475" s="47">
        <v>5.6569856100917498E-2</v>
      </c>
      <c r="L475" s="50">
        <v>2.3294509151414302</v>
      </c>
      <c r="M475" s="47">
        <v>5.2460004683370698E-2</v>
      </c>
      <c r="N475" s="50">
        <v>2.9469548133595298</v>
      </c>
    </row>
    <row r="476" spans="1:14" x14ac:dyDescent="0.2">
      <c r="A476" s="57" t="s">
        <v>1263</v>
      </c>
      <c r="B476" s="44" t="s">
        <v>1264</v>
      </c>
      <c r="C476" s="45">
        <v>73</v>
      </c>
      <c r="D476" s="46" t="s">
        <v>343</v>
      </c>
      <c r="E476" s="47">
        <v>0.67145881198644397</v>
      </c>
      <c r="F476" s="48">
        <v>44.9251247920133</v>
      </c>
      <c r="G476" s="47">
        <v>0.81707777932300096</v>
      </c>
      <c r="H476" s="50">
        <v>87.819253438113904</v>
      </c>
      <c r="I476" s="76" t="str">
        <f t="shared" si="14"/>
        <v>No</v>
      </c>
      <c r="J476" s="49" t="str">
        <f t="shared" si="15"/>
        <v>No</v>
      </c>
      <c r="K476" s="47">
        <v>7.0903163509706296E-2</v>
      </c>
      <c r="L476" s="50">
        <v>3.24459234608985</v>
      </c>
      <c r="M476" s="47">
        <v>6.8984404604338301E-2</v>
      </c>
      <c r="N476" s="50">
        <v>4.9115913555992101</v>
      </c>
    </row>
    <row r="477" spans="1:14" x14ac:dyDescent="0.2">
      <c r="A477" s="147" t="s">
        <v>1265</v>
      </c>
      <c r="B477" s="44" t="s">
        <v>1266</v>
      </c>
      <c r="C477" s="45">
        <v>73</v>
      </c>
      <c r="D477" s="46" t="s">
        <v>343</v>
      </c>
      <c r="E477" s="47">
        <v>0.80744855416207195</v>
      </c>
      <c r="F477" s="48">
        <v>75.707154742096506</v>
      </c>
      <c r="G477" s="47">
        <v>0.81817887679468504</v>
      </c>
      <c r="H477" s="50">
        <v>88.212180746561899</v>
      </c>
      <c r="I477" s="76" t="str">
        <f t="shared" si="14"/>
        <v>No</v>
      </c>
      <c r="J477" s="49" t="str">
        <f t="shared" si="15"/>
        <v>Yes</v>
      </c>
      <c r="K477" s="47">
        <v>8.2895174080371198E-2</v>
      </c>
      <c r="L477" s="50">
        <v>5.8236272878535802</v>
      </c>
      <c r="M477" s="47">
        <v>8.2828448898964596E-2</v>
      </c>
      <c r="N477" s="50">
        <v>8.3497053045186593</v>
      </c>
    </row>
    <row r="478" spans="1:14" x14ac:dyDescent="0.2">
      <c r="A478" s="147" t="s">
        <v>1267</v>
      </c>
      <c r="B478" s="44" t="s">
        <v>1268</v>
      </c>
      <c r="C478" s="45">
        <v>73</v>
      </c>
      <c r="D478" s="46" t="s">
        <v>343</v>
      </c>
      <c r="E478" s="47">
        <v>0.80842847556159603</v>
      </c>
      <c r="F478" s="48">
        <v>76.123128119800299</v>
      </c>
      <c r="G478" s="47">
        <v>0.816405720765356</v>
      </c>
      <c r="H478" s="50">
        <v>87.721021611002001</v>
      </c>
      <c r="I478" s="76" t="str">
        <f t="shared" si="14"/>
        <v>No</v>
      </c>
      <c r="J478" s="49" t="str">
        <f t="shared" si="15"/>
        <v>Yes</v>
      </c>
      <c r="K478" s="47">
        <v>7.8024416173821304E-2</v>
      </c>
      <c r="L478" s="50">
        <v>4.6589018302828604</v>
      </c>
      <c r="M478" s="47">
        <v>7.7208791375927899E-2</v>
      </c>
      <c r="N478" s="50">
        <v>6.4833005893909599</v>
      </c>
    </row>
    <row r="479" spans="1:14" x14ac:dyDescent="0.2">
      <c r="A479" s="147" t="s">
        <v>1269</v>
      </c>
      <c r="B479" s="44" t="s">
        <v>1270</v>
      </c>
      <c r="C479" s="45">
        <v>73</v>
      </c>
      <c r="D479" s="46" t="s">
        <v>343</v>
      </c>
      <c r="E479" s="47">
        <v>0.84416291960340795</v>
      </c>
      <c r="F479" s="48">
        <v>84.858569051580702</v>
      </c>
      <c r="G479" s="47">
        <v>0.87288857677740805</v>
      </c>
      <c r="H479" s="50">
        <v>97.151277013752505</v>
      </c>
      <c r="I479" s="76" t="str">
        <f t="shared" si="14"/>
        <v>No</v>
      </c>
      <c r="J479" s="49" t="str">
        <f t="shared" si="15"/>
        <v>Yes</v>
      </c>
      <c r="K479" s="47">
        <v>7.8666594410075799E-2</v>
      </c>
      <c r="L479" s="50">
        <v>4.7420965058236302</v>
      </c>
      <c r="M479" s="47">
        <v>7.7949655946426596E-2</v>
      </c>
      <c r="N479" s="50">
        <v>6.9744597249508802</v>
      </c>
    </row>
    <row r="480" spans="1:14" x14ac:dyDescent="0.2">
      <c r="A480" s="57" t="s">
        <v>1271</v>
      </c>
      <c r="B480" s="44" t="s">
        <v>1272</v>
      </c>
      <c r="C480" s="45">
        <v>73</v>
      </c>
      <c r="D480" s="46" t="s">
        <v>343</v>
      </c>
      <c r="E480" s="47">
        <v>0.66460178102194001</v>
      </c>
      <c r="F480" s="48">
        <v>43.6772046589018</v>
      </c>
      <c r="G480" s="47">
        <v>0.80574883167673705</v>
      </c>
      <c r="H480" s="50">
        <v>86.051080550098206</v>
      </c>
      <c r="I480" s="76" t="str">
        <f t="shared" si="14"/>
        <v>No</v>
      </c>
      <c r="J480" s="49" t="str">
        <f t="shared" si="15"/>
        <v>No</v>
      </c>
      <c r="K480" s="47">
        <v>8.3700875511651202E-2</v>
      </c>
      <c r="L480" s="50">
        <v>7.3211314475873603</v>
      </c>
      <c r="M480" s="47">
        <v>8.4399602001771795E-2</v>
      </c>
      <c r="N480" s="50">
        <v>10.3143418467583</v>
      </c>
    </row>
    <row r="481" spans="1:14" x14ac:dyDescent="0.2">
      <c r="A481" s="57" t="s">
        <v>1273</v>
      </c>
      <c r="B481" s="44" t="s">
        <v>1274</v>
      </c>
      <c r="C481" s="45">
        <v>73</v>
      </c>
      <c r="D481" s="46" t="s">
        <v>343</v>
      </c>
      <c r="E481" s="47">
        <v>0.57539638444738195</v>
      </c>
      <c r="F481" s="48">
        <v>29.783693843594001</v>
      </c>
      <c r="G481" s="47">
        <v>0.72008170930839299</v>
      </c>
      <c r="H481" s="50">
        <v>76.915520628683694</v>
      </c>
      <c r="I481" s="76" t="str">
        <f t="shared" si="14"/>
        <v>No</v>
      </c>
      <c r="J481" s="49" t="str">
        <f t="shared" si="15"/>
        <v>No</v>
      </c>
      <c r="K481" s="47">
        <v>8.2695569449700204E-2</v>
      </c>
      <c r="L481" s="50">
        <v>5.6572379367720496</v>
      </c>
      <c r="M481" s="47">
        <v>8.2813915294768295E-2</v>
      </c>
      <c r="N481" s="50">
        <v>8.2514734774066802</v>
      </c>
    </row>
    <row r="482" spans="1:14" x14ac:dyDescent="0.2">
      <c r="A482" s="57" t="s">
        <v>1275</v>
      </c>
      <c r="B482" s="44" t="s">
        <v>1276</v>
      </c>
      <c r="C482" s="45">
        <v>73</v>
      </c>
      <c r="D482" s="46" t="s">
        <v>343</v>
      </c>
      <c r="E482" s="47">
        <v>0.70100936146206905</v>
      </c>
      <c r="F482" s="48">
        <v>52.3294509151414</v>
      </c>
      <c r="G482" s="47">
        <v>0.87053580033953204</v>
      </c>
      <c r="H482" s="50">
        <v>96.856581532416499</v>
      </c>
      <c r="I482" s="76" t="str">
        <f t="shared" si="14"/>
        <v>No</v>
      </c>
      <c r="J482" s="49" t="str">
        <f t="shared" si="15"/>
        <v>No</v>
      </c>
      <c r="K482" s="47">
        <v>1.6146745551672E-2</v>
      </c>
      <c r="L482" s="50">
        <v>1.16472545757072</v>
      </c>
      <c r="M482" s="47">
        <v>5.8246694231370803E-3</v>
      </c>
      <c r="N482" s="50">
        <v>1.37524557956778</v>
      </c>
    </row>
    <row r="483" spans="1:14" x14ac:dyDescent="0.2">
      <c r="A483" s="57" t="s">
        <v>1277</v>
      </c>
      <c r="B483" s="44" t="s">
        <v>1278</v>
      </c>
      <c r="C483" s="45">
        <v>73</v>
      </c>
      <c r="D483" s="46" t="s">
        <v>343</v>
      </c>
      <c r="E483" s="47">
        <v>0.65743884242482398</v>
      </c>
      <c r="F483" s="48">
        <v>42.179700499168099</v>
      </c>
      <c r="G483" s="47">
        <v>0.80354915605312305</v>
      </c>
      <c r="H483" s="50">
        <v>85.854616895874301</v>
      </c>
      <c r="I483" s="76" t="str">
        <f t="shared" si="14"/>
        <v>No</v>
      </c>
      <c r="J483" s="49" t="str">
        <f t="shared" si="15"/>
        <v>No</v>
      </c>
      <c r="K483" s="47">
        <v>7.1396323378683194E-2</v>
      </c>
      <c r="L483" s="50">
        <v>3.49417637271215</v>
      </c>
      <c r="M483" s="47">
        <v>6.9561924824322705E-2</v>
      </c>
      <c r="N483" s="50">
        <v>5.2062868369351696</v>
      </c>
    </row>
    <row r="484" spans="1:14" x14ac:dyDescent="0.2">
      <c r="A484" s="57" t="s">
        <v>1279</v>
      </c>
      <c r="B484" s="44" t="s">
        <v>1280</v>
      </c>
      <c r="C484" s="45">
        <v>73</v>
      </c>
      <c r="D484" s="46" t="s">
        <v>343</v>
      </c>
      <c r="E484" s="47">
        <v>0.64689497062097001</v>
      </c>
      <c r="F484" s="48">
        <v>40.349417637271202</v>
      </c>
      <c r="G484" s="47">
        <v>0.80166275032285295</v>
      </c>
      <c r="H484" s="50">
        <v>85.559921414538294</v>
      </c>
      <c r="I484" s="76" t="str">
        <f t="shared" si="14"/>
        <v>No</v>
      </c>
      <c r="J484" s="49" t="str">
        <f t="shared" si="15"/>
        <v>No</v>
      </c>
      <c r="K484" s="47">
        <v>3.0061375356613601E-2</v>
      </c>
      <c r="L484" s="50">
        <v>1.4143094841930099</v>
      </c>
      <c r="M484" s="47">
        <v>1.8945347163756E-2</v>
      </c>
      <c r="N484" s="50">
        <v>1.8664047151276999</v>
      </c>
    </row>
    <row r="485" spans="1:14" x14ac:dyDescent="0.2">
      <c r="A485" s="57" t="s">
        <v>1281</v>
      </c>
      <c r="B485" s="44" t="s">
        <v>1282</v>
      </c>
      <c r="C485" s="45">
        <v>73</v>
      </c>
      <c r="D485" s="46" t="s">
        <v>343</v>
      </c>
      <c r="E485" s="47">
        <v>0.70198922378711803</v>
      </c>
      <c r="F485" s="48">
        <v>52.579034941763702</v>
      </c>
      <c r="G485" s="47">
        <v>0.85787030029713096</v>
      </c>
      <c r="H485" s="50">
        <v>93.811394891945</v>
      </c>
      <c r="I485" s="76" t="str">
        <f t="shared" si="14"/>
        <v>No</v>
      </c>
      <c r="J485" s="49" t="str">
        <f t="shared" si="15"/>
        <v>No</v>
      </c>
      <c r="K485" s="47">
        <v>7.0992963712994697E-2</v>
      </c>
      <c r="L485" s="50">
        <v>3.3277870216306198</v>
      </c>
      <c r="M485" s="47">
        <v>6.9097805183092803E-2</v>
      </c>
      <c r="N485" s="50">
        <v>5.0098231827111999</v>
      </c>
    </row>
    <row r="486" spans="1:14" x14ac:dyDescent="0.2">
      <c r="A486" s="57" t="s">
        <v>1283</v>
      </c>
      <c r="B486" s="44" t="s">
        <v>1284</v>
      </c>
      <c r="C486" s="45">
        <v>73</v>
      </c>
      <c r="D486" s="46" t="s">
        <v>343</v>
      </c>
      <c r="E486" s="47">
        <v>0.66281934556951205</v>
      </c>
      <c r="F486" s="48">
        <v>42.8452579034942</v>
      </c>
      <c r="G486" s="47">
        <v>0.80744087761216898</v>
      </c>
      <c r="H486" s="50">
        <v>86.247544204322196</v>
      </c>
      <c r="I486" s="76" t="str">
        <f t="shared" si="14"/>
        <v>No</v>
      </c>
      <c r="J486" s="49" t="str">
        <f t="shared" si="15"/>
        <v>No</v>
      </c>
      <c r="K486" s="47">
        <v>7.5120556528142104E-2</v>
      </c>
      <c r="L486" s="50">
        <v>3.9933444259567401</v>
      </c>
      <c r="M486" s="47">
        <v>7.4308161161311795E-2</v>
      </c>
      <c r="N486" s="50">
        <v>5.9921414538310396</v>
      </c>
    </row>
    <row r="487" spans="1:14" x14ac:dyDescent="0.2">
      <c r="A487" s="57" t="s">
        <v>1285</v>
      </c>
      <c r="B487" s="44" t="s">
        <v>1286</v>
      </c>
      <c r="C487" s="45">
        <v>73</v>
      </c>
      <c r="D487" s="46" t="s">
        <v>343</v>
      </c>
      <c r="E487" s="47">
        <v>0.70597237991752004</v>
      </c>
      <c r="F487" s="48">
        <v>54.076539101497502</v>
      </c>
      <c r="G487" s="47">
        <v>0.87190182434058505</v>
      </c>
      <c r="H487" s="50">
        <v>97.053045186640503</v>
      </c>
      <c r="I487" s="76" t="str">
        <f t="shared" si="14"/>
        <v>No</v>
      </c>
      <c r="J487" s="49" t="str">
        <f t="shared" si="15"/>
        <v>No</v>
      </c>
      <c r="K487" s="47">
        <v>6.7479148697379601E-2</v>
      </c>
      <c r="L487" s="50">
        <v>2.9118136439267901</v>
      </c>
      <c r="M487" s="47">
        <v>6.5043422964440503E-2</v>
      </c>
      <c r="N487" s="50">
        <v>4.3222003929273098</v>
      </c>
    </row>
    <row r="488" spans="1:14" x14ac:dyDescent="0.2">
      <c r="A488" s="57" t="s">
        <v>1287</v>
      </c>
      <c r="B488" s="44" t="s">
        <v>1288</v>
      </c>
      <c r="C488" s="45">
        <v>73</v>
      </c>
      <c r="D488" s="46" t="s">
        <v>343</v>
      </c>
      <c r="E488" s="47">
        <v>0.702808534470034</v>
      </c>
      <c r="F488" s="48">
        <v>52.7454242928453</v>
      </c>
      <c r="G488" s="47">
        <v>0.86942487077842601</v>
      </c>
      <c r="H488" s="50">
        <v>96.365422396856601</v>
      </c>
      <c r="I488" s="76" t="str">
        <f t="shared" si="14"/>
        <v>No</v>
      </c>
      <c r="J488" s="49" t="str">
        <f t="shared" si="15"/>
        <v>No</v>
      </c>
      <c r="K488" s="47">
        <v>7.7765727351102501E-2</v>
      </c>
      <c r="L488" s="50">
        <v>4.4093178036605698</v>
      </c>
      <c r="M488" s="47">
        <v>7.7128412852257897E-2</v>
      </c>
      <c r="N488" s="50">
        <v>6.3850687622789799</v>
      </c>
    </row>
    <row r="489" spans="1:14" x14ac:dyDescent="0.2">
      <c r="A489" s="57" t="s">
        <v>1289</v>
      </c>
      <c r="B489" s="44" t="s">
        <v>1290</v>
      </c>
      <c r="C489" s="45">
        <v>73</v>
      </c>
      <c r="D489" s="46" t="s">
        <v>343</v>
      </c>
      <c r="E489" s="47">
        <v>0.70557541541032698</v>
      </c>
      <c r="F489" s="48">
        <v>53.9933444259567</v>
      </c>
      <c r="G489" s="47">
        <v>0.87597598033218105</v>
      </c>
      <c r="H489" s="50">
        <v>97.740667976424405</v>
      </c>
      <c r="I489" s="76" t="str">
        <f t="shared" si="14"/>
        <v>No</v>
      </c>
      <c r="J489" s="49" t="str">
        <f t="shared" si="15"/>
        <v>No</v>
      </c>
      <c r="K489" s="47">
        <v>7.0599891148595398E-2</v>
      </c>
      <c r="L489" s="50">
        <v>3.1613976705490798</v>
      </c>
      <c r="M489" s="47">
        <v>6.8643614398296804E-2</v>
      </c>
      <c r="N489" s="50">
        <v>4.8133595284872301</v>
      </c>
    </row>
    <row r="490" spans="1:14" x14ac:dyDescent="0.2">
      <c r="A490" s="57" t="s">
        <v>1291</v>
      </c>
      <c r="B490" s="44" t="s">
        <v>1292</v>
      </c>
      <c r="C490" s="45">
        <v>73</v>
      </c>
      <c r="D490" s="46" t="s">
        <v>343</v>
      </c>
      <c r="E490" s="47">
        <v>0.70527079491212097</v>
      </c>
      <c r="F490" s="48">
        <v>53.826955074875201</v>
      </c>
      <c r="G490" s="47">
        <v>0.87989993854209003</v>
      </c>
      <c r="H490" s="50">
        <v>98.1335952848723</v>
      </c>
      <c r="I490" s="76" t="str">
        <f t="shared" si="14"/>
        <v>No</v>
      </c>
      <c r="J490" s="49" t="str">
        <f t="shared" si="15"/>
        <v>No</v>
      </c>
      <c r="K490" s="47">
        <v>3.9213493585897999E-2</v>
      </c>
      <c r="L490" s="50">
        <v>1.7470881863560701</v>
      </c>
      <c r="M490" s="47">
        <v>3.24357593721252E-2</v>
      </c>
      <c r="N490" s="50">
        <v>2.16110019646365</v>
      </c>
    </row>
    <row r="491" spans="1:14" x14ac:dyDescent="0.2">
      <c r="A491" s="57" t="s">
        <v>1293</v>
      </c>
      <c r="B491" s="44" t="s">
        <v>1294</v>
      </c>
      <c r="C491" s="45">
        <v>73</v>
      </c>
      <c r="D491" s="46" t="s">
        <v>343</v>
      </c>
      <c r="E491" s="47">
        <v>0.63468676506007404</v>
      </c>
      <c r="F491" s="48">
        <v>36.6888519134775</v>
      </c>
      <c r="G491" s="47">
        <v>0.773370607370923</v>
      </c>
      <c r="H491" s="50">
        <v>82.7111984282908</v>
      </c>
      <c r="I491" s="76" t="str">
        <f t="shared" si="14"/>
        <v>No</v>
      </c>
      <c r="J491" s="49" t="str">
        <f t="shared" si="15"/>
        <v>No</v>
      </c>
      <c r="K491" s="47">
        <v>6.7594140696074098E-2</v>
      </c>
      <c r="L491" s="50">
        <v>2.9950083194675501</v>
      </c>
      <c r="M491" s="47">
        <v>6.5163032086566805E-2</v>
      </c>
      <c r="N491" s="50">
        <v>4.4204322200392898</v>
      </c>
    </row>
    <row r="492" spans="1:14" x14ac:dyDescent="0.2">
      <c r="A492" s="57" t="s">
        <v>1295</v>
      </c>
      <c r="B492" s="44" t="s">
        <v>1296</v>
      </c>
      <c r="C492" s="45">
        <v>73</v>
      </c>
      <c r="D492" s="46" t="s">
        <v>343</v>
      </c>
      <c r="E492" s="47">
        <v>0.77764907973386699</v>
      </c>
      <c r="F492" s="48">
        <v>69.384359400998306</v>
      </c>
      <c r="G492" s="47">
        <v>0.79652360193317095</v>
      </c>
      <c r="H492" s="50">
        <v>84.872298624754393</v>
      </c>
      <c r="I492" s="76" t="str">
        <f t="shared" si="14"/>
        <v>No</v>
      </c>
      <c r="J492" s="49" t="str">
        <f t="shared" si="15"/>
        <v>No</v>
      </c>
      <c r="K492" s="47">
        <v>8.3332637178758703E-2</v>
      </c>
      <c r="L492" s="50">
        <v>6.1564059900166397</v>
      </c>
      <c r="M492" s="47">
        <v>8.2599749272364298E-2</v>
      </c>
      <c r="N492" s="50">
        <v>7.8585461689587399</v>
      </c>
    </row>
    <row r="493" spans="1:14" x14ac:dyDescent="0.2">
      <c r="A493" s="57" t="s">
        <v>1297</v>
      </c>
      <c r="B493" s="44" t="s">
        <v>1298</v>
      </c>
      <c r="C493" s="45">
        <v>73</v>
      </c>
      <c r="D493" s="46" t="s">
        <v>343</v>
      </c>
      <c r="E493" s="47">
        <v>0.58690549068173903</v>
      </c>
      <c r="F493" s="48">
        <v>31.031613976705501</v>
      </c>
      <c r="G493" s="47">
        <v>0.51086970742686899</v>
      </c>
      <c r="H493" s="50">
        <v>39.685658153241597</v>
      </c>
      <c r="I493" s="76" t="str">
        <f t="shared" si="14"/>
        <v>No</v>
      </c>
      <c r="J493" s="49" t="str">
        <f t="shared" si="15"/>
        <v>No</v>
      </c>
      <c r="K493" s="47">
        <v>0.161840649064419</v>
      </c>
      <c r="L493" s="50">
        <v>53.826955074875201</v>
      </c>
      <c r="M493" s="47">
        <v>0.194684780034696</v>
      </c>
      <c r="N493" s="50">
        <v>87.131630648330102</v>
      </c>
    </row>
    <row r="494" spans="1:14" x14ac:dyDescent="0.2">
      <c r="A494" s="147" t="s">
        <v>1299</v>
      </c>
      <c r="B494" s="44" t="s">
        <v>1300</v>
      </c>
      <c r="C494" s="45">
        <v>73</v>
      </c>
      <c r="D494" s="46" t="s">
        <v>343</v>
      </c>
      <c r="E494" s="47">
        <v>0.84949411744099801</v>
      </c>
      <c r="F494" s="48">
        <v>86.189683860232904</v>
      </c>
      <c r="G494" s="47">
        <v>0.84034819265773397</v>
      </c>
      <c r="H494" s="50">
        <v>91.552062868369404</v>
      </c>
      <c r="I494" s="76" t="str">
        <f t="shared" si="14"/>
        <v>No</v>
      </c>
      <c r="J494" s="49" t="str">
        <f t="shared" si="15"/>
        <v>Yes</v>
      </c>
      <c r="K494" s="47">
        <v>8.3408840974332502E-2</v>
      </c>
      <c r="L494" s="50">
        <v>6.9883527454242902</v>
      </c>
      <c r="M494" s="47">
        <v>8.4296532063410798E-2</v>
      </c>
      <c r="N494" s="50">
        <v>10.216110019646401</v>
      </c>
    </row>
    <row r="495" spans="1:14" x14ac:dyDescent="0.2">
      <c r="A495" s="147" t="s">
        <v>1301</v>
      </c>
      <c r="B495" s="44" t="s">
        <v>1302</v>
      </c>
      <c r="C495" s="45">
        <v>73</v>
      </c>
      <c r="D495" s="46" t="s">
        <v>343</v>
      </c>
      <c r="E495" s="47">
        <v>0.80965033994928404</v>
      </c>
      <c r="F495" s="48">
        <v>76.3727121464226</v>
      </c>
      <c r="G495" s="47">
        <v>0.82489370332410705</v>
      </c>
      <c r="H495" s="50">
        <v>88.998035363457802</v>
      </c>
      <c r="I495" s="76" t="str">
        <f t="shared" si="14"/>
        <v>No</v>
      </c>
      <c r="J495" s="49" t="str">
        <f t="shared" si="15"/>
        <v>Yes</v>
      </c>
      <c r="K495" s="47">
        <v>8.0888000707662902E-2</v>
      </c>
      <c r="L495" s="50">
        <v>5.0748752079866897</v>
      </c>
      <c r="M495" s="47">
        <v>8.0514442872940004E-2</v>
      </c>
      <c r="N495" s="50">
        <v>7.2691552062868396</v>
      </c>
    </row>
    <row r="496" spans="1:14" x14ac:dyDescent="0.2">
      <c r="A496" s="147" t="s">
        <v>1303</v>
      </c>
      <c r="B496" s="44" t="s">
        <v>1304</v>
      </c>
      <c r="C496" s="45">
        <v>73</v>
      </c>
      <c r="D496" s="46" t="s">
        <v>343</v>
      </c>
      <c r="E496" s="47">
        <v>0.82387195725402695</v>
      </c>
      <c r="F496" s="48">
        <v>79.783693843593994</v>
      </c>
      <c r="G496" s="47">
        <v>0.850616522418572</v>
      </c>
      <c r="H496" s="50">
        <v>92.829076620825106</v>
      </c>
      <c r="I496" s="76" t="str">
        <f t="shared" si="14"/>
        <v>No</v>
      </c>
      <c r="J496" s="49" t="str">
        <f t="shared" si="15"/>
        <v>Yes</v>
      </c>
      <c r="K496" s="47">
        <v>9.5096486534057903E-2</v>
      </c>
      <c r="L496" s="50">
        <v>11.647254575707199</v>
      </c>
      <c r="M496" s="47">
        <v>0.107404942835947</v>
      </c>
      <c r="N496" s="50">
        <v>37.131630648330102</v>
      </c>
    </row>
    <row r="497" spans="1:14" x14ac:dyDescent="0.2">
      <c r="A497" s="147" t="s">
        <v>1305</v>
      </c>
      <c r="B497" s="44" t="s">
        <v>1306</v>
      </c>
      <c r="C497" s="45">
        <v>73</v>
      </c>
      <c r="D497" s="46" t="s">
        <v>343</v>
      </c>
      <c r="E497" s="47">
        <v>0.82186899137320302</v>
      </c>
      <c r="F497" s="48">
        <v>79.617304492512503</v>
      </c>
      <c r="G497" s="47">
        <v>0.82373773389967198</v>
      </c>
      <c r="H497" s="50">
        <v>88.8998035363458</v>
      </c>
      <c r="I497" s="76" t="str">
        <f t="shared" si="14"/>
        <v>No</v>
      </c>
      <c r="J497" s="49" t="str">
        <f t="shared" si="15"/>
        <v>Yes</v>
      </c>
      <c r="K497" s="47">
        <v>7.4323769064847597E-2</v>
      </c>
      <c r="L497" s="50">
        <v>3.8269550748752099</v>
      </c>
      <c r="M497" s="47">
        <v>7.2907673906922099E-2</v>
      </c>
      <c r="N497" s="50">
        <v>5.5992141453831001</v>
      </c>
    </row>
    <row r="498" spans="1:14" x14ac:dyDescent="0.2">
      <c r="A498" s="147" t="s">
        <v>1307</v>
      </c>
      <c r="B498" s="44" t="s">
        <v>1308</v>
      </c>
      <c r="C498" s="45">
        <v>73</v>
      </c>
      <c r="D498" s="46" t="s">
        <v>343</v>
      </c>
      <c r="E498" s="47">
        <v>0.91066271961657796</v>
      </c>
      <c r="F498" s="48">
        <v>98.086522462562399</v>
      </c>
      <c r="G498" s="47">
        <v>0.910935745817397</v>
      </c>
      <c r="H498" s="50">
        <v>98.919449901768203</v>
      </c>
      <c r="I498" s="76" t="str">
        <f t="shared" si="14"/>
        <v>Yes</v>
      </c>
      <c r="J498" s="49" t="str">
        <f t="shared" si="15"/>
        <v>Yes</v>
      </c>
      <c r="K498" s="47">
        <v>0</v>
      </c>
      <c r="L498" s="50">
        <v>8.31946755407654E-2</v>
      </c>
      <c r="M498" s="47">
        <v>0</v>
      </c>
      <c r="N498" s="50">
        <v>9.8231827111984305E-2</v>
      </c>
    </row>
    <row r="499" spans="1:14" x14ac:dyDescent="0.2">
      <c r="A499" s="147" t="s">
        <v>1309</v>
      </c>
      <c r="B499" s="44" t="s">
        <v>1310</v>
      </c>
      <c r="C499" s="45">
        <v>73</v>
      </c>
      <c r="D499" s="46" t="s">
        <v>343</v>
      </c>
      <c r="E499" s="47">
        <v>0.869936546081573</v>
      </c>
      <c r="F499" s="48">
        <v>91.514143094841899</v>
      </c>
      <c r="G499" s="47">
        <v>0.869971950361209</v>
      </c>
      <c r="H499" s="50">
        <v>96.660117878192494</v>
      </c>
      <c r="I499" s="76" t="str">
        <f t="shared" si="14"/>
        <v>Yes</v>
      </c>
      <c r="J499" s="49" t="str">
        <f t="shared" si="15"/>
        <v>Yes</v>
      </c>
      <c r="K499" s="47">
        <v>1.41602685523292E-2</v>
      </c>
      <c r="L499" s="50">
        <v>0.99833610648918503</v>
      </c>
      <c r="M499" s="47">
        <v>3.5330040299226201E-3</v>
      </c>
      <c r="N499" s="50">
        <v>1.0805500982318299</v>
      </c>
    </row>
    <row r="500" spans="1:14" x14ac:dyDescent="0.2">
      <c r="A500" s="57" t="s">
        <v>1311</v>
      </c>
      <c r="B500" s="44" t="s">
        <v>1312</v>
      </c>
      <c r="C500" s="45">
        <v>35</v>
      </c>
      <c r="D500" s="46" t="s">
        <v>343</v>
      </c>
      <c r="E500" s="47">
        <v>0.71310611067386498</v>
      </c>
      <c r="F500" s="48">
        <v>55.823627287853597</v>
      </c>
      <c r="G500" s="47">
        <v>0.65629982872562498</v>
      </c>
      <c r="H500" s="50">
        <v>16.0541586073501</v>
      </c>
      <c r="I500" s="76" t="str">
        <f t="shared" si="14"/>
        <v>No</v>
      </c>
      <c r="J500" s="49" t="str">
        <f t="shared" si="15"/>
        <v>No</v>
      </c>
      <c r="K500" s="47">
        <v>0.172766919144966</v>
      </c>
      <c r="L500" s="50">
        <v>58.153078202994998</v>
      </c>
      <c r="M500" s="47">
        <v>0.21754949794668299</v>
      </c>
      <c r="N500" s="50">
        <v>63.056092843326901</v>
      </c>
    </row>
    <row r="501" spans="1:14" x14ac:dyDescent="0.2">
      <c r="A501" s="57" t="s">
        <v>1313</v>
      </c>
      <c r="B501" s="44" t="s">
        <v>1314</v>
      </c>
      <c r="C501" s="45">
        <v>35</v>
      </c>
      <c r="D501" s="46" t="s">
        <v>343</v>
      </c>
      <c r="E501" s="47">
        <v>0.38129086186521199</v>
      </c>
      <c r="F501" s="48">
        <v>5.3244592346089803</v>
      </c>
      <c r="G501" s="47">
        <v>0.33491562488869497</v>
      </c>
      <c r="H501" s="50">
        <v>0.45132172791747299</v>
      </c>
      <c r="I501" s="76" t="str">
        <f t="shared" si="14"/>
        <v>No</v>
      </c>
      <c r="J501" s="49" t="str">
        <f t="shared" si="15"/>
        <v>No</v>
      </c>
      <c r="K501" s="47">
        <v>0.18369018997183101</v>
      </c>
      <c r="L501" s="50">
        <v>61.730449251247897</v>
      </c>
      <c r="M501" s="47">
        <v>0.27997396824676701</v>
      </c>
      <c r="N501" s="50">
        <v>76.660219213410699</v>
      </c>
    </row>
    <row r="502" spans="1:14" x14ac:dyDescent="0.2">
      <c r="A502" s="57" t="s">
        <v>1315</v>
      </c>
      <c r="B502" s="44" t="s">
        <v>1316</v>
      </c>
      <c r="C502" s="45">
        <v>35</v>
      </c>
      <c r="D502" s="46" t="s">
        <v>343</v>
      </c>
      <c r="E502" s="47">
        <v>0.32597888144154502</v>
      </c>
      <c r="F502" s="48">
        <v>1.16472545757072</v>
      </c>
      <c r="G502" s="47">
        <v>0.26040322975319202</v>
      </c>
      <c r="H502" s="50">
        <v>6.4474532559638906E-2</v>
      </c>
      <c r="I502" s="76" t="str">
        <f t="shared" si="14"/>
        <v>No</v>
      </c>
      <c r="J502" s="49" t="str">
        <f t="shared" si="15"/>
        <v>No</v>
      </c>
      <c r="K502" s="47">
        <v>0.228357494663637</v>
      </c>
      <c r="L502" s="50">
        <v>72.379367720465893</v>
      </c>
      <c r="M502" s="47">
        <v>0.28150520306862797</v>
      </c>
      <c r="N502" s="50">
        <v>76.9181173436493</v>
      </c>
    </row>
    <row r="503" spans="1:14" x14ac:dyDescent="0.2">
      <c r="A503" s="57" t="s">
        <v>1317</v>
      </c>
      <c r="B503" s="44" t="s">
        <v>1318</v>
      </c>
      <c r="C503" s="45">
        <v>35</v>
      </c>
      <c r="D503" s="46" t="s">
        <v>343</v>
      </c>
      <c r="E503" s="47">
        <v>0.45249264880817802</v>
      </c>
      <c r="F503" s="48">
        <v>14.3926788685524</v>
      </c>
      <c r="G503" s="47">
        <v>0.33612015354451602</v>
      </c>
      <c r="H503" s="50">
        <v>0.51579626047711202</v>
      </c>
      <c r="I503" s="76" t="str">
        <f t="shared" si="14"/>
        <v>No</v>
      </c>
      <c r="J503" s="49" t="str">
        <f t="shared" si="15"/>
        <v>No</v>
      </c>
      <c r="K503" s="47">
        <v>0.17343734154853299</v>
      </c>
      <c r="L503" s="50">
        <v>58.319467554076503</v>
      </c>
      <c r="M503" s="47">
        <v>0.273209937787871</v>
      </c>
      <c r="N503" s="50">
        <v>75.435203094777606</v>
      </c>
    </row>
    <row r="504" spans="1:14" x14ac:dyDescent="0.2">
      <c r="A504" s="57" t="s">
        <v>1319</v>
      </c>
      <c r="B504" s="44" t="s">
        <v>1320</v>
      </c>
      <c r="C504" s="45">
        <v>35</v>
      </c>
      <c r="D504" s="46" t="s">
        <v>343</v>
      </c>
      <c r="E504" s="47">
        <v>0.42284259013057701</v>
      </c>
      <c r="F504" s="48">
        <v>11.0648918469218</v>
      </c>
      <c r="G504" s="47">
        <v>0.41117190217355498</v>
      </c>
      <c r="H504" s="50">
        <v>1.4829142488717</v>
      </c>
      <c r="I504" s="76" t="str">
        <f t="shared" si="14"/>
        <v>No</v>
      </c>
      <c r="J504" s="49" t="str">
        <f t="shared" si="15"/>
        <v>No</v>
      </c>
      <c r="K504" s="47">
        <v>0.16207771799926701</v>
      </c>
      <c r="L504" s="50">
        <v>53.9933444259567</v>
      </c>
      <c r="M504" s="47">
        <v>0.24159805652336</v>
      </c>
      <c r="N504" s="50">
        <v>69.890393294648604</v>
      </c>
    </row>
    <row r="505" spans="1:14" x14ac:dyDescent="0.2">
      <c r="A505" s="57" t="s">
        <v>1321</v>
      </c>
      <c r="B505" s="44" t="s">
        <v>1322</v>
      </c>
      <c r="C505" s="45">
        <v>35</v>
      </c>
      <c r="D505" s="46" t="s">
        <v>343</v>
      </c>
      <c r="E505" s="47">
        <v>0.495555829747649</v>
      </c>
      <c r="F505" s="48">
        <v>19.633943427620601</v>
      </c>
      <c r="G505" s="47">
        <v>0.40329386680453</v>
      </c>
      <c r="H505" s="50">
        <v>1.2894906511927799</v>
      </c>
      <c r="I505" s="76" t="str">
        <f t="shared" si="14"/>
        <v>No</v>
      </c>
      <c r="J505" s="49" t="str">
        <f t="shared" si="15"/>
        <v>No</v>
      </c>
      <c r="K505" s="47">
        <v>0.17841894833760399</v>
      </c>
      <c r="L505" s="50">
        <v>60.066555740432598</v>
      </c>
      <c r="M505" s="47">
        <v>0.28178350663266399</v>
      </c>
      <c r="N505" s="50">
        <v>76.9825918762089</v>
      </c>
    </row>
    <row r="506" spans="1:14" x14ac:dyDescent="0.2">
      <c r="A506" s="57" t="s">
        <v>1323</v>
      </c>
      <c r="B506" s="44" t="s">
        <v>1324</v>
      </c>
      <c r="C506" s="45">
        <v>35</v>
      </c>
      <c r="D506" s="46" t="s">
        <v>343</v>
      </c>
      <c r="E506" s="47">
        <v>0.40205687182945399</v>
      </c>
      <c r="F506" s="48">
        <v>8.15307820299501</v>
      </c>
      <c r="G506" s="47">
        <v>0.387637064440504</v>
      </c>
      <c r="H506" s="50">
        <v>1.1605415860735</v>
      </c>
      <c r="I506" s="76" t="str">
        <f t="shared" si="14"/>
        <v>No</v>
      </c>
      <c r="J506" s="49" t="str">
        <f t="shared" si="15"/>
        <v>No</v>
      </c>
      <c r="K506" s="47">
        <v>0.179888397766828</v>
      </c>
      <c r="L506" s="50">
        <v>60.815307820299502</v>
      </c>
      <c r="M506" s="47">
        <v>0.242935782839303</v>
      </c>
      <c r="N506" s="50">
        <v>70.019342359767904</v>
      </c>
    </row>
    <row r="507" spans="1:14" x14ac:dyDescent="0.2">
      <c r="A507" s="57" t="s">
        <v>1325</v>
      </c>
      <c r="B507" s="44" t="s">
        <v>1326</v>
      </c>
      <c r="C507" s="45">
        <v>35</v>
      </c>
      <c r="D507" s="46" t="s">
        <v>343</v>
      </c>
      <c r="E507" s="47">
        <v>0.65782438449968295</v>
      </c>
      <c r="F507" s="48">
        <v>42.262895174708802</v>
      </c>
      <c r="G507" s="47">
        <v>0.78619913726312196</v>
      </c>
      <c r="H507" s="50">
        <v>54.094132817537101</v>
      </c>
      <c r="I507" s="76" t="str">
        <f t="shared" si="14"/>
        <v>No</v>
      </c>
      <c r="J507" s="49" t="str">
        <f t="shared" si="15"/>
        <v>No</v>
      </c>
      <c r="K507" s="47">
        <v>0.19906665062402601</v>
      </c>
      <c r="L507" s="50">
        <v>65.806988352745407</v>
      </c>
      <c r="M507" s="47">
        <v>0.245043133371141</v>
      </c>
      <c r="N507" s="50">
        <v>70.728562217923894</v>
      </c>
    </row>
    <row r="508" spans="1:14" x14ac:dyDescent="0.2">
      <c r="A508" s="57" t="s">
        <v>1327</v>
      </c>
      <c r="B508" s="44" t="s">
        <v>1328</v>
      </c>
      <c r="C508" s="45">
        <v>35</v>
      </c>
      <c r="D508" s="46" t="s">
        <v>343</v>
      </c>
      <c r="E508" s="47">
        <v>0.74616781264336596</v>
      </c>
      <c r="F508" s="48">
        <v>63.810316139767103</v>
      </c>
      <c r="G508" s="47">
        <v>0.70266951322321203</v>
      </c>
      <c r="H508" s="50">
        <v>23.404255319148898</v>
      </c>
      <c r="I508" s="76" t="str">
        <f t="shared" si="14"/>
        <v>No</v>
      </c>
      <c r="J508" s="49" t="str">
        <f t="shared" si="15"/>
        <v>No</v>
      </c>
      <c r="K508" s="47">
        <v>0.21887445784335</v>
      </c>
      <c r="L508" s="50">
        <v>70.549084858569103</v>
      </c>
      <c r="M508" s="47">
        <v>0.30366678463014002</v>
      </c>
      <c r="N508" s="50">
        <v>80.851063829787194</v>
      </c>
    </row>
    <row r="509" spans="1:14" x14ac:dyDescent="0.2">
      <c r="A509" s="57" t="s">
        <v>1329</v>
      </c>
      <c r="B509" s="44" t="s">
        <v>1330</v>
      </c>
      <c r="C509" s="45">
        <v>35</v>
      </c>
      <c r="D509" s="46" t="s">
        <v>343</v>
      </c>
      <c r="E509" s="47">
        <v>0.769611332611149</v>
      </c>
      <c r="F509" s="48">
        <v>67.803660565723803</v>
      </c>
      <c r="G509" s="47">
        <v>0.73744603781680196</v>
      </c>
      <c r="H509" s="50">
        <v>31.850419084461599</v>
      </c>
      <c r="I509" s="76" t="str">
        <f t="shared" si="14"/>
        <v>No</v>
      </c>
      <c r="J509" s="49" t="str">
        <f t="shared" si="15"/>
        <v>No</v>
      </c>
      <c r="K509" s="47">
        <v>0.220201279849775</v>
      </c>
      <c r="L509" s="50">
        <v>71.048252911813606</v>
      </c>
      <c r="M509" s="47">
        <v>0.261398607909268</v>
      </c>
      <c r="N509" s="50">
        <v>73.243068987749794</v>
      </c>
    </row>
    <row r="510" spans="1:14" x14ac:dyDescent="0.2">
      <c r="A510" s="57" t="s">
        <v>1331</v>
      </c>
      <c r="B510" s="44" t="s">
        <v>1332</v>
      </c>
      <c r="C510" s="45">
        <v>35</v>
      </c>
      <c r="D510" s="46" t="s">
        <v>343</v>
      </c>
      <c r="E510" s="47">
        <v>0.464894143813113</v>
      </c>
      <c r="F510" s="48">
        <v>15.973377703827</v>
      </c>
      <c r="G510" s="47">
        <v>0.43649107990642499</v>
      </c>
      <c r="H510" s="50">
        <v>2.12765957446809</v>
      </c>
      <c r="I510" s="76" t="str">
        <f t="shared" si="14"/>
        <v>No</v>
      </c>
      <c r="J510" s="49" t="str">
        <f t="shared" si="15"/>
        <v>No</v>
      </c>
      <c r="K510" s="47">
        <v>0.19493024942884299</v>
      </c>
      <c r="L510" s="50">
        <v>64.808652246256202</v>
      </c>
      <c r="M510" s="47">
        <v>0.28749778255473601</v>
      </c>
      <c r="N510" s="50">
        <v>77.691811734364904</v>
      </c>
    </row>
    <row r="511" spans="1:14" x14ac:dyDescent="0.2">
      <c r="A511" s="57" t="s">
        <v>1333</v>
      </c>
      <c r="B511" s="44" t="s">
        <v>1334</v>
      </c>
      <c r="C511" s="45">
        <v>35</v>
      </c>
      <c r="D511" s="46" t="s">
        <v>343</v>
      </c>
      <c r="E511" s="47">
        <v>0.73136330344757405</v>
      </c>
      <c r="F511" s="48">
        <v>60.815307820299502</v>
      </c>
      <c r="G511" s="47">
        <v>0.87899253731753302</v>
      </c>
      <c r="H511" s="50">
        <v>93.101225016118605</v>
      </c>
      <c r="I511" s="76" t="str">
        <f t="shared" si="14"/>
        <v>No</v>
      </c>
      <c r="J511" s="49" t="str">
        <f t="shared" si="15"/>
        <v>No</v>
      </c>
      <c r="K511" s="47">
        <v>0.30288107385331903</v>
      </c>
      <c r="L511" s="50">
        <v>86.772046589018302</v>
      </c>
      <c r="M511" s="47">
        <v>0.38237090057207301</v>
      </c>
      <c r="N511" s="50">
        <v>94.8420373952289</v>
      </c>
    </row>
    <row r="512" spans="1:14" x14ac:dyDescent="0.2">
      <c r="A512" s="57" t="s">
        <v>1335</v>
      </c>
      <c r="B512" s="44" t="s">
        <v>1336</v>
      </c>
      <c r="C512" s="45">
        <v>35</v>
      </c>
      <c r="D512" s="46" t="s">
        <v>343</v>
      </c>
      <c r="E512" s="47">
        <v>0.74816346529038202</v>
      </c>
      <c r="F512" s="48">
        <v>64.392678868552395</v>
      </c>
      <c r="G512" s="47">
        <v>0.88350397259232605</v>
      </c>
      <c r="H512" s="50">
        <v>94.455190199871097</v>
      </c>
      <c r="I512" s="76" t="str">
        <f t="shared" si="14"/>
        <v>No</v>
      </c>
      <c r="J512" s="49" t="str">
        <f t="shared" si="15"/>
        <v>No</v>
      </c>
      <c r="K512" s="47">
        <v>0.30582701357557002</v>
      </c>
      <c r="L512" s="50">
        <v>87.520798668885206</v>
      </c>
      <c r="M512" s="47">
        <v>0.38717797264523302</v>
      </c>
      <c r="N512" s="50">
        <v>95.615731785944504</v>
      </c>
    </row>
    <row r="513" spans="1:14" x14ac:dyDescent="0.2">
      <c r="A513" s="57" t="s">
        <v>1337</v>
      </c>
      <c r="B513" s="44" t="s">
        <v>1338</v>
      </c>
      <c r="C513" s="45">
        <v>35</v>
      </c>
      <c r="D513" s="46" t="s">
        <v>343</v>
      </c>
      <c r="E513" s="47">
        <v>0.79716429697835001</v>
      </c>
      <c r="F513" s="48">
        <v>73.128119800332797</v>
      </c>
      <c r="G513" s="47">
        <v>0.76134315008048703</v>
      </c>
      <c r="H513" s="50">
        <v>41.328175370728601</v>
      </c>
      <c r="I513" s="76" t="str">
        <f t="shared" si="14"/>
        <v>No</v>
      </c>
      <c r="J513" s="49" t="str">
        <f t="shared" si="15"/>
        <v>No</v>
      </c>
      <c r="K513" s="47">
        <v>0.249916233357664</v>
      </c>
      <c r="L513" s="50">
        <v>76.289517470881904</v>
      </c>
      <c r="M513" s="47">
        <v>0.31285170408687502</v>
      </c>
      <c r="N513" s="50">
        <v>82.205029013539701</v>
      </c>
    </row>
    <row r="514" spans="1:14" x14ac:dyDescent="0.2">
      <c r="A514" s="148" t="s">
        <v>603</v>
      </c>
      <c r="B514" s="44" t="s">
        <v>1339</v>
      </c>
      <c r="C514" s="45">
        <v>35</v>
      </c>
      <c r="D514" s="46" t="s">
        <v>343</v>
      </c>
      <c r="E514" s="47">
        <v>0.85965959266665903</v>
      </c>
      <c r="F514" s="48">
        <v>88.602329450915093</v>
      </c>
      <c r="G514" s="47">
        <v>0.833752804845594</v>
      </c>
      <c r="H514" s="50">
        <v>76.9181173436493</v>
      </c>
      <c r="I514" s="76" t="str">
        <f t="shared" si="14"/>
        <v>No</v>
      </c>
      <c r="J514" s="49" t="str">
        <f t="shared" si="15"/>
        <v>Yes</v>
      </c>
      <c r="K514" s="47">
        <v>0.266882836052655</v>
      </c>
      <c r="L514" s="50">
        <v>79.866888519134804</v>
      </c>
      <c r="M514" s="47">
        <v>0.330771310915562</v>
      </c>
      <c r="N514" s="50">
        <v>85.557704706640905</v>
      </c>
    </row>
    <row r="515" spans="1:14" x14ac:dyDescent="0.2">
      <c r="A515" s="148" t="s">
        <v>1340</v>
      </c>
      <c r="B515" s="44" t="s">
        <v>1341</v>
      </c>
      <c r="C515" s="45">
        <v>35</v>
      </c>
      <c r="D515" s="46" t="s">
        <v>343</v>
      </c>
      <c r="E515" s="47">
        <v>0.85776823924906198</v>
      </c>
      <c r="F515" s="48">
        <v>87.853577371048203</v>
      </c>
      <c r="G515" s="47">
        <v>0.84716072478237503</v>
      </c>
      <c r="H515" s="50">
        <v>82.591876208897503</v>
      </c>
      <c r="I515" s="76" t="str">
        <f t="shared" si="14"/>
        <v>No</v>
      </c>
      <c r="J515" s="49" t="str">
        <f t="shared" si="15"/>
        <v>Yes</v>
      </c>
      <c r="K515" s="47">
        <v>0.314029311967915</v>
      </c>
      <c r="L515" s="50">
        <v>88.851913477537394</v>
      </c>
      <c r="M515" s="47">
        <v>0.38324689481243202</v>
      </c>
      <c r="N515" s="50">
        <v>95.228884590586702</v>
      </c>
    </row>
    <row r="516" spans="1:14" x14ac:dyDescent="0.2">
      <c r="A516" s="57" t="s">
        <v>1342</v>
      </c>
      <c r="B516" s="44" t="s">
        <v>1343</v>
      </c>
      <c r="C516" s="45">
        <v>35</v>
      </c>
      <c r="D516" s="46" t="s">
        <v>343</v>
      </c>
      <c r="E516" s="47">
        <v>0.81447336268718695</v>
      </c>
      <c r="F516" s="48">
        <v>77.703826955074902</v>
      </c>
      <c r="G516" s="47">
        <v>0.80093311171912596</v>
      </c>
      <c r="H516" s="50">
        <v>61.702127659574501</v>
      </c>
      <c r="I516" s="76" t="str">
        <f t="shared" si="14"/>
        <v>No</v>
      </c>
      <c r="J516" s="49" t="str">
        <f t="shared" si="15"/>
        <v>No</v>
      </c>
      <c r="K516" s="47">
        <v>0.20592772510382301</v>
      </c>
      <c r="L516" s="50">
        <v>67.886855241264598</v>
      </c>
      <c r="M516" s="47">
        <v>0.248055669741403</v>
      </c>
      <c r="N516" s="50">
        <v>71.437782076079898</v>
      </c>
    </row>
    <row r="517" spans="1:14" x14ac:dyDescent="0.2">
      <c r="A517" s="57" t="s">
        <v>1344</v>
      </c>
      <c r="B517" s="44" t="s">
        <v>1345</v>
      </c>
      <c r="C517" s="45">
        <v>35</v>
      </c>
      <c r="D517" s="46" t="s">
        <v>343</v>
      </c>
      <c r="E517" s="47">
        <v>0.68361218651648403</v>
      </c>
      <c r="F517" s="48">
        <v>47.753743760399303</v>
      </c>
      <c r="G517" s="47">
        <v>0.82089511039750396</v>
      </c>
      <c r="H517" s="50">
        <v>71.695680206318499</v>
      </c>
      <c r="I517" s="76" t="str">
        <f t="shared" si="14"/>
        <v>No</v>
      </c>
      <c r="J517" s="49" t="str">
        <f t="shared" si="15"/>
        <v>No</v>
      </c>
      <c r="K517" s="47">
        <v>0.20704774531671</v>
      </c>
      <c r="L517" s="50">
        <v>68.219633943427596</v>
      </c>
      <c r="M517" s="47">
        <v>0.24783960365763999</v>
      </c>
      <c r="N517" s="50">
        <v>71.373307543520298</v>
      </c>
    </row>
    <row r="518" spans="1:14" x14ac:dyDescent="0.2">
      <c r="A518" s="57" t="s">
        <v>1346</v>
      </c>
      <c r="B518" s="44" t="s">
        <v>1347</v>
      </c>
      <c r="C518" s="45">
        <v>35</v>
      </c>
      <c r="D518" s="46" t="s">
        <v>343</v>
      </c>
      <c r="E518" s="47">
        <v>0.60080987733959701</v>
      </c>
      <c r="F518" s="48">
        <v>32.445923460898499</v>
      </c>
      <c r="G518" s="47">
        <v>0.67893201072879805</v>
      </c>
      <c r="H518" s="50">
        <v>18.955512572533799</v>
      </c>
      <c r="I518" s="76" t="str">
        <f t="shared" si="14"/>
        <v>No</v>
      </c>
      <c r="J518" s="49" t="str">
        <f t="shared" si="15"/>
        <v>No</v>
      </c>
      <c r="K518" s="47">
        <v>0.12659447607375701</v>
      </c>
      <c r="L518" s="50">
        <v>31.697171381031598</v>
      </c>
      <c r="M518" s="47">
        <v>0.137858814148871</v>
      </c>
      <c r="N518" s="50">
        <v>13.7975499677627</v>
      </c>
    </row>
    <row r="519" spans="1:14" x14ac:dyDescent="0.2">
      <c r="A519" s="57" t="s">
        <v>1348</v>
      </c>
      <c r="B519" s="44" t="s">
        <v>1349</v>
      </c>
      <c r="C519" s="45">
        <v>73</v>
      </c>
      <c r="D519" s="46" t="s">
        <v>343</v>
      </c>
      <c r="E519" s="47">
        <v>0.45658790596677601</v>
      </c>
      <c r="F519" s="48">
        <v>14.9750415973378</v>
      </c>
      <c r="G519" s="47">
        <v>0.57808504979546305</v>
      </c>
      <c r="H519" s="50">
        <v>57.170923379174901</v>
      </c>
      <c r="I519" s="76" t="str">
        <f t="shared" ref="I519:I582" si="16">IF(AND(F519&gt;=90,H519&gt;=90),"Yes","No")</f>
        <v>No</v>
      </c>
      <c r="J519" s="49" t="str">
        <f t="shared" ref="J519:J582" si="17">IF(AND(F519&gt;=75,H519&gt;=75),"Yes","No")</f>
        <v>No</v>
      </c>
      <c r="K519" s="47">
        <v>0.12691324003465601</v>
      </c>
      <c r="L519" s="50">
        <v>31.9467554076539</v>
      </c>
      <c r="M519" s="47">
        <v>0.116944497956446</v>
      </c>
      <c r="N519" s="50">
        <v>46.660117878192501</v>
      </c>
    </row>
    <row r="520" spans="1:14" x14ac:dyDescent="0.2">
      <c r="A520" s="57" t="s">
        <v>1350</v>
      </c>
      <c r="B520" s="44" t="s">
        <v>1351</v>
      </c>
      <c r="C520" s="45">
        <v>73</v>
      </c>
      <c r="D520" s="46" t="s">
        <v>343</v>
      </c>
      <c r="E520" s="47">
        <v>0.32039966142709397</v>
      </c>
      <c r="F520" s="48">
        <v>0.99833610648918503</v>
      </c>
      <c r="G520" s="47">
        <v>0.41750275528095798</v>
      </c>
      <c r="H520" s="50">
        <v>6.1886051080550102</v>
      </c>
      <c r="I520" s="76" t="str">
        <f t="shared" si="16"/>
        <v>No</v>
      </c>
      <c r="J520" s="49" t="str">
        <f t="shared" si="17"/>
        <v>No</v>
      </c>
      <c r="K520" s="47">
        <v>0.130836307513999</v>
      </c>
      <c r="L520" s="50">
        <v>34.442595673876902</v>
      </c>
      <c r="M520" s="47">
        <v>0.10855682711640401</v>
      </c>
      <c r="N520" s="50">
        <v>38.015717092337901</v>
      </c>
    </row>
    <row r="521" spans="1:14" x14ac:dyDescent="0.2">
      <c r="A521" s="57" t="s">
        <v>1352</v>
      </c>
      <c r="B521" s="44" t="s">
        <v>1353</v>
      </c>
      <c r="C521" s="45">
        <v>73</v>
      </c>
      <c r="D521" s="46" t="s">
        <v>343</v>
      </c>
      <c r="E521" s="47">
        <v>0.359518401923208</v>
      </c>
      <c r="F521" s="48">
        <v>3.1613976705490798</v>
      </c>
      <c r="G521" s="47">
        <v>0.45542148743007699</v>
      </c>
      <c r="H521" s="50">
        <v>19.253438113948899</v>
      </c>
      <c r="I521" s="76" t="str">
        <f t="shared" si="16"/>
        <v>No</v>
      </c>
      <c r="J521" s="49" t="str">
        <f t="shared" si="17"/>
        <v>No</v>
      </c>
      <c r="K521" s="47">
        <v>0.16472539378519199</v>
      </c>
      <c r="L521" s="50">
        <v>55.574043261231303</v>
      </c>
      <c r="M521" s="47">
        <v>0.133343034268844</v>
      </c>
      <c r="N521" s="50">
        <v>63.064833005893902</v>
      </c>
    </row>
    <row r="522" spans="1:14" x14ac:dyDescent="0.2">
      <c r="A522" s="57" t="s">
        <v>1354</v>
      </c>
      <c r="B522" s="44" t="s">
        <v>1355</v>
      </c>
      <c r="C522" s="45">
        <v>73</v>
      </c>
      <c r="D522" s="46" t="s">
        <v>343</v>
      </c>
      <c r="E522" s="47">
        <v>0.51130421864375697</v>
      </c>
      <c r="F522" s="48">
        <v>21.2978369384359</v>
      </c>
      <c r="G522" s="47">
        <v>0.63982822717694998</v>
      </c>
      <c r="H522" s="50">
        <v>67.681728880157195</v>
      </c>
      <c r="I522" s="76" t="str">
        <f t="shared" si="16"/>
        <v>No</v>
      </c>
      <c r="J522" s="49" t="str">
        <f t="shared" si="17"/>
        <v>No</v>
      </c>
      <c r="K522" s="47">
        <v>0.12554421563724</v>
      </c>
      <c r="L522" s="50">
        <v>31.281198003327798</v>
      </c>
      <c r="M522" s="47">
        <v>0.10718701284858601</v>
      </c>
      <c r="N522" s="50">
        <v>36.935166994106098</v>
      </c>
    </row>
    <row r="523" spans="1:14" x14ac:dyDescent="0.2">
      <c r="A523" s="57" t="s">
        <v>1356</v>
      </c>
      <c r="B523" s="44" t="s">
        <v>1357</v>
      </c>
      <c r="C523" s="45">
        <v>35</v>
      </c>
      <c r="D523" s="46" t="s">
        <v>343</v>
      </c>
      <c r="E523" s="47">
        <v>0.62315046167551003</v>
      </c>
      <c r="F523" s="48">
        <v>35.274542429284502</v>
      </c>
      <c r="G523" s="47">
        <v>0.77205751167025904</v>
      </c>
      <c r="H523" s="50">
        <v>46.808510638297903</v>
      </c>
      <c r="I523" s="76" t="str">
        <f t="shared" si="16"/>
        <v>No</v>
      </c>
      <c r="J523" s="49" t="str">
        <f t="shared" si="17"/>
        <v>No</v>
      </c>
      <c r="K523" s="47">
        <v>0.19172513291933699</v>
      </c>
      <c r="L523" s="50">
        <v>63.893510815307799</v>
      </c>
      <c r="M523" s="47">
        <v>0.23212241614177001</v>
      </c>
      <c r="N523" s="50">
        <v>67.827208252740206</v>
      </c>
    </row>
    <row r="524" spans="1:14" x14ac:dyDescent="0.2">
      <c r="A524" s="57" t="s">
        <v>1358</v>
      </c>
      <c r="B524" s="44" t="s">
        <v>1359</v>
      </c>
      <c r="C524" s="45">
        <v>35</v>
      </c>
      <c r="D524" s="46" t="s">
        <v>343</v>
      </c>
      <c r="E524" s="47">
        <v>0.46104008258678902</v>
      </c>
      <c r="F524" s="48">
        <v>15.4742096505824</v>
      </c>
      <c r="G524" s="47">
        <v>0.45660083894055797</v>
      </c>
      <c r="H524" s="50">
        <v>2.3855577047066401</v>
      </c>
      <c r="I524" s="76" t="str">
        <f t="shared" si="16"/>
        <v>No</v>
      </c>
      <c r="J524" s="49" t="str">
        <f t="shared" si="17"/>
        <v>No</v>
      </c>
      <c r="K524" s="47">
        <v>0.15414983657120401</v>
      </c>
      <c r="L524" s="50">
        <v>49.667221297836903</v>
      </c>
      <c r="M524" s="47">
        <v>0.16714094190145201</v>
      </c>
      <c r="N524" s="50">
        <v>32.624113475177303</v>
      </c>
    </row>
    <row r="525" spans="1:14" x14ac:dyDescent="0.2">
      <c r="A525" s="57" t="s">
        <v>1360</v>
      </c>
      <c r="B525" s="44" t="s">
        <v>1361</v>
      </c>
      <c r="C525" s="45">
        <v>35</v>
      </c>
      <c r="D525" s="46" t="s">
        <v>343</v>
      </c>
      <c r="E525" s="47">
        <v>0.58407711632090797</v>
      </c>
      <c r="F525" s="48">
        <v>30.6988352745424</v>
      </c>
      <c r="G525" s="47">
        <v>0.50306066770234104</v>
      </c>
      <c r="H525" s="50">
        <v>4.642166344294</v>
      </c>
      <c r="I525" s="76" t="str">
        <f t="shared" si="16"/>
        <v>No</v>
      </c>
      <c r="J525" s="49" t="str">
        <f t="shared" si="17"/>
        <v>No</v>
      </c>
      <c r="K525" s="47">
        <v>0.150253738168632</v>
      </c>
      <c r="L525" s="50">
        <v>47.2545757071547</v>
      </c>
      <c r="M525" s="47">
        <v>0.20587829280350201</v>
      </c>
      <c r="N525" s="50">
        <v>58.8652482269503</v>
      </c>
    </row>
    <row r="526" spans="1:14" x14ac:dyDescent="0.2">
      <c r="A526" s="57" t="s">
        <v>1362</v>
      </c>
      <c r="B526" s="44" t="s">
        <v>1363</v>
      </c>
      <c r="C526" s="45">
        <v>35</v>
      </c>
      <c r="D526" s="46" t="s">
        <v>343</v>
      </c>
      <c r="E526" s="47">
        <v>0.37790883040699602</v>
      </c>
      <c r="F526" s="48">
        <v>4.7420965058236302</v>
      </c>
      <c r="G526" s="47">
        <v>0.36068670075630799</v>
      </c>
      <c r="H526" s="50">
        <v>0.90264345583494499</v>
      </c>
      <c r="I526" s="76" t="str">
        <f t="shared" si="16"/>
        <v>No</v>
      </c>
      <c r="J526" s="49" t="str">
        <f t="shared" si="17"/>
        <v>No</v>
      </c>
      <c r="K526" s="47">
        <v>0.12667701504565801</v>
      </c>
      <c r="L526" s="50">
        <v>31.8635607321131</v>
      </c>
      <c r="M526" s="47">
        <v>0.20156752444461201</v>
      </c>
      <c r="N526" s="50">
        <v>57.059961315280503</v>
      </c>
    </row>
    <row r="527" spans="1:14" x14ac:dyDescent="0.2">
      <c r="A527" s="57" t="s">
        <v>1364</v>
      </c>
      <c r="B527" s="44" t="s">
        <v>1365</v>
      </c>
      <c r="C527" s="45">
        <v>35</v>
      </c>
      <c r="D527" s="46" t="s">
        <v>343</v>
      </c>
      <c r="E527" s="47">
        <v>0.62062041150344305</v>
      </c>
      <c r="F527" s="48">
        <v>34.941763727121497</v>
      </c>
      <c r="G527" s="47">
        <v>0.71612939619990401</v>
      </c>
      <c r="H527" s="50">
        <v>26.434558349452001</v>
      </c>
      <c r="I527" s="76" t="str">
        <f t="shared" si="16"/>
        <v>No</v>
      </c>
      <c r="J527" s="49" t="str">
        <f t="shared" si="17"/>
        <v>No</v>
      </c>
      <c r="K527" s="47">
        <v>0.11565786677827899</v>
      </c>
      <c r="L527" s="50">
        <v>23.460898502495802</v>
      </c>
      <c r="M527" s="47">
        <v>0.12522868340616</v>
      </c>
      <c r="N527" s="50">
        <v>8.4461637653127006</v>
      </c>
    </row>
    <row r="528" spans="1:14" x14ac:dyDescent="0.2">
      <c r="A528" s="57" t="s">
        <v>1366</v>
      </c>
      <c r="B528" s="44" t="s">
        <v>1367</v>
      </c>
      <c r="C528" s="45">
        <v>35</v>
      </c>
      <c r="D528" s="46" t="s">
        <v>343</v>
      </c>
      <c r="E528" s="47">
        <v>0.56281435599937601</v>
      </c>
      <c r="F528" s="48">
        <v>27.870216306156401</v>
      </c>
      <c r="G528" s="47">
        <v>0.62910032684612105</v>
      </c>
      <c r="H528" s="50">
        <v>13.346228239845299</v>
      </c>
      <c r="I528" s="76" t="str">
        <f t="shared" si="16"/>
        <v>No</v>
      </c>
      <c r="J528" s="49" t="str">
        <f t="shared" si="17"/>
        <v>No</v>
      </c>
      <c r="K528" s="47">
        <v>0.103366205840649</v>
      </c>
      <c r="L528" s="50">
        <v>15.5574043261231</v>
      </c>
      <c r="M528" s="47">
        <v>0.12151542570094</v>
      </c>
      <c r="N528" s="50">
        <v>6.31850419084462</v>
      </c>
    </row>
    <row r="529" spans="1:14" x14ac:dyDescent="0.2">
      <c r="A529" s="57" t="s">
        <v>1368</v>
      </c>
      <c r="B529" s="44" t="s">
        <v>1369</v>
      </c>
      <c r="C529" s="45">
        <v>35</v>
      </c>
      <c r="D529" s="46" t="s">
        <v>343</v>
      </c>
      <c r="E529" s="47">
        <v>0.60590684703033204</v>
      </c>
      <c r="F529" s="48">
        <v>33.1114808652246</v>
      </c>
      <c r="G529" s="47">
        <v>0.78434156584931303</v>
      </c>
      <c r="H529" s="50">
        <v>52.675693101225001</v>
      </c>
      <c r="I529" s="76" t="str">
        <f t="shared" si="16"/>
        <v>No</v>
      </c>
      <c r="J529" s="49" t="str">
        <f t="shared" si="17"/>
        <v>No</v>
      </c>
      <c r="K529" s="47">
        <v>0.11097648917905201</v>
      </c>
      <c r="L529" s="50">
        <v>19.966722129783701</v>
      </c>
      <c r="M529" s="47">
        <v>0.113176160308325</v>
      </c>
      <c r="N529" s="50">
        <v>3.6105738233397799</v>
      </c>
    </row>
    <row r="530" spans="1:14" x14ac:dyDescent="0.2">
      <c r="A530" s="57" t="s">
        <v>1370</v>
      </c>
      <c r="B530" s="44" t="s">
        <v>1371</v>
      </c>
      <c r="C530" s="45">
        <v>35</v>
      </c>
      <c r="D530" s="46" t="s">
        <v>343</v>
      </c>
      <c r="E530" s="47">
        <v>0.38988360124149002</v>
      </c>
      <c r="F530" s="48">
        <v>6.4059900166389303</v>
      </c>
      <c r="G530" s="47">
        <v>0.369545502194082</v>
      </c>
      <c r="H530" s="50">
        <v>1.03159252095422</v>
      </c>
      <c r="I530" s="76" t="str">
        <f t="shared" si="16"/>
        <v>No</v>
      </c>
      <c r="J530" s="49" t="str">
        <f t="shared" si="17"/>
        <v>No</v>
      </c>
      <c r="K530" s="47">
        <v>0.130176527578028</v>
      </c>
      <c r="L530" s="50">
        <v>33.943427620632299</v>
      </c>
      <c r="M530" s="47">
        <v>0.19881020919902401</v>
      </c>
      <c r="N530" s="50">
        <v>55.705996131528003</v>
      </c>
    </row>
    <row r="531" spans="1:14" x14ac:dyDescent="0.2">
      <c r="A531" s="57" t="s">
        <v>1372</v>
      </c>
      <c r="B531" s="44" t="s">
        <v>1373</v>
      </c>
      <c r="C531" s="45">
        <v>35</v>
      </c>
      <c r="D531" s="46" t="s">
        <v>343</v>
      </c>
      <c r="E531" s="47">
        <v>0.42283491166272402</v>
      </c>
      <c r="F531" s="48">
        <v>10.981697171381001</v>
      </c>
      <c r="G531" s="47">
        <v>0.41306784115771999</v>
      </c>
      <c r="H531" s="50">
        <v>1.5473887814313301</v>
      </c>
      <c r="I531" s="76" t="str">
        <f t="shared" si="16"/>
        <v>No</v>
      </c>
      <c r="J531" s="49" t="str">
        <f t="shared" si="17"/>
        <v>No</v>
      </c>
      <c r="K531" s="47">
        <v>0.14047902470753801</v>
      </c>
      <c r="L531" s="50">
        <v>40.266222961730399</v>
      </c>
      <c r="M531" s="47">
        <v>0.19573835073203399</v>
      </c>
      <c r="N531" s="50">
        <v>54.223081882656402</v>
      </c>
    </row>
    <row r="532" spans="1:14" x14ac:dyDescent="0.2">
      <c r="A532" s="57" t="s">
        <v>1374</v>
      </c>
      <c r="B532" s="44" t="s">
        <v>1375</v>
      </c>
      <c r="C532" s="45">
        <v>73</v>
      </c>
      <c r="D532" s="46" t="s">
        <v>343</v>
      </c>
      <c r="E532" s="47">
        <v>0.47591635681376698</v>
      </c>
      <c r="F532" s="48">
        <v>17.886855241264598</v>
      </c>
      <c r="G532" s="47">
        <v>0.59941245247754604</v>
      </c>
      <c r="H532" s="50">
        <v>61.886051080550097</v>
      </c>
      <c r="I532" s="76" t="str">
        <f t="shared" si="16"/>
        <v>No</v>
      </c>
      <c r="J532" s="49" t="str">
        <f t="shared" si="17"/>
        <v>No</v>
      </c>
      <c r="K532" s="47">
        <v>0.107880129426927</v>
      </c>
      <c r="L532" s="50">
        <v>18.386023294509201</v>
      </c>
      <c r="M532" s="47">
        <v>9.7656226275186303E-2</v>
      </c>
      <c r="N532" s="50">
        <v>25.343811394891901</v>
      </c>
    </row>
    <row r="533" spans="1:14" x14ac:dyDescent="0.2">
      <c r="A533" s="57" t="s">
        <v>1376</v>
      </c>
      <c r="B533" s="44" t="s">
        <v>1377</v>
      </c>
      <c r="C533" s="45">
        <v>73</v>
      </c>
      <c r="D533" s="46" t="s">
        <v>343</v>
      </c>
      <c r="E533" s="47">
        <v>0.53265949250692501</v>
      </c>
      <c r="F533" s="48">
        <v>24.209650582362698</v>
      </c>
      <c r="G533" s="47">
        <v>0.66680627659108904</v>
      </c>
      <c r="H533" s="50">
        <v>70.530451866404704</v>
      </c>
      <c r="I533" s="76" t="str">
        <f t="shared" si="16"/>
        <v>No</v>
      </c>
      <c r="J533" s="49" t="str">
        <f t="shared" si="17"/>
        <v>No</v>
      </c>
      <c r="K533" s="47">
        <v>8.9407906470991005E-2</v>
      </c>
      <c r="L533" s="50">
        <v>9.2346089850249609</v>
      </c>
      <c r="M533" s="47">
        <v>7.2248323408923301E-2</v>
      </c>
      <c r="N533" s="50">
        <v>5.5009823182711202</v>
      </c>
    </row>
    <row r="534" spans="1:14" x14ac:dyDescent="0.2">
      <c r="A534" s="57" t="s">
        <v>1378</v>
      </c>
      <c r="B534" s="44" t="s">
        <v>1379</v>
      </c>
      <c r="C534" s="45">
        <v>35</v>
      </c>
      <c r="D534" s="46" t="s">
        <v>343</v>
      </c>
      <c r="E534" s="47">
        <v>0.49391962868283001</v>
      </c>
      <c r="F534" s="48">
        <v>19.384359400998299</v>
      </c>
      <c r="G534" s="47">
        <v>0.50797145635497298</v>
      </c>
      <c r="H534" s="50">
        <v>4.9000644745325603</v>
      </c>
      <c r="I534" s="76" t="str">
        <f t="shared" si="16"/>
        <v>No</v>
      </c>
      <c r="J534" s="49" t="str">
        <f t="shared" si="17"/>
        <v>No</v>
      </c>
      <c r="K534" s="47">
        <v>0.115220290185757</v>
      </c>
      <c r="L534" s="50">
        <v>22.8785357737105</v>
      </c>
      <c r="M534" s="47">
        <v>0.17232914220565099</v>
      </c>
      <c r="N534" s="50">
        <v>37.2018052869117</v>
      </c>
    </row>
    <row r="535" spans="1:14" x14ac:dyDescent="0.2">
      <c r="A535" s="57" t="s">
        <v>1380</v>
      </c>
      <c r="B535" s="44" t="s">
        <v>1381</v>
      </c>
      <c r="C535" s="45">
        <v>34</v>
      </c>
      <c r="D535" s="46" t="s">
        <v>343</v>
      </c>
      <c r="E535" s="47">
        <v>0.37838685225681501</v>
      </c>
      <c r="F535" s="48">
        <v>4.9084858569051599</v>
      </c>
      <c r="G535" s="47">
        <v>0.487779390667131</v>
      </c>
      <c r="H535" s="50">
        <v>4.0425531914893602</v>
      </c>
      <c r="I535" s="76" t="str">
        <f t="shared" si="16"/>
        <v>No</v>
      </c>
      <c r="J535" s="49" t="str">
        <f t="shared" si="17"/>
        <v>No</v>
      </c>
      <c r="K535" s="47">
        <v>0.15094106448897601</v>
      </c>
      <c r="L535" s="50">
        <v>47.587354409317797</v>
      </c>
      <c r="M535" s="47">
        <v>0.13658806533978601</v>
      </c>
      <c r="N535" s="50">
        <v>58.085106382978701</v>
      </c>
    </row>
    <row r="536" spans="1:14" x14ac:dyDescent="0.2">
      <c r="A536" s="57" t="s">
        <v>1382</v>
      </c>
      <c r="B536" s="44" t="s">
        <v>1383</v>
      </c>
      <c r="C536" s="45">
        <v>34</v>
      </c>
      <c r="D536" s="46" t="s">
        <v>343</v>
      </c>
      <c r="E536" s="47">
        <v>0.41170826558968299</v>
      </c>
      <c r="F536" s="48">
        <v>9.4841930116472604</v>
      </c>
      <c r="G536" s="47">
        <v>0.51012485912181804</v>
      </c>
      <c r="H536" s="50">
        <v>4.8936170212765999</v>
      </c>
      <c r="I536" s="76" t="str">
        <f t="shared" si="16"/>
        <v>No</v>
      </c>
      <c r="J536" s="49" t="str">
        <f t="shared" si="17"/>
        <v>No</v>
      </c>
      <c r="K536" s="47">
        <v>0.190104094349895</v>
      </c>
      <c r="L536" s="50">
        <v>63.3111480865225</v>
      </c>
      <c r="M536" s="47">
        <v>0.15766273588733801</v>
      </c>
      <c r="N536" s="50">
        <v>66.808510638297903</v>
      </c>
    </row>
    <row r="537" spans="1:14" x14ac:dyDescent="0.2">
      <c r="A537" s="57" t="s">
        <v>1384</v>
      </c>
      <c r="B537" s="44" t="s">
        <v>1385</v>
      </c>
      <c r="C537" s="45">
        <v>34</v>
      </c>
      <c r="D537" s="46" t="s">
        <v>343</v>
      </c>
      <c r="E537" s="47">
        <v>0.40025450937190499</v>
      </c>
      <c r="F537" s="48">
        <v>7.9034941763727096</v>
      </c>
      <c r="G537" s="47">
        <v>0.54093021084332904</v>
      </c>
      <c r="H537" s="50">
        <v>10</v>
      </c>
      <c r="I537" s="76" t="str">
        <f t="shared" si="16"/>
        <v>No</v>
      </c>
      <c r="J537" s="49" t="str">
        <f t="shared" si="17"/>
        <v>No</v>
      </c>
      <c r="K537" s="47">
        <v>0.11634837798973401</v>
      </c>
      <c r="L537" s="50">
        <v>24.0432612312812</v>
      </c>
      <c r="M537" s="47">
        <v>9.9287259585228105E-2</v>
      </c>
      <c r="N537" s="50">
        <v>29.787234042553202</v>
      </c>
    </row>
    <row r="538" spans="1:14" x14ac:dyDescent="0.2">
      <c r="A538" s="57" t="s">
        <v>1386</v>
      </c>
      <c r="B538" s="44" t="s">
        <v>1387</v>
      </c>
      <c r="C538" s="45">
        <v>73</v>
      </c>
      <c r="D538" s="46" t="s">
        <v>343</v>
      </c>
      <c r="E538" s="47">
        <v>0.46021290258460401</v>
      </c>
      <c r="F538" s="48">
        <v>15.3910149750416</v>
      </c>
      <c r="G538" s="47">
        <v>0.58403554969634497</v>
      </c>
      <c r="H538" s="50">
        <v>58.742632612966602</v>
      </c>
      <c r="I538" s="76" t="str">
        <f t="shared" si="16"/>
        <v>No</v>
      </c>
      <c r="J538" s="49" t="str">
        <f t="shared" si="17"/>
        <v>No</v>
      </c>
      <c r="K538" s="47">
        <v>7.3210044117231393E-2</v>
      </c>
      <c r="L538" s="50">
        <v>3.7437603993344402</v>
      </c>
      <c r="M538" s="47">
        <v>6.6678079287520106E-2</v>
      </c>
      <c r="N538" s="50">
        <v>4.6168958742632604</v>
      </c>
    </row>
    <row r="539" spans="1:14" x14ac:dyDescent="0.2">
      <c r="A539" s="57" t="s">
        <v>1388</v>
      </c>
      <c r="B539" s="44" t="s">
        <v>1389</v>
      </c>
      <c r="C539" s="45">
        <v>73</v>
      </c>
      <c r="D539" s="46" t="s">
        <v>343</v>
      </c>
      <c r="E539" s="47">
        <v>0.34853112008052201</v>
      </c>
      <c r="F539" s="48">
        <v>2.49584026622296</v>
      </c>
      <c r="G539" s="47">
        <v>0.45501029417614602</v>
      </c>
      <c r="H539" s="50">
        <v>19.056974459725001</v>
      </c>
      <c r="I539" s="76" t="str">
        <f t="shared" si="16"/>
        <v>No</v>
      </c>
      <c r="J539" s="49" t="str">
        <f t="shared" si="17"/>
        <v>No</v>
      </c>
      <c r="K539" s="47">
        <v>0.134176324602609</v>
      </c>
      <c r="L539" s="50">
        <v>36.2728785357737</v>
      </c>
      <c r="M539" s="47">
        <v>0.112898041522857</v>
      </c>
      <c r="N539" s="50">
        <v>42.534381139489199</v>
      </c>
    </row>
    <row r="540" spans="1:14" x14ac:dyDescent="0.2">
      <c r="A540" s="57" t="s">
        <v>1390</v>
      </c>
      <c r="B540" s="44" t="s">
        <v>1391</v>
      </c>
      <c r="C540" s="45">
        <v>73</v>
      </c>
      <c r="D540" s="46" t="s">
        <v>343</v>
      </c>
      <c r="E540" s="47">
        <v>0.35754800289552902</v>
      </c>
      <c r="F540" s="48">
        <v>2.9950083194675501</v>
      </c>
      <c r="G540" s="47">
        <v>0.46298076305785701</v>
      </c>
      <c r="H540" s="50">
        <v>22.2003929273084</v>
      </c>
      <c r="I540" s="76" t="str">
        <f t="shared" si="16"/>
        <v>No</v>
      </c>
      <c r="J540" s="49" t="str">
        <f t="shared" si="17"/>
        <v>No</v>
      </c>
      <c r="K540" s="47">
        <v>0.12795540393010801</v>
      </c>
      <c r="L540" s="50">
        <v>32.778702163061602</v>
      </c>
      <c r="M540" s="47">
        <v>0.110772519095615</v>
      </c>
      <c r="N540" s="50">
        <v>40.176817288801601</v>
      </c>
    </row>
    <row r="541" spans="1:14" x14ac:dyDescent="0.2">
      <c r="A541" s="57" t="s">
        <v>1392</v>
      </c>
      <c r="B541" s="44" t="s">
        <v>1393</v>
      </c>
      <c r="C541" s="45">
        <v>73</v>
      </c>
      <c r="D541" s="46" t="s">
        <v>343</v>
      </c>
      <c r="E541" s="47">
        <v>0.36848039311868203</v>
      </c>
      <c r="F541" s="48">
        <v>3.49417637271215</v>
      </c>
      <c r="G541" s="47">
        <v>0.475115721089645</v>
      </c>
      <c r="H541" s="50">
        <v>25.9332023575639</v>
      </c>
      <c r="I541" s="76" t="str">
        <f t="shared" si="16"/>
        <v>No</v>
      </c>
      <c r="J541" s="49" t="str">
        <f t="shared" si="17"/>
        <v>No</v>
      </c>
      <c r="K541" s="47">
        <v>0.17091446921301701</v>
      </c>
      <c r="L541" s="50">
        <v>57.737104825291198</v>
      </c>
      <c r="M541" s="47">
        <v>0.13746174669793301</v>
      </c>
      <c r="N541" s="50">
        <v>66.502946954813396</v>
      </c>
    </row>
    <row r="542" spans="1:14" x14ac:dyDescent="0.2">
      <c r="A542" s="57" t="s">
        <v>1394</v>
      </c>
      <c r="B542" s="44" t="s">
        <v>1395</v>
      </c>
      <c r="C542" s="45">
        <v>73</v>
      </c>
      <c r="D542" s="46" t="s">
        <v>343</v>
      </c>
      <c r="E542" s="47">
        <v>0.37345802074734402</v>
      </c>
      <c r="F542" s="48">
        <v>3.9933444259567401</v>
      </c>
      <c r="G542" s="47">
        <v>0.47235150875119603</v>
      </c>
      <c r="H542" s="50">
        <v>25.147347740668</v>
      </c>
      <c r="I542" s="76" t="str">
        <f t="shared" si="16"/>
        <v>No</v>
      </c>
      <c r="J542" s="49" t="str">
        <f t="shared" si="17"/>
        <v>No</v>
      </c>
      <c r="K542" s="47">
        <v>0.14355443870843301</v>
      </c>
      <c r="L542" s="50">
        <v>41.846921797005002</v>
      </c>
      <c r="M542" s="47">
        <v>0.13649774395671199</v>
      </c>
      <c r="N542" s="50">
        <v>66.208251473477404</v>
      </c>
    </row>
    <row r="543" spans="1:14" x14ac:dyDescent="0.2">
      <c r="A543" s="57" t="s">
        <v>1396</v>
      </c>
      <c r="B543" s="44" t="s">
        <v>1397</v>
      </c>
      <c r="C543" s="45">
        <v>73</v>
      </c>
      <c r="D543" s="46" t="s">
        <v>343</v>
      </c>
      <c r="E543" s="47">
        <v>0.54694344317708898</v>
      </c>
      <c r="F543" s="48">
        <v>26.039933444259599</v>
      </c>
      <c r="G543" s="47">
        <v>0.57232936363272602</v>
      </c>
      <c r="H543" s="50">
        <v>55.402750491159097</v>
      </c>
      <c r="I543" s="76" t="str">
        <f t="shared" si="16"/>
        <v>No</v>
      </c>
      <c r="J543" s="49" t="str">
        <f t="shared" si="17"/>
        <v>No</v>
      </c>
      <c r="K543" s="47">
        <v>0.14745626324438199</v>
      </c>
      <c r="L543" s="50">
        <v>44.342762063228001</v>
      </c>
      <c r="M543" s="47">
        <v>0.12306566633476</v>
      </c>
      <c r="N543" s="50">
        <v>53.339882121807499</v>
      </c>
    </row>
    <row r="544" spans="1:14" x14ac:dyDescent="0.2">
      <c r="A544" s="57" t="s">
        <v>1398</v>
      </c>
      <c r="B544" s="44" t="s">
        <v>1399</v>
      </c>
      <c r="C544" s="45">
        <v>73</v>
      </c>
      <c r="D544" s="46" t="s">
        <v>343</v>
      </c>
      <c r="E544" s="47">
        <v>0.44799243956739299</v>
      </c>
      <c r="F544" s="48">
        <v>13.9767054908486</v>
      </c>
      <c r="G544" s="47">
        <v>0.48610003307525301</v>
      </c>
      <c r="H544" s="50">
        <v>31.041257367387001</v>
      </c>
      <c r="I544" s="76" t="str">
        <f t="shared" si="16"/>
        <v>No</v>
      </c>
      <c r="J544" s="49" t="str">
        <f t="shared" si="17"/>
        <v>No</v>
      </c>
      <c r="K544" s="47">
        <v>0.10697796820929199</v>
      </c>
      <c r="L544" s="50">
        <v>17.470881863560699</v>
      </c>
      <c r="M544" s="47">
        <v>9.5879083471387905E-2</v>
      </c>
      <c r="N544" s="50">
        <v>23.280943025540299</v>
      </c>
    </row>
    <row r="545" spans="1:14" x14ac:dyDescent="0.2">
      <c r="A545" s="57" t="s">
        <v>1400</v>
      </c>
      <c r="B545" s="44" t="s">
        <v>1401</v>
      </c>
      <c r="C545" s="45">
        <v>73</v>
      </c>
      <c r="D545" s="46" t="s">
        <v>343</v>
      </c>
      <c r="E545" s="47">
        <v>0.29320324508015899</v>
      </c>
      <c r="F545" s="48">
        <v>0.33277870216306199</v>
      </c>
      <c r="G545" s="47">
        <v>0.38163283271326098</v>
      </c>
      <c r="H545" s="50">
        <v>1.47347740667976</v>
      </c>
      <c r="I545" s="76" t="str">
        <f t="shared" si="16"/>
        <v>No</v>
      </c>
      <c r="J545" s="49" t="str">
        <f t="shared" si="17"/>
        <v>No</v>
      </c>
      <c r="K545" s="47">
        <v>0.124106967427752</v>
      </c>
      <c r="L545" s="50">
        <v>30.449251247920099</v>
      </c>
      <c r="M545" s="47">
        <v>0.116945529804792</v>
      </c>
      <c r="N545" s="50">
        <v>46.758349705304497</v>
      </c>
    </row>
    <row r="546" spans="1:14" x14ac:dyDescent="0.2">
      <c r="A546" s="57" t="s">
        <v>1402</v>
      </c>
      <c r="B546" s="44" t="s">
        <v>1403</v>
      </c>
      <c r="C546" s="45">
        <v>73</v>
      </c>
      <c r="D546" s="46" t="s">
        <v>343</v>
      </c>
      <c r="E546" s="47">
        <v>0.53367741895906196</v>
      </c>
      <c r="F546" s="48">
        <v>24.3760399334443</v>
      </c>
      <c r="G546" s="47">
        <v>0.47766271668661803</v>
      </c>
      <c r="H546" s="50">
        <v>27.3084479371316</v>
      </c>
      <c r="I546" s="76" t="str">
        <f t="shared" si="16"/>
        <v>No</v>
      </c>
      <c r="J546" s="49" t="str">
        <f t="shared" si="17"/>
        <v>No</v>
      </c>
      <c r="K546" s="47">
        <v>0.16703216492560499</v>
      </c>
      <c r="L546" s="50">
        <v>56.405990016638903</v>
      </c>
      <c r="M546" s="47">
        <v>0.13455437575877899</v>
      </c>
      <c r="N546" s="50">
        <v>64.145383104125699</v>
      </c>
    </row>
    <row r="547" spans="1:14" x14ac:dyDescent="0.2">
      <c r="A547" s="57" t="s">
        <v>1404</v>
      </c>
      <c r="B547" s="44" t="s">
        <v>1405</v>
      </c>
      <c r="C547" s="45">
        <v>73</v>
      </c>
      <c r="D547" s="46" t="s">
        <v>343</v>
      </c>
      <c r="E547" s="47">
        <v>0.44123541254038601</v>
      </c>
      <c r="F547" s="48">
        <v>13.2279534109817</v>
      </c>
      <c r="G547" s="47">
        <v>0.56058497438353505</v>
      </c>
      <c r="H547" s="50">
        <v>52.946954813359497</v>
      </c>
      <c r="I547" s="76" t="str">
        <f t="shared" si="16"/>
        <v>No</v>
      </c>
      <c r="J547" s="49" t="str">
        <f t="shared" si="17"/>
        <v>No</v>
      </c>
      <c r="K547" s="47">
        <v>0.145250956429125</v>
      </c>
      <c r="L547" s="50">
        <v>43.011647254575699</v>
      </c>
      <c r="M547" s="47">
        <v>0.140608550209014</v>
      </c>
      <c r="N547" s="50">
        <v>69.056974459724998</v>
      </c>
    </row>
    <row r="548" spans="1:14" x14ac:dyDescent="0.2">
      <c r="A548" s="57" t="s">
        <v>1406</v>
      </c>
      <c r="B548" s="44" t="s">
        <v>1407</v>
      </c>
      <c r="C548" s="45">
        <v>73</v>
      </c>
      <c r="D548" s="46" t="s">
        <v>343</v>
      </c>
      <c r="E548" s="47">
        <v>0.64010897166857506</v>
      </c>
      <c r="F548" s="48">
        <v>38.103161397670497</v>
      </c>
      <c r="G548" s="47">
        <v>0.78108068064636205</v>
      </c>
      <c r="H548" s="50">
        <v>83.595284872298606</v>
      </c>
      <c r="I548" s="76" t="str">
        <f t="shared" si="16"/>
        <v>No</v>
      </c>
      <c r="J548" s="49" t="str">
        <f t="shared" si="17"/>
        <v>No</v>
      </c>
      <c r="K548" s="47">
        <v>7.7890602377937102E-2</v>
      </c>
      <c r="L548" s="50">
        <v>4.4925124792013298</v>
      </c>
      <c r="M548" s="47">
        <v>7.7274652373722205E-2</v>
      </c>
      <c r="N548" s="50">
        <v>6.5815324165029496</v>
      </c>
    </row>
    <row r="549" spans="1:14" x14ac:dyDescent="0.2">
      <c r="A549" s="57" t="s">
        <v>1408</v>
      </c>
      <c r="B549" s="44" t="s">
        <v>1409</v>
      </c>
      <c r="C549" s="45">
        <v>73</v>
      </c>
      <c r="D549" s="46" t="s">
        <v>343</v>
      </c>
      <c r="E549" s="47">
        <v>0.37383711439174699</v>
      </c>
      <c r="F549" s="48">
        <v>4.0765391014974997</v>
      </c>
      <c r="G549" s="47">
        <v>0.461748858867015</v>
      </c>
      <c r="H549" s="50">
        <v>21.807465618860501</v>
      </c>
      <c r="I549" s="76" t="str">
        <f t="shared" si="16"/>
        <v>No</v>
      </c>
      <c r="J549" s="49" t="str">
        <f t="shared" si="17"/>
        <v>No</v>
      </c>
      <c r="K549" s="47">
        <v>0.20501415537196699</v>
      </c>
      <c r="L549" s="50">
        <v>67.637271214642297</v>
      </c>
      <c r="M549" s="47">
        <v>0.220425748522903</v>
      </c>
      <c r="N549" s="50">
        <v>90.569744597249496</v>
      </c>
    </row>
    <row r="550" spans="1:14" x14ac:dyDescent="0.2">
      <c r="A550" s="57" t="s">
        <v>1410</v>
      </c>
      <c r="B550" s="44" t="s">
        <v>1411</v>
      </c>
      <c r="C550" s="45">
        <v>73</v>
      </c>
      <c r="D550" s="46" t="s">
        <v>343</v>
      </c>
      <c r="E550" s="47">
        <v>0.78328050944292504</v>
      </c>
      <c r="F550" s="48">
        <v>70.299500831946801</v>
      </c>
      <c r="G550" s="47">
        <v>0.81779163684414202</v>
      </c>
      <c r="H550" s="50">
        <v>88.113948919449896</v>
      </c>
      <c r="I550" s="76" t="str">
        <f t="shared" si="16"/>
        <v>No</v>
      </c>
      <c r="J550" s="49" t="str">
        <f t="shared" si="17"/>
        <v>No</v>
      </c>
      <c r="K550" s="47">
        <v>8.3424526577995095E-2</v>
      </c>
      <c r="L550" s="50">
        <v>7.0715474209650599</v>
      </c>
      <c r="M550" s="47">
        <v>8.3421593855777701E-2</v>
      </c>
      <c r="N550" s="50">
        <v>9.3320235756385106</v>
      </c>
    </row>
    <row r="551" spans="1:14" x14ac:dyDescent="0.2">
      <c r="A551" s="147" t="s">
        <v>1412</v>
      </c>
      <c r="B551" s="44" t="s">
        <v>1413</v>
      </c>
      <c r="C551" s="45">
        <v>73</v>
      </c>
      <c r="D551" s="46" t="s">
        <v>343</v>
      </c>
      <c r="E551" s="47">
        <v>0.839831811621223</v>
      </c>
      <c r="F551" s="48">
        <v>84.026622296173002</v>
      </c>
      <c r="G551" s="47">
        <v>0.85177223097479504</v>
      </c>
      <c r="H551" s="50">
        <v>93.123772102161098</v>
      </c>
      <c r="I551" s="76" t="str">
        <f t="shared" si="16"/>
        <v>No</v>
      </c>
      <c r="J551" s="49" t="str">
        <f t="shared" si="17"/>
        <v>Yes</v>
      </c>
      <c r="K551" s="47">
        <v>8.33555742356238E-2</v>
      </c>
      <c r="L551" s="50">
        <v>6.9051580698835302</v>
      </c>
      <c r="M551" s="47">
        <v>8.3351646610379804E-2</v>
      </c>
      <c r="N551" s="50">
        <v>9.13555992141454</v>
      </c>
    </row>
    <row r="552" spans="1:14" x14ac:dyDescent="0.2">
      <c r="A552" s="57" t="s">
        <v>1414</v>
      </c>
      <c r="B552" s="44" t="s">
        <v>1415</v>
      </c>
      <c r="C552" s="45">
        <v>73</v>
      </c>
      <c r="D552" s="46" t="s">
        <v>343</v>
      </c>
      <c r="E552" s="47">
        <v>0.46958432639314601</v>
      </c>
      <c r="F552" s="48">
        <v>17.054908485856899</v>
      </c>
      <c r="G552" s="47">
        <v>0.593257603507371</v>
      </c>
      <c r="H552" s="50">
        <v>60.609037328094303</v>
      </c>
      <c r="I552" s="76" t="str">
        <f t="shared" si="16"/>
        <v>No</v>
      </c>
      <c r="J552" s="49" t="str">
        <f t="shared" si="17"/>
        <v>No</v>
      </c>
      <c r="K552" s="47">
        <v>0.12796978900307401</v>
      </c>
      <c r="L552" s="50">
        <v>32.861896838602298</v>
      </c>
      <c r="M552" s="47">
        <v>0.12960455306490001</v>
      </c>
      <c r="N552" s="50">
        <v>59.037328094302602</v>
      </c>
    </row>
    <row r="553" spans="1:14" x14ac:dyDescent="0.2">
      <c r="A553" s="57" t="s">
        <v>1416</v>
      </c>
      <c r="B553" s="44" t="s">
        <v>1417</v>
      </c>
      <c r="C553" s="45">
        <v>73</v>
      </c>
      <c r="D553" s="46" t="s">
        <v>343</v>
      </c>
      <c r="E553" s="47">
        <v>0.37129315743626301</v>
      </c>
      <c r="F553" s="48">
        <v>3.7437603993344402</v>
      </c>
      <c r="G553" s="47">
        <v>0.47077565821339801</v>
      </c>
      <c r="H553" s="50">
        <v>24.656188605108099</v>
      </c>
      <c r="I553" s="76" t="str">
        <f t="shared" si="16"/>
        <v>No</v>
      </c>
      <c r="J553" s="49" t="str">
        <f t="shared" si="17"/>
        <v>No</v>
      </c>
      <c r="K553" s="47">
        <v>0.108621646837793</v>
      </c>
      <c r="L553" s="50">
        <v>18.635607321131399</v>
      </c>
      <c r="M553" s="47">
        <v>0.102673128022299</v>
      </c>
      <c r="N553" s="50">
        <v>32.023575638506898</v>
      </c>
    </row>
    <row r="554" spans="1:14" x14ac:dyDescent="0.2">
      <c r="A554" s="57" t="s">
        <v>1418</v>
      </c>
      <c r="B554" s="44" t="s">
        <v>1419</v>
      </c>
      <c r="C554" s="45">
        <v>34</v>
      </c>
      <c r="D554" s="46" t="s">
        <v>343</v>
      </c>
      <c r="E554" s="47">
        <v>0.410398924524501</v>
      </c>
      <c r="F554" s="48">
        <v>9.2346089850249609</v>
      </c>
      <c r="G554" s="47">
        <v>0.56332303821002505</v>
      </c>
      <c r="H554" s="50">
        <v>16.3829787234043</v>
      </c>
      <c r="I554" s="76" t="str">
        <f t="shared" si="16"/>
        <v>No</v>
      </c>
      <c r="J554" s="49" t="str">
        <f t="shared" si="17"/>
        <v>No</v>
      </c>
      <c r="K554" s="47">
        <v>0.190293530125763</v>
      </c>
      <c r="L554" s="50">
        <v>63.394342762063197</v>
      </c>
      <c r="M554" s="47">
        <v>0.146137092926587</v>
      </c>
      <c r="N554" s="50">
        <v>61.489361702127702</v>
      </c>
    </row>
    <row r="555" spans="1:14" x14ac:dyDescent="0.2">
      <c r="A555" s="57" t="s">
        <v>1420</v>
      </c>
      <c r="B555" s="44" t="s">
        <v>1421</v>
      </c>
      <c r="C555" s="45">
        <v>34</v>
      </c>
      <c r="D555" s="46" t="s">
        <v>343</v>
      </c>
      <c r="E555" s="47">
        <v>0.49897672950135302</v>
      </c>
      <c r="F555" s="48">
        <v>19.883527454242898</v>
      </c>
      <c r="G555" s="47">
        <v>0.54102245758914302</v>
      </c>
      <c r="H555" s="50">
        <v>10.2127659574468</v>
      </c>
      <c r="I555" s="76" t="str">
        <f t="shared" si="16"/>
        <v>No</v>
      </c>
      <c r="J555" s="49" t="str">
        <f t="shared" si="17"/>
        <v>No</v>
      </c>
      <c r="K555" s="47">
        <v>0.169451610698066</v>
      </c>
      <c r="L555" s="50">
        <v>57.404326123128101</v>
      </c>
      <c r="M555" s="47">
        <v>0.13247583858494699</v>
      </c>
      <c r="N555" s="50">
        <v>56.3829787234042</v>
      </c>
    </row>
    <row r="556" spans="1:14" x14ac:dyDescent="0.2">
      <c r="A556" s="57" t="s">
        <v>1422</v>
      </c>
      <c r="B556" s="44" t="s">
        <v>1423</v>
      </c>
      <c r="C556" s="45">
        <v>73</v>
      </c>
      <c r="D556" s="46" t="s">
        <v>343</v>
      </c>
      <c r="E556" s="47">
        <v>0.39563262147802303</v>
      </c>
      <c r="F556" s="48">
        <v>7.0715474209650599</v>
      </c>
      <c r="G556" s="47">
        <v>0.50750083670149704</v>
      </c>
      <c r="H556" s="50">
        <v>38.801571709233798</v>
      </c>
      <c r="I556" s="76" t="str">
        <f t="shared" si="16"/>
        <v>No</v>
      </c>
      <c r="J556" s="49" t="str">
        <f t="shared" si="17"/>
        <v>No</v>
      </c>
      <c r="K556" s="47">
        <v>0.15915438791896999</v>
      </c>
      <c r="L556" s="50">
        <v>52.163061564059902</v>
      </c>
      <c r="M556" s="47">
        <v>0.15534802197064301</v>
      </c>
      <c r="N556" s="50">
        <v>77.111984282907699</v>
      </c>
    </row>
    <row r="557" spans="1:14" x14ac:dyDescent="0.2">
      <c r="A557" s="57" t="s">
        <v>1424</v>
      </c>
      <c r="B557" s="44" t="s">
        <v>1425</v>
      </c>
      <c r="C557" s="45">
        <v>73</v>
      </c>
      <c r="D557" s="46" t="s">
        <v>343</v>
      </c>
      <c r="E557" s="47">
        <v>0.52080749563499895</v>
      </c>
      <c r="F557" s="48">
        <v>22.712146422629001</v>
      </c>
      <c r="G557" s="47">
        <v>0.54952776084150501</v>
      </c>
      <c r="H557" s="50">
        <v>50.785854616895897</v>
      </c>
      <c r="I557" s="76" t="str">
        <f t="shared" si="16"/>
        <v>No</v>
      </c>
      <c r="J557" s="49" t="str">
        <f t="shared" si="17"/>
        <v>No</v>
      </c>
      <c r="K557" s="47">
        <v>0.13890778472912599</v>
      </c>
      <c r="L557" s="50">
        <v>39.267886855241301</v>
      </c>
      <c r="M557" s="47">
        <v>0.135482924831756</v>
      </c>
      <c r="N557" s="50">
        <v>65.520628683693502</v>
      </c>
    </row>
    <row r="558" spans="1:14" x14ac:dyDescent="0.2">
      <c r="A558" s="57" t="s">
        <v>1426</v>
      </c>
      <c r="B558" s="44" t="s">
        <v>1427</v>
      </c>
      <c r="C558" s="45">
        <v>34</v>
      </c>
      <c r="D558" s="46" t="s">
        <v>343</v>
      </c>
      <c r="E558" s="47">
        <v>0.35353004058724002</v>
      </c>
      <c r="F558" s="48">
        <v>2.6622296173044901</v>
      </c>
      <c r="G558" s="47">
        <v>0.51542885117008397</v>
      </c>
      <c r="H558" s="50">
        <v>5.7446808510638299</v>
      </c>
      <c r="I558" s="76" t="str">
        <f t="shared" si="16"/>
        <v>No</v>
      </c>
      <c r="J558" s="49" t="str">
        <f t="shared" si="17"/>
        <v>No</v>
      </c>
      <c r="K558" s="47">
        <v>0.240886020698868</v>
      </c>
      <c r="L558" s="50">
        <v>74.376039933444304</v>
      </c>
      <c r="M558" s="47">
        <v>0.148800107956371</v>
      </c>
      <c r="N558" s="50">
        <v>63.191489361702097</v>
      </c>
    </row>
    <row r="559" spans="1:14" x14ac:dyDescent="0.2">
      <c r="A559" s="57" t="s">
        <v>1428</v>
      </c>
      <c r="B559" s="44" t="s">
        <v>1429</v>
      </c>
      <c r="C559" s="45">
        <v>34</v>
      </c>
      <c r="D559" s="46" t="s">
        <v>343</v>
      </c>
      <c r="E559" s="47">
        <v>0.3324395534606</v>
      </c>
      <c r="F559" s="48">
        <v>1.6638935108153099</v>
      </c>
      <c r="G559" s="47">
        <v>0.49239196960563802</v>
      </c>
      <c r="H559" s="50">
        <v>4.2553191489361701</v>
      </c>
      <c r="I559" s="76" t="str">
        <f t="shared" si="16"/>
        <v>No</v>
      </c>
      <c r="J559" s="49" t="str">
        <f t="shared" si="17"/>
        <v>No</v>
      </c>
      <c r="K559" s="47">
        <v>0.28472180446164203</v>
      </c>
      <c r="L559" s="50">
        <v>83.693843594010005</v>
      </c>
      <c r="M559" s="47">
        <v>0.16604523639397101</v>
      </c>
      <c r="N559" s="50">
        <v>70.425531914893597</v>
      </c>
    </row>
    <row r="560" spans="1:14" x14ac:dyDescent="0.2">
      <c r="A560" s="57" t="s">
        <v>1430</v>
      </c>
      <c r="B560" s="44" t="s">
        <v>1431</v>
      </c>
      <c r="C560" s="45">
        <v>73</v>
      </c>
      <c r="D560" s="46" t="s">
        <v>343</v>
      </c>
      <c r="E560" s="47">
        <v>0.56256230421894504</v>
      </c>
      <c r="F560" s="48">
        <v>27.787021630615602</v>
      </c>
      <c r="G560" s="47">
        <v>0.57644173528932097</v>
      </c>
      <c r="H560" s="50">
        <v>56.679764243614898</v>
      </c>
      <c r="I560" s="76" t="str">
        <f t="shared" si="16"/>
        <v>No</v>
      </c>
      <c r="J560" s="49" t="str">
        <f t="shared" si="17"/>
        <v>No</v>
      </c>
      <c r="K560" s="47">
        <v>0.16845727909295999</v>
      </c>
      <c r="L560" s="50">
        <v>56.988352745424301</v>
      </c>
      <c r="M560" s="47">
        <v>0.19355545355013001</v>
      </c>
      <c r="N560" s="50">
        <v>87.0333988212181</v>
      </c>
    </row>
    <row r="561" spans="1:14" x14ac:dyDescent="0.2">
      <c r="A561" s="57" t="s">
        <v>1432</v>
      </c>
      <c r="B561" s="44" t="s">
        <v>1433</v>
      </c>
      <c r="C561" s="45">
        <v>34</v>
      </c>
      <c r="D561" s="46" t="s">
        <v>343</v>
      </c>
      <c r="E561" s="47">
        <v>0.442326095963327</v>
      </c>
      <c r="F561" s="48">
        <v>13.5607321131448</v>
      </c>
      <c r="G561" s="47">
        <v>0.52747605200858805</v>
      </c>
      <c r="H561" s="50">
        <v>7.6595744680851103</v>
      </c>
      <c r="I561" s="76" t="str">
        <f t="shared" si="16"/>
        <v>No</v>
      </c>
      <c r="J561" s="49" t="str">
        <f t="shared" si="17"/>
        <v>No</v>
      </c>
      <c r="K561" s="47">
        <v>0.25814316339684301</v>
      </c>
      <c r="L561" s="50">
        <v>78.286189683860201</v>
      </c>
      <c r="M561" s="47">
        <v>0.15842316440266599</v>
      </c>
      <c r="N561" s="50">
        <v>67.2340425531915</v>
      </c>
    </row>
    <row r="562" spans="1:14" x14ac:dyDescent="0.2">
      <c r="A562" s="57" t="s">
        <v>1434</v>
      </c>
      <c r="B562" s="44" t="s">
        <v>1435</v>
      </c>
      <c r="C562" s="45">
        <v>34</v>
      </c>
      <c r="D562" s="46" t="s">
        <v>343</v>
      </c>
      <c r="E562" s="47">
        <v>0.28130793626630601</v>
      </c>
      <c r="F562" s="48">
        <v>0.166389351081531</v>
      </c>
      <c r="G562" s="47">
        <v>0.44906279554996298</v>
      </c>
      <c r="H562" s="50">
        <v>2.76595744680851</v>
      </c>
      <c r="I562" s="76" t="str">
        <f t="shared" si="16"/>
        <v>No</v>
      </c>
      <c r="J562" s="49" t="str">
        <f t="shared" si="17"/>
        <v>No</v>
      </c>
      <c r="K562" s="47">
        <v>0.32851104515331597</v>
      </c>
      <c r="L562" s="50">
        <v>90.183028286189696</v>
      </c>
      <c r="M562" s="47">
        <v>0.18474867012415899</v>
      </c>
      <c r="N562" s="50">
        <v>73.191489361702097</v>
      </c>
    </row>
    <row r="563" spans="1:14" x14ac:dyDescent="0.2">
      <c r="A563" s="57" t="s">
        <v>1436</v>
      </c>
      <c r="B563" s="44" t="s">
        <v>1437</v>
      </c>
      <c r="C563" s="45">
        <v>34</v>
      </c>
      <c r="D563" s="46" t="s">
        <v>343</v>
      </c>
      <c r="E563" s="47">
        <v>0.43805033487431899</v>
      </c>
      <c r="F563" s="48">
        <v>12.8119800332779</v>
      </c>
      <c r="G563" s="47">
        <v>0.48540915661422301</v>
      </c>
      <c r="H563" s="50">
        <v>3.6170212765957399</v>
      </c>
      <c r="I563" s="76" t="str">
        <f t="shared" si="16"/>
        <v>No</v>
      </c>
      <c r="J563" s="49" t="str">
        <f t="shared" si="17"/>
        <v>No</v>
      </c>
      <c r="K563" s="47">
        <v>0.219159448794495</v>
      </c>
      <c r="L563" s="50">
        <v>70.632279534109799</v>
      </c>
      <c r="M563" s="47">
        <v>0.15546148758047301</v>
      </c>
      <c r="N563" s="50">
        <v>66.170212765957402</v>
      </c>
    </row>
    <row r="564" spans="1:14" x14ac:dyDescent="0.2">
      <c r="A564" s="57" t="s">
        <v>1438</v>
      </c>
      <c r="B564" s="44" t="s">
        <v>1439</v>
      </c>
      <c r="C564" s="45">
        <v>34</v>
      </c>
      <c r="D564" s="46" t="s">
        <v>343</v>
      </c>
      <c r="E564" s="47">
        <v>0.40327740847362198</v>
      </c>
      <c r="F564" s="48">
        <v>8.4026622296173006</v>
      </c>
      <c r="G564" s="47">
        <v>0.53509190433278697</v>
      </c>
      <c r="H564" s="50">
        <v>8.7234042553191493</v>
      </c>
      <c r="I564" s="76" t="str">
        <f t="shared" si="16"/>
        <v>No</v>
      </c>
      <c r="J564" s="49" t="str">
        <f t="shared" si="17"/>
        <v>No</v>
      </c>
      <c r="K564" s="47">
        <v>0.236896868598028</v>
      </c>
      <c r="L564" s="50">
        <v>73.793677204658906</v>
      </c>
      <c r="M564" s="47">
        <v>0.153123401092782</v>
      </c>
      <c r="N564" s="50">
        <v>65.319148936170194</v>
      </c>
    </row>
    <row r="565" spans="1:14" x14ac:dyDescent="0.2">
      <c r="A565" s="57" t="s">
        <v>1440</v>
      </c>
      <c r="B565" s="44" t="s">
        <v>1441</v>
      </c>
      <c r="C565" s="45">
        <v>34</v>
      </c>
      <c r="D565" s="46" t="s">
        <v>343</v>
      </c>
      <c r="E565" s="47">
        <v>0.54171303555365602</v>
      </c>
      <c r="F565" s="48">
        <v>25.124792013311101</v>
      </c>
      <c r="G565" s="47">
        <v>0.67422918632561701</v>
      </c>
      <c r="H565" s="50">
        <v>52.340425531914903</v>
      </c>
      <c r="I565" s="76" t="str">
        <f t="shared" si="16"/>
        <v>No</v>
      </c>
      <c r="J565" s="49" t="str">
        <f t="shared" si="17"/>
        <v>No</v>
      </c>
      <c r="K565" s="47">
        <v>9.9026552167128704E-2</v>
      </c>
      <c r="L565" s="50">
        <v>13.893510815307801</v>
      </c>
      <c r="M565" s="47">
        <v>9.2403292212552501E-2</v>
      </c>
      <c r="N565" s="50">
        <v>19.148936170212799</v>
      </c>
    </row>
    <row r="566" spans="1:14" x14ac:dyDescent="0.2">
      <c r="A566" s="57" t="s">
        <v>1442</v>
      </c>
      <c r="B566" s="44" t="s">
        <v>1443</v>
      </c>
      <c r="C566" s="45">
        <v>73</v>
      </c>
      <c r="D566" s="46" t="s">
        <v>343</v>
      </c>
      <c r="E566" s="47">
        <v>0.51271357447195598</v>
      </c>
      <c r="F566" s="48">
        <v>21.381031613976699</v>
      </c>
      <c r="G566" s="47">
        <v>0.61958938303009803</v>
      </c>
      <c r="H566" s="50">
        <v>64.440078585461706</v>
      </c>
      <c r="I566" s="76" t="str">
        <f t="shared" si="16"/>
        <v>No</v>
      </c>
      <c r="J566" s="49" t="str">
        <f t="shared" si="17"/>
        <v>No</v>
      </c>
      <c r="K566" s="47">
        <v>0.19317171397111399</v>
      </c>
      <c r="L566" s="50">
        <v>64.226289517470903</v>
      </c>
      <c r="M566" s="47">
        <v>0.18175404790824801</v>
      </c>
      <c r="N566" s="50">
        <v>85.265225933202402</v>
      </c>
    </row>
    <row r="567" spans="1:14" x14ac:dyDescent="0.2">
      <c r="A567" s="57" t="s">
        <v>1444</v>
      </c>
      <c r="B567" s="44" t="s">
        <v>1445</v>
      </c>
      <c r="C567" s="45">
        <v>34</v>
      </c>
      <c r="D567" s="46" t="s">
        <v>343</v>
      </c>
      <c r="E567" s="47">
        <v>0.69335060733521303</v>
      </c>
      <c r="F567" s="48">
        <v>50.083194675540803</v>
      </c>
      <c r="G567" s="47">
        <v>0.73888375239493098</v>
      </c>
      <c r="H567" s="50">
        <v>69.574468085106403</v>
      </c>
      <c r="I567" s="76" t="str">
        <f t="shared" si="16"/>
        <v>No</v>
      </c>
      <c r="J567" s="49" t="str">
        <f t="shared" si="17"/>
        <v>No</v>
      </c>
      <c r="K567" s="47">
        <v>0.26518961302579602</v>
      </c>
      <c r="L567" s="50">
        <v>79.450915141430897</v>
      </c>
      <c r="M567" s="47">
        <v>0.25256600428182202</v>
      </c>
      <c r="N567" s="50">
        <v>83.617021276595807</v>
      </c>
    </row>
    <row r="568" spans="1:14" x14ac:dyDescent="0.2">
      <c r="A568" s="57" t="s">
        <v>1446</v>
      </c>
      <c r="B568" s="44" t="s">
        <v>1447</v>
      </c>
      <c r="C568" s="45">
        <v>73</v>
      </c>
      <c r="D568" s="46" t="s">
        <v>343</v>
      </c>
      <c r="E568" s="47">
        <v>0.69126079782593397</v>
      </c>
      <c r="F568" s="48">
        <v>49.500831946755397</v>
      </c>
      <c r="G568" s="47">
        <v>0.84018912699229698</v>
      </c>
      <c r="H568" s="50">
        <v>91.453831041257402</v>
      </c>
      <c r="I568" s="76" t="str">
        <f t="shared" si="16"/>
        <v>No</v>
      </c>
      <c r="J568" s="49" t="str">
        <f t="shared" si="17"/>
        <v>No</v>
      </c>
      <c r="K568" s="47">
        <v>0.157638725945769</v>
      </c>
      <c r="L568" s="50">
        <v>51.081530782030001</v>
      </c>
      <c r="M568" s="47">
        <v>0.16035547989295901</v>
      </c>
      <c r="N568" s="50">
        <v>79.371316306483294</v>
      </c>
    </row>
    <row r="569" spans="1:14" x14ac:dyDescent="0.2">
      <c r="A569" s="57" t="s">
        <v>1448</v>
      </c>
      <c r="B569" s="44" t="s">
        <v>1449</v>
      </c>
      <c r="C569" s="45">
        <v>73</v>
      </c>
      <c r="D569" s="46" t="s">
        <v>343</v>
      </c>
      <c r="E569" s="47">
        <v>0.42015935128228499</v>
      </c>
      <c r="F569" s="48">
        <v>10.648918469218</v>
      </c>
      <c r="G569" s="47">
        <v>0.535823841484107</v>
      </c>
      <c r="H569" s="50">
        <v>47.053045186640503</v>
      </c>
      <c r="I569" s="76" t="str">
        <f t="shared" si="16"/>
        <v>No</v>
      </c>
      <c r="J569" s="49" t="str">
        <f t="shared" si="17"/>
        <v>No</v>
      </c>
      <c r="K569" s="47">
        <v>0.12410610083295</v>
      </c>
      <c r="L569" s="50">
        <v>30.366056572379399</v>
      </c>
      <c r="M569" s="47">
        <v>0.111375643931356</v>
      </c>
      <c r="N569" s="50">
        <v>40.962671905697398</v>
      </c>
    </row>
    <row r="570" spans="1:14" x14ac:dyDescent="0.2">
      <c r="A570" s="57" t="s">
        <v>1450</v>
      </c>
      <c r="B570" s="44" t="s">
        <v>1451</v>
      </c>
      <c r="C570" s="45">
        <v>34</v>
      </c>
      <c r="D570" s="46" t="s">
        <v>343</v>
      </c>
      <c r="E570" s="47">
        <v>0.45400789750475001</v>
      </c>
      <c r="F570" s="48">
        <v>14.5590682196339</v>
      </c>
      <c r="G570" s="47">
        <v>0.49699448352837999</v>
      </c>
      <c r="H570" s="50">
        <v>4.4680851063829801</v>
      </c>
      <c r="I570" s="76" t="str">
        <f t="shared" si="16"/>
        <v>No</v>
      </c>
      <c r="J570" s="49" t="str">
        <f t="shared" si="17"/>
        <v>No</v>
      </c>
      <c r="K570" s="47">
        <v>0.191380077648515</v>
      </c>
      <c r="L570" s="50">
        <v>63.810316139767103</v>
      </c>
      <c r="M570" s="47">
        <v>0.12955717232328501</v>
      </c>
      <c r="N570" s="50">
        <v>54.893617021276597</v>
      </c>
    </row>
    <row r="571" spans="1:14" x14ac:dyDescent="0.2">
      <c r="A571" s="57" t="s">
        <v>1452</v>
      </c>
      <c r="B571" s="44" t="s">
        <v>1453</v>
      </c>
      <c r="C571" s="45">
        <v>34</v>
      </c>
      <c r="D571" s="46" t="s">
        <v>343</v>
      </c>
      <c r="E571" s="47">
        <v>0.39839528279032699</v>
      </c>
      <c r="F571" s="48">
        <v>7.5707154742096501</v>
      </c>
      <c r="G571" s="47">
        <v>0.53140362750052506</v>
      </c>
      <c r="H571" s="50">
        <v>8.2978723404255295</v>
      </c>
      <c r="I571" s="76" t="str">
        <f t="shared" si="16"/>
        <v>No</v>
      </c>
      <c r="J571" s="49" t="str">
        <f t="shared" si="17"/>
        <v>No</v>
      </c>
      <c r="K571" s="47">
        <v>0.17918287513009301</v>
      </c>
      <c r="L571" s="50">
        <v>60.316139767054899</v>
      </c>
      <c r="M571" s="47">
        <v>0.12829012886015001</v>
      </c>
      <c r="N571" s="50">
        <v>53.6170212765957</v>
      </c>
    </row>
    <row r="572" spans="1:14" x14ac:dyDescent="0.2">
      <c r="A572" s="57" t="s">
        <v>1454</v>
      </c>
      <c r="B572" s="44" t="s">
        <v>1455</v>
      </c>
      <c r="C572" s="45">
        <v>34</v>
      </c>
      <c r="D572" s="46" t="s">
        <v>343</v>
      </c>
      <c r="E572" s="47">
        <v>0.41875666920230398</v>
      </c>
      <c r="F572" s="48">
        <v>10.3993344425957</v>
      </c>
      <c r="G572" s="47">
        <v>0.551521413859131</v>
      </c>
      <c r="H572" s="50">
        <v>12.9787234042553</v>
      </c>
      <c r="I572" s="76" t="str">
        <f t="shared" si="16"/>
        <v>No</v>
      </c>
      <c r="J572" s="49" t="str">
        <f t="shared" si="17"/>
        <v>No</v>
      </c>
      <c r="K572" s="47">
        <v>0.21221895146776601</v>
      </c>
      <c r="L572" s="50">
        <v>69.301164725457596</v>
      </c>
      <c r="M572" s="47">
        <v>0.150779840068091</v>
      </c>
      <c r="N572" s="50">
        <v>64.042553191489404</v>
      </c>
    </row>
    <row r="573" spans="1:14" x14ac:dyDescent="0.2">
      <c r="A573" s="57" t="s">
        <v>1456</v>
      </c>
      <c r="B573" s="44" t="s">
        <v>1457</v>
      </c>
      <c r="C573" s="45">
        <v>34</v>
      </c>
      <c r="D573" s="46" t="s">
        <v>343</v>
      </c>
      <c r="E573" s="47">
        <v>0.49214084897925298</v>
      </c>
      <c r="F573" s="48">
        <v>19.217970049916801</v>
      </c>
      <c r="G573" s="47">
        <v>0.61051737813504503</v>
      </c>
      <c r="H573" s="50">
        <v>28.297872340425499</v>
      </c>
      <c r="I573" s="76" t="str">
        <f t="shared" si="16"/>
        <v>No</v>
      </c>
      <c r="J573" s="49" t="str">
        <f t="shared" si="17"/>
        <v>No</v>
      </c>
      <c r="K573" s="47">
        <v>0.180438284519056</v>
      </c>
      <c r="L573" s="50">
        <v>60.981697171381001</v>
      </c>
      <c r="M573" s="47">
        <v>0.14260083681674299</v>
      </c>
      <c r="N573" s="50">
        <v>60.212765957446798</v>
      </c>
    </row>
    <row r="574" spans="1:14" x14ac:dyDescent="0.2">
      <c r="A574" s="57" t="s">
        <v>1458</v>
      </c>
      <c r="B574" s="44" t="s">
        <v>1459</v>
      </c>
      <c r="C574" s="45">
        <v>34</v>
      </c>
      <c r="D574" s="46" t="s">
        <v>343</v>
      </c>
      <c r="E574" s="47">
        <v>0.45621068856863001</v>
      </c>
      <c r="F574" s="48">
        <v>14.7254575707155</v>
      </c>
      <c r="G574" s="47">
        <v>0.57435263978123896</v>
      </c>
      <c r="H574" s="50">
        <v>18.7234042553191</v>
      </c>
      <c r="I574" s="76" t="str">
        <f t="shared" si="16"/>
        <v>No</v>
      </c>
      <c r="J574" s="49" t="str">
        <f t="shared" si="17"/>
        <v>No</v>
      </c>
      <c r="K574" s="47">
        <v>0.23395106992953901</v>
      </c>
      <c r="L574" s="50">
        <v>73.294509151414303</v>
      </c>
      <c r="M574" s="47">
        <v>0.15852850559256601</v>
      </c>
      <c r="N574" s="50">
        <v>67.446808510638306</v>
      </c>
    </row>
    <row r="575" spans="1:14" x14ac:dyDescent="0.2">
      <c r="A575" s="57" t="s">
        <v>1460</v>
      </c>
      <c r="B575" s="44" t="s">
        <v>1461</v>
      </c>
      <c r="C575" s="45">
        <v>73</v>
      </c>
      <c r="D575" s="46" t="s">
        <v>343</v>
      </c>
      <c r="E575" s="47">
        <v>0.65184636454220402</v>
      </c>
      <c r="F575" s="48">
        <v>41.430948419301203</v>
      </c>
      <c r="G575" s="47">
        <v>0.67422434626588001</v>
      </c>
      <c r="H575" s="50">
        <v>71.807465618860505</v>
      </c>
      <c r="I575" s="76" t="str">
        <f t="shared" si="16"/>
        <v>No</v>
      </c>
      <c r="J575" s="49" t="str">
        <f t="shared" si="17"/>
        <v>No</v>
      </c>
      <c r="K575" s="47">
        <v>0.12080765459773</v>
      </c>
      <c r="L575" s="50">
        <v>28.369384359401</v>
      </c>
      <c r="M575" s="47">
        <v>0.115390659887357</v>
      </c>
      <c r="N575" s="50">
        <v>44.990176817288798</v>
      </c>
    </row>
    <row r="576" spans="1:14" x14ac:dyDescent="0.2">
      <c r="A576" s="57" t="s">
        <v>1462</v>
      </c>
      <c r="B576" s="44" t="s">
        <v>1463</v>
      </c>
      <c r="C576" s="45">
        <v>34</v>
      </c>
      <c r="D576" s="46" t="s">
        <v>343</v>
      </c>
      <c r="E576" s="47">
        <v>0.52536896725120796</v>
      </c>
      <c r="F576" s="48">
        <v>23.294509151414299</v>
      </c>
      <c r="G576" s="47">
        <v>0.55034750888653705</v>
      </c>
      <c r="H576" s="50">
        <v>12.5531914893617</v>
      </c>
      <c r="I576" s="76" t="str">
        <f t="shared" si="16"/>
        <v>No</v>
      </c>
      <c r="J576" s="49" t="str">
        <f t="shared" si="17"/>
        <v>No</v>
      </c>
      <c r="K576" s="47">
        <v>0.146233460505826</v>
      </c>
      <c r="L576" s="50">
        <v>43.760399334442603</v>
      </c>
      <c r="M576" s="47">
        <v>0.107743770009773</v>
      </c>
      <c r="N576" s="50">
        <v>37.872340425531902</v>
      </c>
    </row>
    <row r="577" spans="1:14" x14ac:dyDescent="0.2">
      <c r="A577" s="57" t="s">
        <v>1464</v>
      </c>
      <c r="B577" s="44" t="s">
        <v>1465</v>
      </c>
      <c r="C577" s="45">
        <v>73</v>
      </c>
      <c r="D577" s="46" t="s">
        <v>343</v>
      </c>
      <c r="E577" s="47">
        <v>0.70891661286988195</v>
      </c>
      <c r="F577" s="48">
        <v>54.742096505823604</v>
      </c>
      <c r="G577" s="47">
        <v>0.73139425984042306</v>
      </c>
      <c r="H577" s="50">
        <v>78.192534381139495</v>
      </c>
      <c r="I577" s="76" t="str">
        <f t="shared" si="16"/>
        <v>No</v>
      </c>
      <c r="J577" s="49" t="str">
        <f t="shared" si="17"/>
        <v>No</v>
      </c>
      <c r="K577" s="47">
        <v>0.107615405354942</v>
      </c>
      <c r="L577" s="50">
        <v>17.970049916805301</v>
      </c>
      <c r="M577" s="47">
        <v>0.102531248466078</v>
      </c>
      <c r="N577" s="50">
        <v>31.728880157170899</v>
      </c>
    </row>
    <row r="578" spans="1:14" x14ac:dyDescent="0.2">
      <c r="A578" s="57" t="s">
        <v>1466</v>
      </c>
      <c r="B578" s="44" t="s">
        <v>1467</v>
      </c>
      <c r="C578" s="45">
        <v>73</v>
      </c>
      <c r="D578" s="46" t="s">
        <v>343</v>
      </c>
      <c r="E578" s="47">
        <v>0.64156573391499405</v>
      </c>
      <c r="F578" s="48">
        <v>38.851913477537401</v>
      </c>
      <c r="G578" s="47">
        <v>0.663403569592521</v>
      </c>
      <c r="H578" s="50">
        <v>70.235756385068797</v>
      </c>
      <c r="I578" s="76" t="str">
        <f t="shared" si="16"/>
        <v>No</v>
      </c>
      <c r="J578" s="49" t="str">
        <f t="shared" si="17"/>
        <v>No</v>
      </c>
      <c r="K578" s="47">
        <v>8.9806639946017397E-2</v>
      </c>
      <c r="L578" s="50">
        <v>9.5673876871880204</v>
      </c>
      <c r="M578" s="47">
        <v>8.7675921891931199E-2</v>
      </c>
      <c r="N578" s="50">
        <v>13.457760314341799</v>
      </c>
    </row>
    <row r="579" spans="1:14" x14ac:dyDescent="0.2">
      <c r="A579" s="57" t="s">
        <v>1468</v>
      </c>
      <c r="B579" s="44" t="s">
        <v>1469</v>
      </c>
      <c r="C579" s="45">
        <v>73</v>
      </c>
      <c r="D579" s="46" t="s">
        <v>343</v>
      </c>
      <c r="E579" s="47">
        <v>0.79443591449739404</v>
      </c>
      <c r="F579" s="48">
        <v>72.379367720465893</v>
      </c>
      <c r="G579" s="47">
        <v>0.819794170915638</v>
      </c>
      <c r="H579" s="50">
        <v>88.310412573673901</v>
      </c>
      <c r="I579" s="76" t="str">
        <f t="shared" si="16"/>
        <v>No</v>
      </c>
      <c r="J579" s="49" t="str">
        <f t="shared" si="17"/>
        <v>No</v>
      </c>
      <c r="K579" s="47">
        <v>8.2413309805394797E-2</v>
      </c>
      <c r="L579" s="50">
        <v>5.4908485856905198</v>
      </c>
      <c r="M579" s="47">
        <v>8.2299242675877293E-2</v>
      </c>
      <c r="N579" s="50">
        <v>7.6620825147347702</v>
      </c>
    </row>
    <row r="580" spans="1:14" x14ac:dyDescent="0.2">
      <c r="A580" s="147" t="s">
        <v>1470</v>
      </c>
      <c r="B580" s="44" t="s">
        <v>1471</v>
      </c>
      <c r="C580" s="45">
        <v>34</v>
      </c>
      <c r="D580" s="46" t="s">
        <v>343</v>
      </c>
      <c r="E580" s="47">
        <v>0.84060701272731497</v>
      </c>
      <c r="F580" s="48">
        <v>84.109816971713798</v>
      </c>
      <c r="G580" s="47">
        <v>0.95891177667467997</v>
      </c>
      <c r="H580" s="50">
        <v>98.723404255319195</v>
      </c>
      <c r="I580" s="76" t="str">
        <f t="shared" si="16"/>
        <v>No</v>
      </c>
      <c r="J580" s="49" t="str">
        <f t="shared" si="17"/>
        <v>Yes</v>
      </c>
      <c r="K580" s="47">
        <v>0.15116224776321999</v>
      </c>
      <c r="L580" s="50">
        <v>47.6705490848586</v>
      </c>
      <c r="M580" s="47">
        <v>0.150720748562443</v>
      </c>
      <c r="N580" s="50">
        <v>63.829787234042598</v>
      </c>
    </row>
    <row r="581" spans="1:14" x14ac:dyDescent="0.2">
      <c r="A581" s="57" t="s">
        <v>1472</v>
      </c>
      <c r="B581" s="44" t="s">
        <v>1473</v>
      </c>
      <c r="C581" s="45">
        <v>73</v>
      </c>
      <c r="D581" s="46" t="s">
        <v>343</v>
      </c>
      <c r="E581" s="47">
        <v>0.70381628836170296</v>
      </c>
      <c r="F581" s="48">
        <v>53.494176372712097</v>
      </c>
      <c r="G581" s="47">
        <v>0.87301205983774699</v>
      </c>
      <c r="H581" s="50">
        <v>97.249508840864394</v>
      </c>
      <c r="I581" s="76" t="str">
        <f t="shared" si="16"/>
        <v>No</v>
      </c>
      <c r="J581" s="49" t="str">
        <f t="shared" si="17"/>
        <v>No</v>
      </c>
      <c r="K581" s="47">
        <v>0.115216295164025</v>
      </c>
      <c r="L581" s="50">
        <v>22.7953410981697</v>
      </c>
      <c r="M581" s="47">
        <v>0.116517414429381</v>
      </c>
      <c r="N581" s="50">
        <v>46.168958742632597</v>
      </c>
    </row>
    <row r="582" spans="1:14" x14ac:dyDescent="0.2">
      <c r="A582" s="57" t="s">
        <v>1474</v>
      </c>
      <c r="B582" s="44" t="s">
        <v>1475</v>
      </c>
      <c r="C582" s="45">
        <v>73</v>
      </c>
      <c r="D582" s="46" t="s">
        <v>343</v>
      </c>
      <c r="E582" s="47">
        <v>0.69453311264217599</v>
      </c>
      <c r="F582" s="48">
        <v>50.665557404326101</v>
      </c>
      <c r="G582" s="47">
        <v>0.86115261663456899</v>
      </c>
      <c r="H582" s="50">
        <v>94.204322200392895</v>
      </c>
      <c r="I582" s="76" t="str">
        <f t="shared" si="16"/>
        <v>No</v>
      </c>
      <c r="J582" s="49" t="str">
        <f t="shared" si="17"/>
        <v>No</v>
      </c>
      <c r="K582" s="47">
        <v>9.7786903365131198E-2</v>
      </c>
      <c r="L582" s="50">
        <v>13.477537437603999</v>
      </c>
      <c r="M582" s="47">
        <v>9.8255431204740007E-2</v>
      </c>
      <c r="N582" s="50">
        <v>26.031434184675799</v>
      </c>
    </row>
    <row r="583" spans="1:14" x14ac:dyDescent="0.2">
      <c r="A583" s="57" t="s">
        <v>1476</v>
      </c>
      <c r="B583" s="44" t="s">
        <v>1477</v>
      </c>
      <c r="C583" s="45">
        <v>73</v>
      </c>
      <c r="D583" s="46" t="s">
        <v>343</v>
      </c>
      <c r="E583" s="47">
        <v>0.70482222165141895</v>
      </c>
      <c r="F583" s="48">
        <v>53.743760399334398</v>
      </c>
      <c r="G583" s="47">
        <v>0.87901917806735796</v>
      </c>
      <c r="H583" s="50">
        <v>97.937131630648295</v>
      </c>
      <c r="I583" s="76" t="str">
        <f t="shared" ref="I583:I646" si="18">IF(AND(F583&gt;=90,H583&gt;=90),"Yes","No")</f>
        <v>No</v>
      </c>
      <c r="J583" s="49" t="str">
        <f t="shared" ref="J583:J646" si="19">IF(AND(F583&gt;=75,H583&gt;=75),"Yes","No")</f>
        <v>No</v>
      </c>
      <c r="K583" s="47">
        <v>0.10671410838477099</v>
      </c>
      <c r="L583" s="50">
        <v>17.3044925124792</v>
      </c>
      <c r="M583" s="47">
        <v>0.10747202106649099</v>
      </c>
      <c r="N583" s="50">
        <v>37.229862475441998</v>
      </c>
    </row>
    <row r="584" spans="1:14" x14ac:dyDescent="0.2">
      <c r="A584" s="57" t="s">
        <v>1478</v>
      </c>
      <c r="B584" s="44" t="s">
        <v>1479</v>
      </c>
      <c r="C584" s="45">
        <v>73</v>
      </c>
      <c r="D584" s="46" t="s">
        <v>343</v>
      </c>
      <c r="E584" s="47">
        <v>0.69342281234402003</v>
      </c>
      <c r="F584" s="48">
        <v>50.166389351081499</v>
      </c>
      <c r="G584" s="47">
        <v>0.86052912629183997</v>
      </c>
      <c r="H584" s="50">
        <v>94.007858546169004</v>
      </c>
      <c r="I584" s="76" t="str">
        <f t="shared" si="18"/>
        <v>No</v>
      </c>
      <c r="J584" s="49" t="str">
        <f t="shared" si="19"/>
        <v>No</v>
      </c>
      <c r="K584" s="47">
        <v>9.5661378360455004E-2</v>
      </c>
      <c r="L584" s="50">
        <v>11.9800332778702</v>
      </c>
      <c r="M584" s="47">
        <v>9.6061005047180098E-2</v>
      </c>
      <c r="N584" s="50">
        <v>23.673870333988202</v>
      </c>
    </row>
    <row r="585" spans="1:14" x14ac:dyDescent="0.2">
      <c r="A585" s="147" t="s">
        <v>1480</v>
      </c>
      <c r="B585" s="44" t="s">
        <v>1481</v>
      </c>
      <c r="C585" s="45">
        <v>73</v>
      </c>
      <c r="D585" s="46" t="s">
        <v>343</v>
      </c>
      <c r="E585" s="47">
        <v>0.85989834732013604</v>
      </c>
      <c r="F585" s="48">
        <v>88.685524126455903</v>
      </c>
      <c r="G585" s="47">
        <v>0.86296467613186401</v>
      </c>
      <c r="H585" s="50">
        <v>94.695481335952806</v>
      </c>
      <c r="I585" s="76" t="str">
        <f t="shared" si="18"/>
        <v>No</v>
      </c>
      <c r="J585" s="49" t="str">
        <f t="shared" si="19"/>
        <v>Yes</v>
      </c>
      <c r="K585" s="47">
        <v>0.13753263879161901</v>
      </c>
      <c r="L585" s="50">
        <v>38.352745424292799</v>
      </c>
      <c r="M585" s="47">
        <v>0.139263610157909</v>
      </c>
      <c r="N585" s="50">
        <v>67.8781925343811</v>
      </c>
    </row>
    <row r="586" spans="1:14" x14ac:dyDescent="0.2">
      <c r="A586" s="57" t="s">
        <v>1482</v>
      </c>
      <c r="B586" s="44" t="s">
        <v>1483</v>
      </c>
      <c r="C586" s="45">
        <v>73</v>
      </c>
      <c r="D586" s="46" t="s">
        <v>343</v>
      </c>
      <c r="E586" s="47">
        <v>0.64999513880814896</v>
      </c>
      <c r="F586" s="48">
        <v>40.848585690515797</v>
      </c>
      <c r="G586" s="47">
        <v>0.86666177123740695</v>
      </c>
      <c r="H586" s="50">
        <v>95.186640471512803</v>
      </c>
      <c r="I586" s="76" t="str">
        <f t="shared" si="18"/>
        <v>No</v>
      </c>
      <c r="J586" s="49" t="str">
        <f t="shared" si="19"/>
        <v>No</v>
      </c>
      <c r="K586" s="47">
        <v>8.8060197376017293E-2</v>
      </c>
      <c r="L586" s="50">
        <v>8.5690515806988294</v>
      </c>
      <c r="M586" s="47">
        <v>8.8207019419556304E-2</v>
      </c>
      <c r="N586" s="50">
        <v>14.3418467583497</v>
      </c>
    </row>
    <row r="587" spans="1:14" x14ac:dyDescent="0.2">
      <c r="A587" s="147" t="s">
        <v>1484</v>
      </c>
      <c r="B587" s="44" t="s">
        <v>1485</v>
      </c>
      <c r="C587" s="45">
        <v>73</v>
      </c>
      <c r="D587" s="46" t="s">
        <v>343</v>
      </c>
      <c r="E587" s="47">
        <v>0.86666524935156197</v>
      </c>
      <c r="F587" s="48">
        <v>89.767054908485903</v>
      </c>
      <c r="G587" s="47">
        <v>0.86666559619366901</v>
      </c>
      <c r="H587" s="50">
        <v>95.284872298624805</v>
      </c>
      <c r="I587" s="76" t="str">
        <f t="shared" si="18"/>
        <v>No</v>
      </c>
      <c r="J587" s="49" t="str">
        <f t="shared" si="19"/>
        <v>Yes</v>
      </c>
      <c r="K587" s="47">
        <v>8.3331494803361397E-2</v>
      </c>
      <c r="L587" s="50">
        <v>6.0732113144758699</v>
      </c>
      <c r="M587" s="47">
        <v>8.3331212344511102E-2</v>
      </c>
      <c r="N587" s="50">
        <v>8.7426326129666005</v>
      </c>
    </row>
    <row r="588" spans="1:14" x14ac:dyDescent="0.2">
      <c r="A588" s="147" t="s">
        <v>1486</v>
      </c>
      <c r="B588" s="44" t="s">
        <v>1487</v>
      </c>
      <c r="C588" s="45">
        <v>73</v>
      </c>
      <c r="D588" s="46" t="s">
        <v>343</v>
      </c>
      <c r="E588" s="47">
        <v>0.86666666666666703</v>
      </c>
      <c r="F588" s="48">
        <v>90.349417637271202</v>
      </c>
      <c r="G588" s="47">
        <v>0.86666666666666703</v>
      </c>
      <c r="H588" s="50">
        <v>95.481335952848696</v>
      </c>
      <c r="I588" s="76" t="str">
        <f t="shared" si="18"/>
        <v>Yes</v>
      </c>
      <c r="J588" s="49" t="str">
        <f t="shared" si="19"/>
        <v>Yes</v>
      </c>
      <c r="K588" s="47">
        <v>8.1645238442009702E-2</v>
      </c>
      <c r="L588" s="50">
        <v>5.2412645590682203</v>
      </c>
      <c r="M588" s="47">
        <v>8.1385891382488598E-2</v>
      </c>
      <c r="N588" s="50">
        <v>7.3673870333988196</v>
      </c>
    </row>
    <row r="589" spans="1:14" x14ac:dyDescent="0.2">
      <c r="A589" s="57" t="s">
        <v>490</v>
      </c>
      <c r="B589" s="44" t="s">
        <v>1488</v>
      </c>
      <c r="C589" s="45">
        <v>35</v>
      </c>
      <c r="D589" s="46" t="s">
        <v>343</v>
      </c>
      <c r="E589" s="47">
        <v>0.80200384210119102</v>
      </c>
      <c r="F589" s="48">
        <v>74.209650582362698</v>
      </c>
      <c r="G589" s="47">
        <v>0.873708707657604</v>
      </c>
      <c r="H589" s="50">
        <v>91.747259832366197</v>
      </c>
      <c r="I589" s="76" t="str">
        <f t="shared" si="18"/>
        <v>No</v>
      </c>
      <c r="J589" s="49" t="str">
        <f t="shared" si="19"/>
        <v>No</v>
      </c>
      <c r="K589" s="47">
        <v>0.282242632908901</v>
      </c>
      <c r="L589" s="50">
        <v>83.194675540765402</v>
      </c>
      <c r="M589" s="47">
        <v>0.35349782929484402</v>
      </c>
      <c r="N589" s="50">
        <v>89.941972920696301</v>
      </c>
    </row>
    <row r="590" spans="1:14" x14ac:dyDescent="0.2">
      <c r="A590" s="57" t="s">
        <v>444</v>
      </c>
      <c r="B590" s="44" t="s">
        <v>1489</v>
      </c>
      <c r="C590" s="45">
        <v>35</v>
      </c>
      <c r="D590" s="46" t="s">
        <v>343</v>
      </c>
      <c r="E590" s="47">
        <v>0.65413441491946001</v>
      </c>
      <c r="F590" s="48">
        <v>41.7637271214642</v>
      </c>
      <c r="G590" s="47">
        <v>0.76283830419126497</v>
      </c>
      <c r="H590" s="50">
        <v>42.2308188265635</v>
      </c>
      <c r="I590" s="76" t="str">
        <f t="shared" si="18"/>
        <v>No</v>
      </c>
      <c r="J590" s="49" t="str">
        <f t="shared" si="19"/>
        <v>No</v>
      </c>
      <c r="K590" s="47">
        <v>0.25283258579920598</v>
      </c>
      <c r="L590" s="50">
        <v>77.038269550748794</v>
      </c>
      <c r="M590" s="47">
        <v>0.31767187937859798</v>
      </c>
      <c r="N590" s="50">
        <v>83.043197936815005</v>
      </c>
    </row>
    <row r="591" spans="1:14" x14ac:dyDescent="0.2">
      <c r="A591" s="57" t="s">
        <v>774</v>
      </c>
      <c r="B591" s="44" t="s">
        <v>1490</v>
      </c>
      <c r="C591" s="45">
        <v>35</v>
      </c>
      <c r="D591" s="46" t="s">
        <v>343</v>
      </c>
      <c r="E591" s="47">
        <v>0.65263134517621002</v>
      </c>
      <c r="F591" s="48">
        <v>41.597337770382701</v>
      </c>
      <c r="G591" s="47">
        <v>0.764496921367257</v>
      </c>
      <c r="H591" s="50">
        <v>43.068987749838797</v>
      </c>
      <c r="I591" s="76" t="str">
        <f t="shared" si="18"/>
        <v>No</v>
      </c>
      <c r="J591" s="49" t="str">
        <f t="shared" si="19"/>
        <v>No</v>
      </c>
      <c r="K591" s="47">
        <v>0.15907382483093199</v>
      </c>
      <c r="L591" s="50">
        <v>51.913477537437601</v>
      </c>
      <c r="M591" s="47">
        <v>0.18395722103475601</v>
      </c>
      <c r="N591" s="50">
        <v>46.486137975499702</v>
      </c>
    </row>
    <row r="592" spans="1:14" x14ac:dyDescent="0.2">
      <c r="A592" s="57" t="s">
        <v>1491</v>
      </c>
      <c r="B592" s="44" t="s">
        <v>1492</v>
      </c>
      <c r="C592" s="45">
        <v>35</v>
      </c>
      <c r="D592" s="46" t="s">
        <v>343</v>
      </c>
      <c r="E592" s="47">
        <v>0.66786471089005095</v>
      </c>
      <c r="F592" s="48">
        <v>44.342762063228001</v>
      </c>
      <c r="G592" s="47">
        <v>0.59076395005030302</v>
      </c>
      <c r="H592" s="50">
        <v>8.9619600257898107</v>
      </c>
      <c r="I592" s="76" t="str">
        <f t="shared" si="18"/>
        <v>No</v>
      </c>
      <c r="J592" s="49" t="str">
        <f t="shared" si="19"/>
        <v>No</v>
      </c>
      <c r="K592" s="47">
        <v>0.16852763137820301</v>
      </c>
      <c r="L592" s="50">
        <v>57.1547420965058</v>
      </c>
      <c r="M592" s="47">
        <v>0.22200613718512899</v>
      </c>
      <c r="N592" s="50">
        <v>64.861379754996804</v>
      </c>
    </row>
    <row r="593" spans="1:14" x14ac:dyDescent="0.2">
      <c r="A593" s="57" t="s">
        <v>1493</v>
      </c>
      <c r="B593" s="44" t="s">
        <v>1494</v>
      </c>
      <c r="C593" s="45">
        <v>35</v>
      </c>
      <c r="D593" s="46" t="s">
        <v>343</v>
      </c>
      <c r="E593" s="47">
        <v>0.64505555978742801</v>
      </c>
      <c r="F593" s="48">
        <v>39.517470881863602</v>
      </c>
      <c r="G593" s="47">
        <v>0.75104120422936504</v>
      </c>
      <c r="H593" s="50">
        <v>37.137330754352</v>
      </c>
      <c r="I593" s="76" t="str">
        <f t="shared" si="18"/>
        <v>No</v>
      </c>
      <c r="J593" s="49" t="str">
        <f t="shared" si="19"/>
        <v>No</v>
      </c>
      <c r="K593" s="47">
        <v>0.30019949880899599</v>
      </c>
      <c r="L593" s="50">
        <v>85.940099833610603</v>
      </c>
      <c r="M593" s="47">
        <v>0.37720515781215702</v>
      </c>
      <c r="N593" s="50">
        <v>94.003868471953595</v>
      </c>
    </row>
    <row r="594" spans="1:14" x14ac:dyDescent="0.2">
      <c r="A594" s="57" t="s">
        <v>1495</v>
      </c>
      <c r="B594" s="44" t="s">
        <v>1496</v>
      </c>
      <c r="C594" s="45">
        <v>34</v>
      </c>
      <c r="D594" s="46" t="s">
        <v>343</v>
      </c>
      <c r="E594" s="47">
        <v>0.43587285489577698</v>
      </c>
      <c r="F594" s="48">
        <v>12.5623960066556</v>
      </c>
      <c r="G594" s="47">
        <v>0.64084501602260402</v>
      </c>
      <c r="H594" s="50">
        <v>40</v>
      </c>
      <c r="I594" s="76" t="str">
        <f t="shared" si="18"/>
        <v>No</v>
      </c>
      <c r="J594" s="49" t="str">
        <f t="shared" si="19"/>
        <v>No</v>
      </c>
      <c r="K594" s="47">
        <v>0.138396165431628</v>
      </c>
      <c r="L594" s="50">
        <v>38.685524126455903</v>
      </c>
      <c r="M594" s="47">
        <v>0.130980113668271</v>
      </c>
      <c r="N594" s="50">
        <v>55.744680851063798</v>
      </c>
    </row>
    <row r="595" spans="1:14" x14ac:dyDescent="0.2">
      <c r="A595" s="57" t="s">
        <v>1497</v>
      </c>
      <c r="B595" s="44" t="s">
        <v>1498</v>
      </c>
      <c r="C595" s="45">
        <v>35</v>
      </c>
      <c r="D595" s="46" t="s">
        <v>343</v>
      </c>
      <c r="E595" s="47">
        <v>0.71293716598048296</v>
      </c>
      <c r="F595" s="48">
        <v>55.657237936771999</v>
      </c>
      <c r="G595" s="47">
        <v>0.80209791940228903</v>
      </c>
      <c r="H595" s="50">
        <v>62.153449387491897</v>
      </c>
      <c r="I595" s="76" t="str">
        <f t="shared" si="18"/>
        <v>No</v>
      </c>
      <c r="J595" s="49" t="str">
        <f t="shared" si="19"/>
        <v>No</v>
      </c>
      <c r="K595" s="47">
        <v>0.26532208819999797</v>
      </c>
      <c r="L595" s="50">
        <v>79.534109816971693</v>
      </c>
      <c r="M595" s="47">
        <v>0.332941736940852</v>
      </c>
      <c r="N595" s="50">
        <v>86.137975499677594</v>
      </c>
    </row>
    <row r="596" spans="1:14" x14ac:dyDescent="0.2">
      <c r="A596" s="57" t="s">
        <v>1499</v>
      </c>
      <c r="B596" s="44" t="s">
        <v>1500</v>
      </c>
      <c r="C596" s="45">
        <v>35</v>
      </c>
      <c r="D596" s="46" t="s">
        <v>343</v>
      </c>
      <c r="E596" s="47">
        <v>0.67429399725398698</v>
      </c>
      <c r="F596" s="48">
        <v>45.424292845257902</v>
      </c>
      <c r="G596" s="47">
        <v>0.79485723484207504</v>
      </c>
      <c r="H596" s="50">
        <v>58.736299161831099</v>
      </c>
      <c r="I596" s="76" t="str">
        <f t="shared" si="18"/>
        <v>No</v>
      </c>
      <c r="J596" s="49" t="str">
        <f t="shared" si="19"/>
        <v>No</v>
      </c>
      <c r="K596" s="47">
        <v>0.222427607621551</v>
      </c>
      <c r="L596" s="50">
        <v>71.547420965058194</v>
      </c>
      <c r="M596" s="47">
        <v>0.26988972296767799</v>
      </c>
      <c r="N596" s="50">
        <v>74.919406834300403</v>
      </c>
    </row>
    <row r="597" spans="1:14" x14ac:dyDescent="0.2">
      <c r="A597" s="57" t="s">
        <v>1501</v>
      </c>
      <c r="B597" s="44" t="s">
        <v>1502</v>
      </c>
      <c r="C597" s="45">
        <v>35</v>
      </c>
      <c r="D597" s="46" t="s">
        <v>343</v>
      </c>
      <c r="E597" s="47">
        <v>0.52864640372770799</v>
      </c>
      <c r="F597" s="48">
        <v>23.710482529118099</v>
      </c>
      <c r="G597" s="47">
        <v>0.57387791862857296</v>
      </c>
      <c r="H597" s="50">
        <v>7.9948420373952302</v>
      </c>
      <c r="I597" s="76" t="str">
        <f t="shared" si="18"/>
        <v>No</v>
      </c>
      <c r="J597" s="49" t="str">
        <f t="shared" si="19"/>
        <v>No</v>
      </c>
      <c r="K597" s="47">
        <v>0.181073447752364</v>
      </c>
      <c r="L597" s="50">
        <v>61.480865224625603</v>
      </c>
      <c r="M597" s="47">
        <v>0.27306750201687602</v>
      </c>
      <c r="N597" s="50">
        <v>75.370728562217906</v>
      </c>
    </row>
    <row r="598" spans="1:14" x14ac:dyDescent="0.2">
      <c r="A598" s="57" t="s">
        <v>1503</v>
      </c>
      <c r="B598" s="44" t="s">
        <v>1504</v>
      </c>
      <c r="C598" s="45">
        <v>34</v>
      </c>
      <c r="D598" s="46" t="s">
        <v>343</v>
      </c>
      <c r="E598" s="47">
        <v>0.39325285364936302</v>
      </c>
      <c r="F598" s="48">
        <v>6.9051580698835302</v>
      </c>
      <c r="G598" s="47">
        <v>0.51796616326106304</v>
      </c>
      <c r="H598" s="50">
        <v>6.1702127659574497</v>
      </c>
      <c r="I598" s="76" t="str">
        <f t="shared" si="18"/>
        <v>No</v>
      </c>
      <c r="J598" s="49" t="str">
        <f t="shared" si="19"/>
        <v>No</v>
      </c>
      <c r="K598" s="47">
        <v>0.176762010640553</v>
      </c>
      <c r="L598" s="50">
        <v>59.484193011647299</v>
      </c>
      <c r="M598" s="47">
        <v>0.145682571861459</v>
      </c>
      <c r="N598" s="50">
        <v>60.851063829787201</v>
      </c>
    </row>
    <row r="599" spans="1:14" x14ac:dyDescent="0.2">
      <c r="A599" s="57" t="s">
        <v>1505</v>
      </c>
      <c r="B599" s="44" t="s">
        <v>1506</v>
      </c>
      <c r="C599" s="45">
        <v>34</v>
      </c>
      <c r="D599" s="46" t="s">
        <v>343</v>
      </c>
      <c r="E599" s="47">
        <v>0.51335684369810997</v>
      </c>
      <c r="F599" s="48">
        <v>21.464226289517502</v>
      </c>
      <c r="G599" s="47">
        <v>0.55338268268603896</v>
      </c>
      <c r="H599" s="50">
        <v>13.8297872340426</v>
      </c>
      <c r="I599" s="76" t="str">
        <f t="shared" si="18"/>
        <v>No</v>
      </c>
      <c r="J599" s="49" t="str">
        <f t="shared" si="19"/>
        <v>No</v>
      </c>
      <c r="K599" s="47">
        <v>0.18717195401293099</v>
      </c>
      <c r="L599" s="50">
        <v>62.396006655573999</v>
      </c>
      <c r="M599" s="47">
        <v>0.14834331662039801</v>
      </c>
      <c r="N599" s="50">
        <v>62.553191489361701</v>
      </c>
    </row>
    <row r="600" spans="1:14" x14ac:dyDescent="0.2">
      <c r="A600" s="57" t="s">
        <v>1507</v>
      </c>
      <c r="B600" s="44" t="s">
        <v>1508</v>
      </c>
      <c r="C600" s="45">
        <v>34</v>
      </c>
      <c r="D600" s="46" t="s">
        <v>343</v>
      </c>
      <c r="E600" s="47">
        <v>0.426528514368613</v>
      </c>
      <c r="F600" s="48">
        <v>11.5640599001664</v>
      </c>
      <c r="G600" s="47">
        <v>0.56545995357721901</v>
      </c>
      <c r="H600" s="50">
        <v>16.8085106382979</v>
      </c>
      <c r="I600" s="76" t="str">
        <f t="shared" si="18"/>
        <v>No</v>
      </c>
      <c r="J600" s="49" t="str">
        <f t="shared" si="19"/>
        <v>No</v>
      </c>
      <c r="K600" s="47">
        <v>0.21127890986637299</v>
      </c>
      <c r="L600" s="50">
        <v>69.051580698835295</v>
      </c>
      <c r="M600" s="47">
        <v>0.15307094532775301</v>
      </c>
      <c r="N600" s="50">
        <v>64.893617021276597</v>
      </c>
    </row>
    <row r="601" spans="1:14" x14ac:dyDescent="0.2">
      <c r="A601" s="57" t="s">
        <v>1509</v>
      </c>
      <c r="B601" s="44" t="s">
        <v>1510</v>
      </c>
      <c r="C601" s="45">
        <v>34</v>
      </c>
      <c r="D601" s="46" t="s">
        <v>343</v>
      </c>
      <c r="E601" s="47">
        <v>0.54316142912922105</v>
      </c>
      <c r="F601" s="48">
        <v>25.374376039933399</v>
      </c>
      <c r="G601" s="47">
        <v>0.57969324426914104</v>
      </c>
      <c r="H601" s="50">
        <v>19.5744680851064</v>
      </c>
      <c r="I601" s="76" t="str">
        <f t="shared" si="18"/>
        <v>No</v>
      </c>
      <c r="J601" s="49" t="str">
        <f t="shared" si="19"/>
        <v>No</v>
      </c>
      <c r="K601" s="47">
        <v>0.177126582801368</v>
      </c>
      <c r="L601" s="50">
        <v>59.567387687188003</v>
      </c>
      <c r="M601" s="47">
        <v>0.13211142234728099</v>
      </c>
      <c r="N601" s="50">
        <v>56.170212765957501</v>
      </c>
    </row>
    <row r="602" spans="1:14" x14ac:dyDescent="0.2">
      <c r="A602" s="57" t="s">
        <v>1511</v>
      </c>
      <c r="B602" s="44" t="s">
        <v>1512</v>
      </c>
      <c r="C602" s="45">
        <v>34</v>
      </c>
      <c r="D602" s="46" t="s">
        <v>343</v>
      </c>
      <c r="E602" s="47">
        <v>0.40641215045705498</v>
      </c>
      <c r="F602" s="48">
        <v>8.7354409317803707</v>
      </c>
      <c r="G602" s="47">
        <v>0.53493547100763605</v>
      </c>
      <c r="H602" s="50">
        <v>8.5106382978723403</v>
      </c>
      <c r="I602" s="76" t="str">
        <f t="shared" si="18"/>
        <v>No</v>
      </c>
      <c r="J602" s="49" t="str">
        <f t="shared" si="19"/>
        <v>No</v>
      </c>
      <c r="K602" s="47">
        <v>0.19963553599005199</v>
      </c>
      <c r="L602" s="50">
        <v>65.973377703826998</v>
      </c>
      <c r="M602" s="47">
        <v>0.15241964416081599</v>
      </c>
      <c r="N602" s="50">
        <v>64.680851063829806</v>
      </c>
    </row>
    <row r="603" spans="1:14" x14ac:dyDescent="0.2">
      <c r="A603" s="57" t="s">
        <v>1513</v>
      </c>
      <c r="B603" s="44" t="s">
        <v>1514</v>
      </c>
      <c r="C603" s="45">
        <v>34</v>
      </c>
      <c r="D603" s="46" t="s">
        <v>343</v>
      </c>
      <c r="E603" s="47">
        <v>0.38186942494767101</v>
      </c>
      <c r="F603" s="48">
        <v>5.4076539101497501</v>
      </c>
      <c r="G603" s="47">
        <v>0.55043146032900503</v>
      </c>
      <c r="H603" s="50">
        <v>12.7659574468085</v>
      </c>
      <c r="I603" s="76" t="str">
        <f t="shared" si="18"/>
        <v>No</v>
      </c>
      <c r="J603" s="49" t="str">
        <f t="shared" si="19"/>
        <v>No</v>
      </c>
      <c r="K603" s="47">
        <v>0.19761248298041301</v>
      </c>
      <c r="L603" s="50">
        <v>65.307820299500804</v>
      </c>
      <c r="M603" s="47">
        <v>0.12883968226717801</v>
      </c>
      <c r="N603" s="50">
        <v>54.255319148936202</v>
      </c>
    </row>
    <row r="604" spans="1:14" x14ac:dyDescent="0.2">
      <c r="A604" s="57" t="s">
        <v>1515</v>
      </c>
      <c r="B604" s="44" t="s">
        <v>1516</v>
      </c>
      <c r="C604" s="45">
        <v>34</v>
      </c>
      <c r="D604" s="46" t="s">
        <v>343</v>
      </c>
      <c r="E604" s="47">
        <v>0.46735486604677701</v>
      </c>
      <c r="F604" s="48">
        <v>16.722129783693799</v>
      </c>
      <c r="G604" s="47">
        <v>0.53586202621699097</v>
      </c>
      <c r="H604" s="50">
        <v>8.9361702127659601</v>
      </c>
      <c r="I604" s="76" t="str">
        <f t="shared" si="18"/>
        <v>No</v>
      </c>
      <c r="J604" s="49" t="str">
        <f t="shared" si="19"/>
        <v>No</v>
      </c>
      <c r="K604" s="47">
        <v>0.15516313395225101</v>
      </c>
      <c r="L604" s="50">
        <v>49.916805324459197</v>
      </c>
      <c r="M604" s="47">
        <v>0.12455477350048</v>
      </c>
      <c r="N604" s="50">
        <v>51.489361702127702</v>
      </c>
    </row>
    <row r="605" spans="1:14" x14ac:dyDescent="0.2">
      <c r="A605" s="57" t="s">
        <v>1517</v>
      </c>
      <c r="B605" s="44" t="s">
        <v>1518</v>
      </c>
      <c r="C605" s="45">
        <v>34</v>
      </c>
      <c r="D605" s="46" t="s">
        <v>343</v>
      </c>
      <c r="E605" s="47">
        <v>0.42357065800847699</v>
      </c>
      <c r="F605" s="48">
        <v>11.314475873544099</v>
      </c>
      <c r="G605" s="47">
        <v>0.56687353596748202</v>
      </c>
      <c r="H605" s="50">
        <v>17.021276595744698</v>
      </c>
      <c r="I605" s="76" t="str">
        <f t="shared" si="18"/>
        <v>No</v>
      </c>
      <c r="J605" s="49" t="str">
        <f t="shared" si="19"/>
        <v>No</v>
      </c>
      <c r="K605" s="47">
        <v>0.151295447801302</v>
      </c>
      <c r="L605" s="50">
        <v>47.836938435940098</v>
      </c>
      <c r="M605" s="47">
        <v>0.122184170301836</v>
      </c>
      <c r="N605" s="50">
        <v>49.148936170212799</v>
      </c>
    </row>
    <row r="606" spans="1:14" x14ac:dyDescent="0.2">
      <c r="A606" s="57" t="s">
        <v>1519</v>
      </c>
      <c r="B606" s="44" t="s">
        <v>1520</v>
      </c>
      <c r="C606" s="45">
        <v>34</v>
      </c>
      <c r="D606" s="46" t="s">
        <v>343</v>
      </c>
      <c r="E606" s="47">
        <v>0.37761121650774898</v>
      </c>
      <c r="F606" s="48">
        <v>4.5757071547421004</v>
      </c>
      <c r="G606" s="47">
        <v>0.53863119362742695</v>
      </c>
      <c r="H606" s="50">
        <v>9.3617021276595693</v>
      </c>
      <c r="I606" s="76" t="str">
        <f t="shared" si="18"/>
        <v>No</v>
      </c>
      <c r="J606" s="49" t="str">
        <f t="shared" si="19"/>
        <v>No</v>
      </c>
      <c r="K606" s="47">
        <v>0.20442802446460401</v>
      </c>
      <c r="L606" s="50">
        <v>67.554076539101501</v>
      </c>
      <c r="M606" s="47">
        <v>0.14729744756332799</v>
      </c>
      <c r="N606" s="50">
        <v>62.127659574468098</v>
      </c>
    </row>
    <row r="607" spans="1:14" x14ac:dyDescent="0.2">
      <c r="A607" s="57" t="s">
        <v>1521</v>
      </c>
      <c r="B607" s="44" t="s">
        <v>1522</v>
      </c>
      <c r="C607" s="45">
        <v>34</v>
      </c>
      <c r="D607" s="46" t="s">
        <v>343</v>
      </c>
      <c r="E607" s="47">
        <v>0.42513954641836299</v>
      </c>
      <c r="F607" s="48">
        <v>11.4808652246256</v>
      </c>
      <c r="G607" s="47">
        <v>0.56824773353923297</v>
      </c>
      <c r="H607" s="50">
        <v>17.446808510638299</v>
      </c>
      <c r="I607" s="76" t="str">
        <f t="shared" si="18"/>
        <v>No</v>
      </c>
      <c r="J607" s="49" t="str">
        <f t="shared" si="19"/>
        <v>No</v>
      </c>
      <c r="K607" s="47">
        <v>0.18821696912748001</v>
      </c>
      <c r="L607" s="50">
        <v>62.6455906821963</v>
      </c>
      <c r="M607" s="47">
        <v>0.146525310356802</v>
      </c>
      <c r="N607" s="50">
        <v>61.702127659574501</v>
      </c>
    </row>
    <row r="608" spans="1:14" x14ac:dyDescent="0.2">
      <c r="A608" s="57" t="s">
        <v>1523</v>
      </c>
      <c r="B608" s="44" t="s">
        <v>1524</v>
      </c>
      <c r="C608" s="45">
        <v>34</v>
      </c>
      <c r="D608" s="46" t="s">
        <v>343</v>
      </c>
      <c r="E608" s="47">
        <v>0.39257917081852001</v>
      </c>
      <c r="F608" s="48">
        <v>6.8219633943427596</v>
      </c>
      <c r="G608" s="47">
        <v>0.51260981504075298</v>
      </c>
      <c r="H608" s="50">
        <v>5.31914893617021</v>
      </c>
      <c r="I608" s="76" t="str">
        <f t="shared" si="18"/>
        <v>No</v>
      </c>
      <c r="J608" s="49" t="str">
        <f t="shared" si="19"/>
        <v>No</v>
      </c>
      <c r="K608" s="47">
        <v>0.19568601775911501</v>
      </c>
      <c r="L608" s="50">
        <v>64.891846921796997</v>
      </c>
      <c r="M608" s="47">
        <v>0.15384453089050901</v>
      </c>
      <c r="N608" s="50">
        <v>65.531914893617</v>
      </c>
    </row>
    <row r="609" spans="1:14" x14ac:dyDescent="0.2">
      <c r="A609" s="57" t="s">
        <v>1525</v>
      </c>
      <c r="B609" s="44" t="s">
        <v>1526</v>
      </c>
      <c r="C609" s="45">
        <v>34</v>
      </c>
      <c r="D609" s="46" t="s">
        <v>343</v>
      </c>
      <c r="E609" s="47">
        <v>0.49067651662438</v>
      </c>
      <c r="F609" s="48">
        <v>19.051580698835298</v>
      </c>
      <c r="G609" s="47">
        <v>0.62766498529307801</v>
      </c>
      <c r="H609" s="50">
        <v>34.042553191489397</v>
      </c>
      <c r="I609" s="76" t="str">
        <f t="shared" si="18"/>
        <v>No</v>
      </c>
      <c r="J609" s="49" t="str">
        <f t="shared" si="19"/>
        <v>No</v>
      </c>
      <c r="K609" s="47">
        <v>0.12933380545109799</v>
      </c>
      <c r="L609" s="50">
        <v>33.361064891846901</v>
      </c>
      <c r="M609" s="47">
        <v>0.108118763323113</v>
      </c>
      <c r="N609" s="50">
        <v>38.297872340425499</v>
      </c>
    </row>
    <row r="610" spans="1:14" x14ac:dyDescent="0.2">
      <c r="A610" s="57" t="s">
        <v>1527</v>
      </c>
      <c r="B610" s="44" t="s">
        <v>1528</v>
      </c>
      <c r="C610" s="45">
        <v>34</v>
      </c>
      <c r="D610" s="46" t="s">
        <v>343</v>
      </c>
      <c r="E610" s="47">
        <v>0.46383409786385199</v>
      </c>
      <c r="F610" s="48">
        <v>15.8069883527454</v>
      </c>
      <c r="G610" s="47">
        <v>0.60741204730767395</v>
      </c>
      <c r="H610" s="50">
        <v>27.021276595744698</v>
      </c>
      <c r="I610" s="76" t="str">
        <f t="shared" si="18"/>
        <v>No</v>
      </c>
      <c r="J610" s="49" t="str">
        <f t="shared" si="19"/>
        <v>No</v>
      </c>
      <c r="K610" s="47">
        <v>0.188884634777716</v>
      </c>
      <c r="L610" s="50">
        <v>62.895174708818601</v>
      </c>
      <c r="M610" s="47">
        <v>0.138795469766193</v>
      </c>
      <c r="N610" s="50">
        <v>58.936170212766001</v>
      </c>
    </row>
    <row r="611" spans="1:14" x14ac:dyDescent="0.2">
      <c r="A611" s="57" t="s">
        <v>1529</v>
      </c>
      <c r="B611" s="44" t="s">
        <v>1530</v>
      </c>
      <c r="C611" s="45">
        <v>34</v>
      </c>
      <c r="D611" s="46" t="s">
        <v>343</v>
      </c>
      <c r="E611" s="47">
        <v>0.467077098067743</v>
      </c>
      <c r="F611" s="48">
        <v>16.5557404326123</v>
      </c>
      <c r="G611" s="47">
        <v>0.63458488468725205</v>
      </c>
      <c r="H611" s="50">
        <v>36.595744680851098</v>
      </c>
      <c r="I611" s="76" t="str">
        <f t="shared" si="18"/>
        <v>No</v>
      </c>
      <c r="J611" s="49" t="str">
        <f t="shared" si="19"/>
        <v>No</v>
      </c>
      <c r="K611" s="47">
        <v>0.16231833140198401</v>
      </c>
      <c r="L611" s="50">
        <v>54.159733777038298</v>
      </c>
      <c r="M611" s="47">
        <v>0.12552776222143699</v>
      </c>
      <c r="N611" s="50">
        <v>52.127659574468098</v>
      </c>
    </row>
    <row r="612" spans="1:14" x14ac:dyDescent="0.2">
      <c r="A612" s="57" t="s">
        <v>1531</v>
      </c>
      <c r="B612" s="44" t="s">
        <v>1532</v>
      </c>
      <c r="C612" s="45">
        <v>34</v>
      </c>
      <c r="D612" s="46" t="s">
        <v>343</v>
      </c>
      <c r="E612" s="47">
        <v>0.504347878075323</v>
      </c>
      <c r="F612" s="48">
        <v>20.798668885191301</v>
      </c>
      <c r="G612" s="47">
        <v>0.63983561318201099</v>
      </c>
      <c r="H612" s="50">
        <v>39.361702127659598</v>
      </c>
      <c r="I612" s="76" t="str">
        <f t="shared" si="18"/>
        <v>No</v>
      </c>
      <c r="J612" s="49" t="str">
        <f t="shared" si="19"/>
        <v>No</v>
      </c>
      <c r="K612" s="47">
        <v>0.175373298112876</v>
      </c>
      <c r="L612" s="50">
        <v>59.151414309484203</v>
      </c>
      <c r="M612" s="47">
        <v>0.134222437582113</v>
      </c>
      <c r="N612" s="50">
        <v>56.595744680851098</v>
      </c>
    </row>
    <row r="613" spans="1:14" x14ac:dyDescent="0.2">
      <c r="A613" s="57" t="s">
        <v>1533</v>
      </c>
      <c r="B613" s="44" t="s">
        <v>1534</v>
      </c>
      <c r="C613" s="45">
        <v>34</v>
      </c>
      <c r="D613" s="46" t="s">
        <v>343</v>
      </c>
      <c r="E613" s="47">
        <v>0.47532528071337599</v>
      </c>
      <c r="F613" s="48">
        <v>17.803660565723799</v>
      </c>
      <c r="G613" s="47">
        <v>0.661655731973946</v>
      </c>
      <c r="H613" s="50">
        <v>47.021276595744702</v>
      </c>
      <c r="I613" s="76" t="str">
        <f t="shared" si="18"/>
        <v>No</v>
      </c>
      <c r="J613" s="49" t="str">
        <f t="shared" si="19"/>
        <v>No</v>
      </c>
      <c r="K613" s="47">
        <v>0.19587386716941099</v>
      </c>
      <c r="L613" s="50">
        <v>64.975041597337807</v>
      </c>
      <c r="M613" s="47">
        <v>0.18553331942881099</v>
      </c>
      <c r="N613" s="50">
        <v>74.255319148936195</v>
      </c>
    </row>
    <row r="614" spans="1:14" x14ac:dyDescent="0.2">
      <c r="A614" s="57" t="s">
        <v>1535</v>
      </c>
      <c r="B614" s="44" t="s">
        <v>1536</v>
      </c>
      <c r="C614" s="45">
        <v>34</v>
      </c>
      <c r="D614" s="46" t="s">
        <v>343</v>
      </c>
      <c r="E614" s="47">
        <v>0.55635661650374402</v>
      </c>
      <c r="F614" s="48">
        <v>26.871880199667199</v>
      </c>
      <c r="G614" s="47">
        <v>0.76174384706272003</v>
      </c>
      <c r="H614" s="50">
        <v>74.893617021276597</v>
      </c>
      <c r="I614" s="76" t="str">
        <f t="shared" si="18"/>
        <v>No</v>
      </c>
      <c r="J614" s="49" t="str">
        <f t="shared" si="19"/>
        <v>No</v>
      </c>
      <c r="K614" s="47">
        <v>0.20064933620119099</v>
      </c>
      <c r="L614" s="50">
        <v>66.2229617304492</v>
      </c>
      <c r="M614" s="47">
        <v>0.18533823635949001</v>
      </c>
      <c r="N614" s="50">
        <v>74.042553191489404</v>
      </c>
    </row>
    <row r="615" spans="1:14" x14ac:dyDescent="0.2">
      <c r="A615" s="57" t="s">
        <v>1537</v>
      </c>
      <c r="B615" s="44" t="s">
        <v>1538</v>
      </c>
      <c r="C615" s="45">
        <v>34</v>
      </c>
      <c r="D615" s="46" t="s">
        <v>343</v>
      </c>
      <c r="E615" s="47">
        <v>0.45488788624190901</v>
      </c>
      <c r="F615" s="48">
        <v>14.642262895174699</v>
      </c>
      <c r="G615" s="47">
        <v>0.633676083595064</v>
      </c>
      <c r="H615" s="50">
        <v>36.170212765957501</v>
      </c>
      <c r="I615" s="76" t="str">
        <f t="shared" si="18"/>
        <v>No</v>
      </c>
      <c r="J615" s="49" t="str">
        <f t="shared" si="19"/>
        <v>No</v>
      </c>
      <c r="K615" s="47">
        <v>0.15818345117403099</v>
      </c>
      <c r="L615" s="50">
        <v>51.663893510815299</v>
      </c>
      <c r="M615" s="47">
        <v>0.135888645631526</v>
      </c>
      <c r="N615" s="50">
        <v>57.2340425531915</v>
      </c>
    </row>
    <row r="616" spans="1:14" x14ac:dyDescent="0.2">
      <c r="A616" s="57" t="s">
        <v>1539</v>
      </c>
      <c r="B616" s="44" t="s">
        <v>1540</v>
      </c>
      <c r="C616" s="45">
        <v>34</v>
      </c>
      <c r="D616" s="46" t="s">
        <v>343</v>
      </c>
      <c r="E616" s="47">
        <v>0.56619422026541599</v>
      </c>
      <c r="F616" s="48">
        <v>28.369384359401</v>
      </c>
      <c r="G616" s="47">
        <v>0.74984758914453498</v>
      </c>
      <c r="H616" s="50">
        <v>72.978723404255305</v>
      </c>
      <c r="I616" s="76" t="str">
        <f t="shared" si="18"/>
        <v>No</v>
      </c>
      <c r="J616" s="49" t="str">
        <f t="shared" si="19"/>
        <v>No</v>
      </c>
      <c r="K616" s="47">
        <v>0.115138703959091</v>
      </c>
      <c r="L616" s="50">
        <v>22.628951747088198</v>
      </c>
      <c r="M616" s="47">
        <v>0.104011593754301</v>
      </c>
      <c r="N616" s="50">
        <v>35.106382978723403</v>
      </c>
    </row>
    <row r="617" spans="1:14" x14ac:dyDescent="0.2">
      <c r="A617" s="57" t="s">
        <v>1541</v>
      </c>
      <c r="B617" s="44" t="s">
        <v>1542</v>
      </c>
      <c r="C617" s="45">
        <v>34</v>
      </c>
      <c r="D617" s="46" t="s">
        <v>343</v>
      </c>
      <c r="E617" s="47">
        <v>0.51092386077468099</v>
      </c>
      <c r="F617" s="48">
        <v>21.2146422628952</v>
      </c>
      <c r="G617" s="47">
        <v>0.664971807492995</v>
      </c>
      <c r="H617" s="50">
        <v>48.510638297872298</v>
      </c>
      <c r="I617" s="76" t="str">
        <f t="shared" si="18"/>
        <v>No</v>
      </c>
      <c r="J617" s="49" t="str">
        <f t="shared" si="19"/>
        <v>No</v>
      </c>
      <c r="K617" s="47">
        <v>0.178045115387689</v>
      </c>
      <c r="L617" s="50">
        <v>59.900166389351099</v>
      </c>
      <c r="M617" s="47">
        <v>0.141510945969234</v>
      </c>
      <c r="N617" s="50">
        <v>60</v>
      </c>
    </row>
    <row r="618" spans="1:14" x14ac:dyDescent="0.2">
      <c r="A618" s="57" t="s">
        <v>1543</v>
      </c>
      <c r="B618" s="44" t="s">
        <v>1544</v>
      </c>
      <c r="C618" s="45">
        <v>34</v>
      </c>
      <c r="D618" s="46" t="s">
        <v>343</v>
      </c>
      <c r="E618" s="47">
        <v>0.50034684889135805</v>
      </c>
      <c r="F618" s="48">
        <v>20.0499168053245</v>
      </c>
      <c r="G618" s="47">
        <v>0.66397385794302999</v>
      </c>
      <c r="H618" s="50">
        <v>48.085106382978701</v>
      </c>
      <c r="I618" s="76" t="str">
        <f t="shared" si="18"/>
        <v>No</v>
      </c>
      <c r="J618" s="49" t="str">
        <f t="shared" si="19"/>
        <v>No</v>
      </c>
      <c r="K618" s="47">
        <v>0.113339824154844</v>
      </c>
      <c r="L618" s="50">
        <v>21.464226289517502</v>
      </c>
      <c r="M618" s="47">
        <v>9.4301778629301905E-2</v>
      </c>
      <c r="N618" s="50">
        <v>22.127659574468101</v>
      </c>
    </row>
    <row r="619" spans="1:14" x14ac:dyDescent="0.2">
      <c r="A619" s="57" t="s">
        <v>1545</v>
      </c>
      <c r="B619" s="44" t="s">
        <v>1546</v>
      </c>
      <c r="C619" s="45">
        <v>34</v>
      </c>
      <c r="D619" s="46" t="s">
        <v>343</v>
      </c>
      <c r="E619" s="47">
        <v>0.403565283154739</v>
      </c>
      <c r="F619" s="48">
        <v>8.4858569051580695</v>
      </c>
      <c r="G619" s="47">
        <v>0.55871299742380998</v>
      </c>
      <c r="H619" s="50">
        <v>14.680851063829801</v>
      </c>
      <c r="I619" s="76" t="str">
        <f t="shared" si="18"/>
        <v>No</v>
      </c>
      <c r="J619" s="49" t="str">
        <f t="shared" si="19"/>
        <v>No</v>
      </c>
      <c r="K619" s="47">
        <v>0.236192511144491</v>
      </c>
      <c r="L619" s="50">
        <v>73.6272878535774</v>
      </c>
      <c r="M619" s="47">
        <v>0.16711339757828</v>
      </c>
      <c r="N619" s="50">
        <v>70.638297872340402</v>
      </c>
    </row>
    <row r="620" spans="1:14" x14ac:dyDescent="0.2">
      <c r="A620" s="57" t="s">
        <v>1547</v>
      </c>
      <c r="B620" s="44" t="s">
        <v>1548</v>
      </c>
      <c r="C620" s="45">
        <v>34</v>
      </c>
      <c r="D620" s="46" t="s">
        <v>343</v>
      </c>
      <c r="E620" s="47">
        <v>0.42096452704717402</v>
      </c>
      <c r="F620" s="48">
        <v>10.732113144758699</v>
      </c>
      <c r="G620" s="47">
        <v>0.55707549185861305</v>
      </c>
      <c r="H620" s="50">
        <v>14.2553191489362</v>
      </c>
      <c r="I620" s="76" t="str">
        <f t="shared" si="18"/>
        <v>No</v>
      </c>
      <c r="J620" s="49" t="str">
        <f t="shared" si="19"/>
        <v>No</v>
      </c>
      <c r="K620" s="47">
        <v>0.15199394922501699</v>
      </c>
      <c r="L620" s="50">
        <v>48.086522462562399</v>
      </c>
      <c r="M620" s="47">
        <v>0.122974009505101</v>
      </c>
      <c r="N620" s="50">
        <v>50</v>
      </c>
    </row>
    <row r="621" spans="1:14" x14ac:dyDescent="0.2">
      <c r="A621" s="57" t="s">
        <v>1549</v>
      </c>
      <c r="B621" s="44" t="s">
        <v>1550</v>
      </c>
      <c r="C621" s="45">
        <v>34</v>
      </c>
      <c r="D621" s="46" t="s">
        <v>343</v>
      </c>
      <c r="E621" s="47">
        <v>0.45716269448852798</v>
      </c>
      <c r="F621" s="48">
        <v>15.1414309484193</v>
      </c>
      <c r="G621" s="47">
        <v>0.51175676080982402</v>
      </c>
      <c r="H621" s="50">
        <v>5.1063829787234001</v>
      </c>
      <c r="I621" s="76" t="str">
        <f t="shared" si="18"/>
        <v>No</v>
      </c>
      <c r="J621" s="49" t="str">
        <f t="shared" si="19"/>
        <v>No</v>
      </c>
      <c r="K621" s="47">
        <v>0.20346553696522199</v>
      </c>
      <c r="L621" s="50">
        <v>67.054908485856899</v>
      </c>
      <c r="M621" s="47">
        <v>0.15522800876908799</v>
      </c>
      <c r="N621" s="50">
        <v>65.957446808510596</v>
      </c>
    </row>
    <row r="622" spans="1:14" x14ac:dyDescent="0.2">
      <c r="A622" s="57" t="s">
        <v>1551</v>
      </c>
      <c r="B622" s="44" t="s">
        <v>1552</v>
      </c>
      <c r="C622" s="45">
        <v>34</v>
      </c>
      <c r="D622" s="46" t="s">
        <v>343</v>
      </c>
      <c r="E622" s="47">
        <v>0.42765306530993402</v>
      </c>
      <c r="F622" s="48">
        <v>11.730449251247901</v>
      </c>
      <c r="G622" s="47">
        <v>0.56326575471551699</v>
      </c>
      <c r="H622" s="50">
        <v>16.170212765957402</v>
      </c>
      <c r="I622" s="76" t="str">
        <f t="shared" si="18"/>
        <v>No</v>
      </c>
      <c r="J622" s="49" t="str">
        <f t="shared" si="19"/>
        <v>No</v>
      </c>
      <c r="K622" s="47">
        <v>0.207946958053535</v>
      </c>
      <c r="L622" s="50">
        <v>68.552412645590707</v>
      </c>
      <c r="M622" s="47">
        <v>0.17867651337184001</v>
      </c>
      <c r="N622" s="50">
        <v>72.340425531914903</v>
      </c>
    </row>
    <row r="623" spans="1:14" x14ac:dyDescent="0.2">
      <c r="A623" s="57" t="s">
        <v>1553</v>
      </c>
      <c r="B623" s="44" t="s">
        <v>1554</v>
      </c>
      <c r="C623" s="45">
        <v>34</v>
      </c>
      <c r="D623" s="46" t="s">
        <v>343</v>
      </c>
      <c r="E623" s="47">
        <v>0.40219450434703802</v>
      </c>
      <c r="F623" s="48">
        <v>8.2362728785357699</v>
      </c>
      <c r="G623" s="47">
        <v>0.52605720576939097</v>
      </c>
      <c r="H623" s="50">
        <v>7.2340425531914896</v>
      </c>
      <c r="I623" s="76" t="str">
        <f t="shared" si="18"/>
        <v>No</v>
      </c>
      <c r="J623" s="49" t="str">
        <f t="shared" si="19"/>
        <v>No</v>
      </c>
      <c r="K623" s="47">
        <v>0.20594389591215001</v>
      </c>
      <c r="L623" s="50">
        <v>67.970049916805294</v>
      </c>
      <c r="M623" s="47">
        <v>0.16505560580647499</v>
      </c>
      <c r="N623" s="50">
        <v>70</v>
      </c>
    </row>
    <row r="624" spans="1:14" x14ac:dyDescent="0.2">
      <c r="A624" s="57" t="s">
        <v>1555</v>
      </c>
      <c r="B624" s="44" t="s">
        <v>1556</v>
      </c>
      <c r="C624" s="45">
        <v>34</v>
      </c>
      <c r="D624" s="46" t="s">
        <v>343</v>
      </c>
      <c r="E624" s="47">
        <v>0.41187611759428699</v>
      </c>
      <c r="F624" s="48">
        <v>9.5673876871880204</v>
      </c>
      <c r="G624" s="47">
        <v>0.57174787463467802</v>
      </c>
      <c r="H624" s="50">
        <v>18.085106382978701</v>
      </c>
      <c r="I624" s="76" t="str">
        <f t="shared" si="18"/>
        <v>No</v>
      </c>
      <c r="J624" s="49" t="str">
        <f t="shared" si="19"/>
        <v>No</v>
      </c>
      <c r="K624" s="47">
        <v>0.231498702929929</v>
      </c>
      <c r="L624" s="50">
        <v>73.128119800332797</v>
      </c>
      <c r="M624" s="47">
        <v>0.18508644765681501</v>
      </c>
      <c r="N624" s="50">
        <v>73.404255319148902</v>
      </c>
    </row>
    <row r="625" spans="1:14" x14ac:dyDescent="0.2">
      <c r="A625" s="57" t="s">
        <v>1557</v>
      </c>
      <c r="B625" s="44" t="s">
        <v>1558</v>
      </c>
      <c r="C625" s="45">
        <v>34</v>
      </c>
      <c r="D625" s="46" t="s">
        <v>343</v>
      </c>
      <c r="E625" s="47">
        <v>0.43552360565346299</v>
      </c>
      <c r="F625" s="48">
        <v>12.479201331114799</v>
      </c>
      <c r="G625" s="47">
        <v>0.61158046133409405</v>
      </c>
      <c r="H625" s="50">
        <v>28.936170212766001</v>
      </c>
      <c r="I625" s="76" t="str">
        <f t="shared" si="18"/>
        <v>No</v>
      </c>
      <c r="J625" s="49" t="str">
        <f t="shared" si="19"/>
        <v>No</v>
      </c>
      <c r="K625" s="47">
        <v>0.22999702328456301</v>
      </c>
      <c r="L625" s="50">
        <v>72.712146422628905</v>
      </c>
      <c r="M625" s="47">
        <v>0.181057987902872</v>
      </c>
      <c r="N625" s="50">
        <v>72.553191489361694</v>
      </c>
    </row>
    <row r="626" spans="1:14" x14ac:dyDescent="0.2">
      <c r="A626" s="57" t="s">
        <v>1559</v>
      </c>
      <c r="B626" s="44" t="s">
        <v>1560</v>
      </c>
      <c r="C626" s="45">
        <v>34</v>
      </c>
      <c r="D626" s="46" t="s">
        <v>343</v>
      </c>
      <c r="E626" s="47">
        <v>0.37949266913347501</v>
      </c>
      <c r="F626" s="48">
        <v>5.0748752079866897</v>
      </c>
      <c r="G626" s="47">
        <v>0.542831120929123</v>
      </c>
      <c r="H626" s="50">
        <v>10.851063829787201</v>
      </c>
      <c r="I626" s="76" t="str">
        <f t="shared" si="18"/>
        <v>No</v>
      </c>
      <c r="J626" s="49" t="str">
        <f t="shared" si="19"/>
        <v>No</v>
      </c>
      <c r="K626" s="47">
        <v>0.21515545077293399</v>
      </c>
      <c r="L626" s="50">
        <v>69.550748752079897</v>
      </c>
      <c r="M626" s="47">
        <v>0.15799200571058</v>
      </c>
      <c r="N626" s="50">
        <v>67.021276595744695</v>
      </c>
    </row>
    <row r="627" spans="1:14" x14ac:dyDescent="0.2">
      <c r="A627" s="57" t="s">
        <v>1561</v>
      </c>
      <c r="B627" s="44" t="s">
        <v>1562</v>
      </c>
      <c r="C627" s="45">
        <v>34</v>
      </c>
      <c r="D627" s="46" t="s">
        <v>343</v>
      </c>
      <c r="E627" s="47">
        <v>0.53593030423866495</v>
      </c>
      <c r="F627" s="48">
        <v>24.625623960066601</v>
      </c>
      <c r="G627" s="47">
        <v>0.58937455406878503</v>
      </c>
      <c r="H627" s="50">
        <v>22.553191489361701</v>
      </c>
      <c r="I627" s="76" t="str">
        <f t="shared" si="18"/>
        <v>No</v>
      </c>
      <c r="J627" s="49" t="str">
        <f t="shared" si="19"/>
        <v>No</v>
      </c>
      <c r="K627" s="47">
        <v>0.23395599459117999</v>
      </c>
      <c r="L627" s="50">
        <v>73.377703826955099</v>
      </c>
      <c r="M627" s="47">
        <v>0.19076718307555199</v>
      </c>
      <c r="N627" s="50">
        <v>75.106382978723403</v>
      </c>
    </row>
    <row r="628" spans="1:14" x14ac:dyDescent="0.2">
      <c r="A628" s="57" t="s">
        <v>1563</v>
      </c>
      <c r="B628" s="44" t="s">
        <v>1564</v>
      </c>
      <c r="C628" s="45">
        <v>34</v>
      </c>
      <c r="D628" s="46" t="s">
        <v>343</v>
      </c>
      <c r="E628" s="47">
        <v>0.41058101386277901</v>
      </c>
      <c r="F628" s="48">
        <v>9.3178036605657208</v>
      </c>
      <c r="G628" s="47">
        <v>0.55926893053627602</v>
      </c>
      <c r="H628" s="50">
        <v>15.106382978723399</v>
      </c>
      <c r="I628" s="76" t="str">
        <f t="shared" si="18"/>
        <v>No</v>
      </c>
      <c r="J628" s="49" t="str">
        <f t="shared" si="19"/>
        <v>No</v>
      </c>
      <c r="K628" s="47">
        <v>0.21953666026836999</v>
      </c>
      <c r="L628" s="50">
        <v>70.798668885191304</v>
      </c>
      <c r="M628" s="47">
        <v>0.17067918468812199</v>
      </c>
      <c r="N628" s="50">
        <v>71.489361702127695</v>
      </c>
    </row>
    <row r="629" spans="1:14" x14ac:dyDescent="0.2">
      <c r="A629" s="57" t="s">
        <v>1565</v>
      </c>
      <c r="B629" s="44" t="s">
        <v>1566</v>
      </c>
      <c r="C629" s="45">
        <v>34</v>
      </c>
      <c r="D629" s="46" t="s">
        <v>343</v>
      </c>
      <c r="E629" s="47">
        <v>0.41287431495260501</v>
      </c>
      <c r="F629" s="48">
        <v>9.6505823627287892</v>
      </c>
      <c r="G629" s="47">
        <v>0.56024136655211798</v>
      </c>
      <c r="H629" s="50">
        <v>15.7446808510638</v>
      </c>
      <c r="I629" s="76" t="str">
        <f t="shared" si="18"/>
        <v>No</v>
      </c>
      <c r="J629" s="49" t="str">
        <f t="shared" si="19"/>
        <v>No</v>
      </c>
      <c r="K629" s="47">
        <v>0.28988924327294202</v>
      </c>
      <c r="L629" s="50">
        <v>84.525790349417605</v>
      </c>
      <c r="M629" s="47">
        <v>0.24493789720826301</v>
      </c>
      <c r="N629" s="50">
        <v>81.489361702127695</v>
      </c>
    </row>
    <row r="630" spans="1:14" x14ac:dyDescent="0.2">
      <c r="A630" s="57" t="s">
        <v>1567</v>
      </c>
      <c r="B630" s="44" t="s">
        <v>1568</v>
      </c>
      <c r="C630" s="45">
        <v>34</v>
      </c>
      <c r="D630" s="46" t="s">
        <v>343</v>
      </c>
      <c r="E630" s="47">
        <v>0.427108081827274</v>
      </c>
      <c r="F630" s="48">
        <v>11.647254575707199</v>
      </c>
      <c r="G630" s="47">
        <v>0.56717649190254504</v>
      </c>
      <c r="H630" s="50">
        <v>17.2340425531915</v>
      </c>
      <c r="I630" s="76" t="str">
        <f t="shared" si="18"/>
        <v>No</v>
      </c>
      <c r="J630" s="49" t="str">
        <f t="shared" si="19"/>
        <v>No</v>
      </c>
      <c r="K630" s="47">
        <v>0.20531247053365101</v>
      </c>
      <c r="L630" s="50">
        <v>67.720465890182993</v>
      </c>
      <c r="M630" s="47">
        <v>0.16218064944513</v>
      </c>
      <c r="N630" s="50">
        <v>68.510638297872305</v>
      </c>
    </row>
    <row r="631" spans="1:14" x14ac:dyDescent="0.2">
      <c r="A631" s="57" t="s">
        <v>1569</v>
      </c>
      <c r="B631" s="44" t="s">
        <v>1570</v>
      </c>
      <c r="C631" s="45">
        <v>34</v>
      </c>
      <c r="D631" s="46" t="s">
        <v>343</v>
      </c>
      <c r="E631" s="47">
        <v>0.46641579155152102</v>
      </c>
      <c r="F631" s="48">
        <v>16.306156405989999</v>
      </c>
      <c r="G631" s="47">
        <v>0.60021231439650502</v>
      </c>
      <c r="H631" s="50">
        <v>24.680851063829799</v>
      </c>
      <c r="I631" s="76" t="str">
        <f t="shared" si="18"/>
        <v>No</v>
      </c>
      <c r="J631" s="49" t="str">
        <f t="shared" si="19"/>
        <v>No</v>
      </c>
      <c r="K631" s="47">
        <v>0.22099593075038301</v>
      </c>
      <c r="L631" s="50">
        <v>71.214642262895197</v>
      </c>
      <c r="M631" s="47">
        <v>0.18686711030152101</v>
      </c>
      <c r="N631" s="50">
        <v>74.680851063829806</v>
      </c>
    </row>
    <row r="632" spans="1:14" x14ac:dyDescent="0.2">
      <c r="A632" s="57" t="s">
        <v>1571</v>
      </c>
      <c r="B632" s="44" t="s">
        <v>1572</v>
      </c>
      <c r="C632" s="45">
        <v>34</v>
      </c>
      <c r="D632" s="46" t="s">
        <v>343</v>
      </c>
      <c r="E632" s="47">
        <v>0.55678596634569999</v>
      </c>
      <c r="F632" s="48">
        <v>27.038269550748801</v>
      </c>
      <c r="G632" s="47">
        <v>0.57097548758743799</v>
      </c>
      <c r="H632" s="50">
        <v>17.659574468085101</v>
      </c>
      <c r="I632" s="76" t="str">
        <f t="shared" si="18"/>
        <v>No</v>
      </c>
      <c r="J632" s="49" t="str">
        <f t="shared" si="19"/>
        <v>No</v>
      </c>
      <c r="K632" s="47">
        <v>0.24571540834002001</v>
      </c>
      <c r="L632" s="50">
        <v>75.291181364392699</v>
      </c>
      <c r="M632" s="47">
        <v>0.22174809406168899</v>
      </c>
      <c r="N632" s="50">
        <v>78.723404255319195</v>
      </c>
    </row>
    <row r="633" spans="1:14" x14ac:dyDescent="0.2">
      <c r="A633" s="57" t="s">
        <v>1573</v>
      </c>
      <c r="B633" s="44" t="s">
        <v>1574</v>
      </c>
      <c r="C633" s="45">
        <v>34</v>
      </c>
      <c r="D633" s="46" t="s">
        <v>343</v>
      </c>
      <c r="E633" s="47">
        <v>0.53574109657845903</v>
      </c>
      <c r="F633" s="48">
        <v>24.542429284525799</v>
      </c>
      <c r="G633" s="47">
        <v>0.58726685471453</v>
      </c>
      <c r="H633" s="50">
        <v>22.127659574468101</v>
      </c>
      <c r="I633" s="76" t="str">
        <f t="shared" si="18"/>
        <v>No</v>
      </c>
      <c r="J633" s="49" t="str">
        <f t="shared" si="19"/>
        <v>No</v>
      </c>
      <c r="K633" s="47">
        <v>0.24624462916760601</v>
      </c>
      <c r="L633" s="50">
        <v>75.457570715474205</v>
      </c>
      <c r="M633" s="47">
        <v>0.231592455247637</v>
      </c>
      <c r="N633" s="50">
        <v>80.425531914893597</v>
      </c>
    </row>
    <row r="634" spans="1:14" x14ac:dyDescent="0.2">
      <c r="A634" s="57" t="s">
        <v>1575</v>
      </c>
      <c r="B634" s="44" t="s">
        <v>1576</v>
      </c>
      <c r="C634" s="45">
        <v>34</v>
      </c>
      <c r="D634" s="46" t="s">
        <v>343</v>
      </c>
      <c r="E634" s="47">
        <v>0.73564811205702796</v>
      </c>
      <c r="F634" s="48">
        <v>61.647254575707201</v>
      </c>
      <c r="G634" s="47">
        <v>0.78122043106579397</v>
      </c>
      <c r="H634" s="50">
        <v>79.148936170212806</v>
      </c>
      <c r="I634" s="76" t="str">
        <f t="shared" si="18"/>
        <v>No</v>
      </c>
      <c r="J634" s="49" t="str">
        <f t="shared" si="19"/>
        <v>No</v>
      </c>
      <c r="K634" s="47">
        <v>0.39844758035850403</v>
      </c>
      <c r="L634" s="50">
        <v>96.921797004991703</v>
      </c>
      <c r="M634" s="47">
        <v>0.38848934371719002</v>
      </c>
      <c r="N634" s="50">
        <v>95.957446808510596</v>
      </c>
    </row>
    <row r="635" spans="1:14" x14ac:dyDescent="0.2">
      <c r="A635" s="57" t="s">
        <v>1577</v>
      </c>
      <c r="B635" s="44" t="s">
        <v>1578</v>
      </c>
      <c r="C635" s="45">
        <v>34</v>
      </c>
      <c r="D635" s="46" t="s">
        <v>343</v>
      </c>
      <c r="E635" s="47">
        <v>0.48092864069936198</v>
      </c>
      <c r="F635" s="48">
        <v>18.4692179700499</v>
      </c>
      <c r="G635" s="47">
        <v>0.5389522402818</v>
      </c>
      <c r="H635" s="50">
        <v>9.7872340425531892</v>
      </c>
      <c r="I635" s="76" t="str">
        <f t="shared" si="18"/>
        <v>No</v>
      </c>
      <c r="J635" s="49" t="str">
        <f t="shared" si="19"/>
        <v>No</v>
      </c>
      <c r="K635" s="47">
        <v>0.148893270420908</v>
      </c>
      <c r="L635" s="50">
        <v>45.507487520798698</v>
      </c>
      <c r="M635" s="47">
        <v>0.117354245601162</v>
      </c>
      <c r="N635" s="50">
        <v>45.957446808510603</v>
      </c>
    </row>
    <row r="636" spans="1:14" x14ac:dyDescent="0.2">
      <c r="A636" s="57" t="s">
        <v>1579</v>
      </c>
      <c r="B636" s="44" t="s">
        <v>1580</v>
      </c>
      <c r="C636" s="45">
        <v>34</v>
      </c>
      <c r="D636" s="46" t="s">
        <v>343</v>
      </c>
      <c r="E636" s="47">
        <v>0.51890827305005705</v>
      </c>
      <c r="F636" s="48">
        <v>22.545757071547399</v>
      </c>
      <c r="G636" s="47">
        <v>0.55247083954815102</v>
      </c>
      <c r="H636" s="50">
        <v>13.6170212765957</v>
      </c>
      <c r="I636" s="76" t="str">
        <f t="shared" si="18"/>
        <v>No</v>
      </c>
      <c r="J636" s="49" t="str">
        <f t="shared" si="19"/>
        <v>No</v>
      </c>
      <c r="K636" s="47">
        <v>0.160479093752594</v>
      </c>
      <c r="L636" s="50">
        <v>52.828618968386003</v>
      </c>
      <c r="M636" s="47">
        <v>0.12652951774248</v>
      </c>
      <c r="N636" s="50">
        <v>52.340425531914903</v>
      </c>
    </row>
    <row r="637" spans="1:14" x14ac:dyDescent="0.2">
      <c r="A637" s="57" t="s">
        <v>1581</v>
      </c>
      <c r="B637" s="44" t="s">
        <v>1582</v>
      </c>
      <c r="C637" s="45">
        <v>34</v>
      </c>
      <c r="D637" s="46" t="s">
        <v>343</v>
      </c>
      <c r="E637" s="47">
        <v>0.481630850699166</v>
      </c>
      <c r="F637" s="48">
        <v>18.635607321131399</v>
      </c>
      <c r="G637" s="47">
        <v>0.52047040227950103</v>
      </c>
      <c r="H637" s="50">
        <v>6.5957446808510598</v>
      </c>
      <c r="I637" s="76" t="str">
        <f t="shared" si="18"/>
        <v>No</v>
      </c>
      <c r="J637" s="49" t="str">
        <f t="shared" si="19"/>
        <v>No</v>
      </c>
      <c r="K637" s="47">
        <v>0.21928630440660399</v>
      </c>
      <c r="L637" s="50">
        <v>70.715474209650594</v>
      </c>
      <c r="M637" s="47">
        <v>0.16573030067401401</v>
      </c>
      <c r="N637" s="50">
        <v>70.212765957446805</v>
      </c>
    </row>
    <row r="638" spans="1:14" x14ac:dyDescent="0.2">
      <c r="A638" s="57" t="s">
        <v>1583</v>
      </c>
      <c r="B638" s="44" t="s">
        <v>1584</v>
      </c>
      <c r="C638" s="45">
        <v>34</v>
      </c>
      <c r="D638" s="46" t="s">
        <v>343</v>
      </c>
      <c r="E638" s="47">
        <v>0.63908864965024303</v>
      </c>
      <c r="F638" s="48">
        <v>37.853577371048303</v>
      </c>
      <c r="G638" s="47">
        <v>0.70193317234511599</v>
      </c>
      <c r="H638" s="50">
        <v>60.425531914893597</v>
      </c>
      <c r="I638" s="76" t="str">
        <f t="shared" si="18"/>
        <v>No</v>
      </c>
      <c r="J638" s="49" t="str">
        <f t="shared" si="19"/>
        <v>No</v>
      </c>
      <c r="K638" s="47">
        <v>0.46527907344900499</v>
      </c>
      <c r="L638" s="50">
        <v>99.417637271214602</v>
      </c>
      <c r="M638" s="47">
        <v>0.37344228833153897</v>
      </c>
      <c r="N638" s="50">
        <v>94.468085106383</v>
      </c>
    </row>
    <row r="639" spans="1:14" x14ac:dyDescent="0.2">
      <c r="A639" s="57" t="s">
        <v>1585</v>
      </c>
      <c r="B639" s="44" t="s">
        <v>1586</v>
      </c>
      <c r="C639" s="45">
        <v>34</v>
      </c>
      <c r="D639" s="46" t="s">
        <v>343</v>
      </c>
      <c r="E639" s="47">
        <v>0.52389129794251699</v>
      </c>
      <c r="F639" s="48">
        <v>23.128119800332801</v>
      </c>
      <c r="G639" s="47">
        <v>0.57594867170415898</v>
      </c>
      <c r="H639" s="50">
        <v>19.148936170212799</v>
      </c>
      <c r="I639" s="76" t="str">
        <f t="shared" si="18"/>
        <v>No</v>
      </c>
      <c r="J639" s="49" t="str">
        <f t="shared" si="19"/>
        <v>No</v>
      </c>
      <c r="K639" s="47">
        <v>0.21053066615983701</v>
      </c>
      <c r="L639" s="50">
        <v>68.801996672212994</v>
      </c>
      <c r="M639" s="47">
        <v>0.18106239295221399</v>
      </c>
      <c r="N639" s="50">
        <v>72.7659574468085</v>
      </c>
    </row>
    <row r="640" spans="1:14" x14ac:dyDescent="0.2">
      <c r="A640" s="57" t="s">
        <v>1587</v>
      </c>
      <c r="B640" s="44" t="s">
        <v>1588</v>
      </c>
      <c r="C640" s="45">
        <v>34</v>
      </c>
      <c r="D640" s="46" t="s">
        <v>343</v>
      </c>
      <c r="E640" s="47">
        <v>0.528474991555687</v>
      </c>
      <c r="F640" s="48">
        <v>23.6272878535774</v>
      </c>
      <c r="G640" s="47">
        <v>0.56453130054977596</v>
      </c>
      <c r="H640" s="50">
        <v>16.595744680851102</v>
      </c>
      <c r="I640" s="76" t="str">
        <f t="shared" si="18"/>
        <v>No</v>
      </c>
      <c r="J640" s="49" t="str">
        <f t="shared" si="19"/>
        <v>No</v>
      </c>
      <c r="K640" s="47">
        <v>0.248054456882076</v>
      </c>
      <c r="L640" s="50">
        <v>75.707154742096506</v>
      </c>
      <c r="M640" s="47">
        <v>0.164385756009853</v>
      </c>
      <c r="N640" s="50">
        <v>69.787234042553195</v>
      </c>
    </row>
    <row r="641" spans="1:14" x14ac:dyDescent="0.2">
      <c r="A641" s="57" t="s">
        <v>1589</v>
      </c>
      <c r="B641" s="44" t="s">
        <v>1590</v>
      </c>
      <c r="C641" s="45">
        <v>34</v>
      </c>
      <c r="D641" s="46" t="s">
        <v>343</v>
      </c>
      <c r="E641" s="47">
        <v>0.51554793334618698</v>
      </c>
      <c r="F641" s="48">
        <v>22.129783693843599</v>
      </c>
      <c r="G641" s="47">
        <v>0.55192645075957503</v>
      </c>
      <c r="H641" s="50">
        <v>13.4042553191489</v>
      </c>
      <c r="I641" s="76" t="str">
        <f t="shared" si="18"/>
        <v>No</v>
      </c>
      <c r="J641" s="49" t="str">
        <f t="shared" si="19"/>
        <v>No</v>
      </c>
      <c r="K641" s="47">
        <v>0.21375124747413601</v>
      </c>
      <c r="L641" s="50">
        <v>69.467554076539102</v>
      </c>
      <c r="M641" s="47">
        <v>0.14056267084388199</v>
      </c>
      <c r="N641" s="50">
        <v>59.361702127659598</v>
      </c>
    </row>
    <row r="642" spans="1:14" x14ac:dyDescent="0.2">
      <c r="A642" s="148" t="s">
        <v>1591</v>
      </c>
      <c r="B642" s="44" t="s">
        <v>1592</v>
      </c>
      <c r="C642" s="45">
        <v>34</v>
      </c>
      <c r="D642" s="46" t="s">
        <v>343</v>
      </c>
      <c r="E642" s="47">
        <v>0.85759544382403397</v>
      </c>
      <c r="F642" s="48">
        <v>87.687188019966698</v>
      </c>
      <c r="G642" s="47">
        <v>0.97326930370061504</v>
      </c>
      <c r="H642" s="50">
        <v>100</v>
      </c>
      <c r="I642" s="76" t="str">
        <f t="shared" si="18"/>
        <v>No</v>
      </c>
      <c r="J642" s="49" t="str">
        <f t="shared" si="19"/>
        <v>Yes</v>
      </c>
      <c r="K642" s="47">
        <v>0.33342305952967499</v>
      </c>
      <c r="L642" s="50">
        <v>91.264559068219597</v>
      </c>
      <c r="M642" s="47">
        <v>0.33338566000052</v>
      </c>
      <c r="N642" s="50">
        <v>91.914893617021306</v>
      </c>
    </row>
    <row r="643" spans="1:14" x14ac:dyDescent="0.2">
      <c r="A643" s="57" t="s">
        <v>1593</v>
      </c>
      <c r="B643" s="44" t="s">
        <v>1594</v>
      </c>
      <c r="C643" s="45">
        <v>34</v>
      </c>
      <c r="D643" s="46" t="s">
        <v>343</v>
      </c>
      <c r="E643" s="47">
        <v>0.787037108833474</v>
      </c>
      <c r="F643" s="48">
        <v>70.965058236272895</v>
      </c>
      <c r="G643" s="47">
        <v>0.84123242962326805</v>
      </c>
      <c r="H643" s="50">
        <v>88.085106382978694</v>
      </c>
      <c r="I643" s="76" t="str">
        <f t="shared" si="18"/>
        <v>No</v>
      </c>
      <c r="J643" s="49" t="str">
        <f t="shared" si="19"/>
        <v>No</v>
      </c>
      <c r="K643" s="47">
        <v>0.33719036435842298</v>
      </c>
      <c r="L643" s="50">
        <v>91.846921797004995</v>
      </c>
      <c r="M643" s="47">
        <v>0.30796571615284701</v>
      </c>
      <c r="N643" s="50">
        <v>89.148936170212806</v>
      </c>
    </row>
    <row r="644" spans="1:14" x14ac:dyDescent="0.2">
      <c r="A644" s="148" t="s">
        <v>1595</v>
      </c>
      <c r="B644" s="44" t="s">
        <v>1596</v>
      </c>
      <c r="C644" s="45">
        <v>34</v>
      </c>
      <c r="D644" s="46" t="s">
        <v>343</v>
      </c>
      <c r="E644" s="47">
        <v>0.83178727409286701</v>
      </c>
      <c r="F644" s="48">
        <v>81.946755407653896</v>
      </c>
      <c r="G644" s="47">
        <v>0.936708457232029</v>
      </c>
      <c r="H644" s="50">
        <v>96.382978723404193</v>
      </c>
      <c r="I644" s="76" t="str">
        <f t="shared" si="18"/>
        <v>No</v>
      </c>
      <c r="J644" s="49" t="str">
        <f t="shared" si="19"/>
        <v>Yes</v>
      </c>
      <c r="K644" s="47">
        <v>0.26751963812854501</v>
      </c>
      <c r="L644" s="50">
        <v>80.116472545757105</v>
      </c>
      <c r="M644" s="47">
        <v>0.26067004569414298</v>
      </c>
      <c r="N644" s="50">
        <v>84.255319148936195</v>
      </c>
    </row>
    <row r="645" spans="1:14" x14ac:dyDescent="0.2">
      <c r="A645" s="57" t="s">
        <v>1597</v>
      </c>
      <c r="B645" s="44" t="s">
        <v>1598</v>
      </c>
      <c r="C645" s="45">
        <v>34</v>
      </c>
      <c r="D645" s="46" t="s">
        <v>343</v>
      </c>
      <c r="E645" s="47">
        <v>0.80038257472226604</v>
      </c>
      <c r="F645" s="48">
        <v>73.876871880199701</v>
      </c>
      <c r="G645" s="47">
        <v>0.92445074618703404</v>
      </c>
      <c r="H645" s="50">
        <v>95.744680851063805</v>
      </c>
      <c r="I645" s="76" t="str">
        <f t="shared" si="18"/>
        <v>No</v>
      </c>
      <c r="J645" s="49" t="str">
        <f t="shared" si="19"/>
        <v>No</v>
      </c>
      <c r="K645" s="47">
        <v>0.38154338971773799</v>
      </c>
      <c r="L645" s="50">
        <v>95.840266222961702</v>
      </c>
      <c r="M645" s="47">
        <v>0.37701993205586698</v>
      </c>
      <c r="N645" s="50">
        <v>94.893617021276597</v>
      </c>
    </row>
    <row r="646" spans="1:14" x14ac:dyDescent="0.2">
      <c r="A646" s="57" t="s">
        <v>1599</v>
      </c>
      <c r="B646" s="44" t="s">
        <v>1600</v>
      </c>
      <c r="C646" s="45">
        <v>34</v>
      </c>
      <c r="D646" s="46" t="s">
        <v>343</v>
      </c>
      <c r="E646" s="47">
        <v>0.57326114190010202</v>
      </c>
      <c r="F646" s="48">
        <v>29.5341098169717</v>
      </c>
      <c r="G646" s="47">
        <v>0.85672653788842001</v>
      </c>
      <c r="H646" s="50">
        <v>89.787234042553195</v>
      </c>
      <c r="I646" s="76" t="str">
        <f t="shared" si="18"/>
        <v>No</v>
      </c>
      <c r="J646" s="49" t="str">
        <f t="shared" si="19"/>
        <v>No</v>
      </c>
      <c r="K646" s="47">
        <v>0.19785372914874699</v>
      </c>
      <c r="L646" s="50">
        <v>65.3910149750416</v>
      </c>
      <c r="M646" s="47">
        <v>0.19414522132872999</v>
      </c>
      <c r="N646" s="50">
        <v>75.319148936170194</v>
      </c>
    </row>
    <row r="647" spans="1:14" x14ac:dyDescent="0.2">
      <c r="A647" s="148" t="s">
        <v>1601</v>
      </c>
      <c r="B647" s="44" t="s">
        <v>1602</v>
      </c>
      <c r="C647" s="45">
        <v>34</v>
      </c>
      <c r="D647" s="46" t="s">
        <v>343</v>
      </c>
      <c r="E647" s="47">
        <v>0.83648417362668404</v>
      </c>
      <c r="F647" s="48">
        <v>83.194675540765402</v>
      </c>
      <c r="G647" s="47">
        <v>0.95360660089673199</v>
      </c>
      <c r="H647" s="50">
        <v>98.510638297872305</v>
      </c>
      <c r="I647" s="76" t="str">
        <f t="shared" ref="I647:I710" si="20">IF(AND(F647&gt;=90,H647&gt;=90),"Yes","No")</f>
        <v>No</v>
      </c>
      <c r="J647" s="49" t="str">
        <f t="shared" ref="J647:J710" si="21">IF(AND(F647&gt;=75,H647&gt;=75),"Yes","No")</f>
        <v>Yes</v>
      </c>
      <c r="K647" s="47">
        <v>0.397789108077513</v>
      </c>
      <c r="L647" s="50">
        <v>96.838602329450893</v>
      </c>
      <c r="M647" s="47">
        <v>0.39370151292011502</v>
      </c>
      <c r="N647" s="50">
        <v>96.382978723404193</v>
      </c>
    </row>
    <row r="648" spans="1:14" x14ac:dyDescent="0.2">
      <c r="A648" s="148" t="s">
        <v>1603</v>
      </c>
      <c r="B648" s="44" t="s">
        <v>1604</v>
      </c>
      <c r="C648" s="45">
        <v>34</v>
      </c>
      <c r="D648" s="46" t="s">
        <v>343</v>
      </c>
      <c r="E648" s="47">
        <v>0.84190890135140795</v>
      </c>
      <c r="F648" s="48">
        <v>84.6089850249584</v>
      </c>
      <c r="G648" s="47">
        <v>0.96049451756012705</v>
      </c>
      <c r="H648" s="50">
        <v>98.936170212766001</v>
      </c>
      <c r="I648" s="76" t="str">
        <f t="shared" si="20"/>
        <v>No</v>
      </c>
      <c r="J648" s="49" t="str">
        <f t="shared" si="21"/>
        <v>Yes</v>
      </c>
      <c r="K648" s="47">
        <v>0.36574548672458301</v>
      </c>
      <c r="L648" s="50">
        <v>94.841930116472597</v>
      </c>
      <c r="M648" s="47">
        <v>0.34476192025717101</v>
      </c>
      <c r="N648" s="50">
        <v>92.7659574468085</v>
      </c>
    </row>
    <row r="649" spans="1:14" x14ac:dyDescent="0.2">
      <c r="A649" s="148" t="s">
        <v>1605</v>
      </c>
      <c r="B649" s="44" t="s">
        <v>1606</v>
      </c>
      <c r="C649" s="45">
        <v>34</v>
      </c>
      <c r="D649" s="46" t="s">
        <v>343</v>
      </c>
      <c r="E649" s="47">
        <v>0.85111772356927695</v>
      </c>
      <c r="F649" s="48">
        <v>86.522462562396001</v>
      </c>
      <c r="G649" s="47">
        <v>0.96861204788410105</v>
      </c>
      <c r="H649" s="50">
        <v>99.361702127659598</v>
      </c>
      <c r="I649" s="76" t="str">
        <f t="shared" si="20"/>
        <v>No</v>
      </c>
      <c r="J649" s="49" t="str">
        <f t="shared" si="21"/>
        <v>Yes</v>
      </c>
      <c r="K649" s="47">
        <v>0.41409053036099902</v>
      </c>
      <c r="L649" s="50">
        <v>97.753743760399303</v>
      </c>
      <c r="M649" s="47">
        <v>0.41398596348126099</v>
      </c>
      <c r="N649" s="50">
        <v>98.297872340425499</v>
      </c>
    </row>
    <row r="650" spans="1:14" x14ac:dyDescent="0.2">
      <c r="A650" s="57" t="s">
        <v>1607</v>
      </c>
      <c r="B650" s="44" t="s">
        <v>1608</v>
      </c>
      <c r="C650" s="45">
        <v>34</v>
      </c>
      <c r="D650" s="46" t="s">
        <v>343</v>
      </c>
      <c r="E650" s="47">
        <v>0.646443335556383</v>
      </c>
      <c r="F650" s="48">
        <v>40.016638935108098</v>
      </c>
      <c r="G650" s="47">
        <v>0.89250609759460697</v>
      </c>
      <c r="H650" s="50">
        <v>93.404255319148902</v>
      </c>
      <c r="I650" s="76" t="str">
        <f t="shared" si="20"/>
        <v>No</v>
      </c>
      <c r="J650" s="49" t="str">
        <f t="shared" si="21"/>
        <v>No</v>
      </c>
      <c r="K650" s="47">
        <v>0.245229913740688</v>
      </c>
      <c r="L650" s="50">
        <v>75.207986688851904</v>
      </c>
      <c r="M650" s="47">
        <v>0.24497416975083999</v>
      </c>
      <c r="N650" s="50">
        <v>81.914893617021306</v>
      </c>
    </row>
    <row r="651" spans="1:14" x14ac:dyDescent="0.2">
      <c r="A651" s="57" t="s">
        <v>1609</v>
      </c>
      <c r="B651" s="44" t="s">
        <v>1610</v>
      </c>
      <c r="C651" s="45">
        <v>34</v>
      </c>
      <c r="D651" s="46" t="s">
        <v>343</v>
      </c>
      <c r="E651" s="47">
        <v>0.650497403677602</v>
      </c>
      <c r="F651" s="48">
        <v>41.014975041597303</v>
      </c>
      <c r="G651" s="47">
        <v>0.714307025033455</v>
      </c>
      <c r="H651" s="50">
        <v>63.404255319148902</v>
      </c>
      <c r="I651" s="76" t="str">
        <f t="shared" si="20"/>
        <v>No</v>
      </c>
      <c r="J651" s="49" t="str">
        <f t="shared" si="21"/>
        <v>No</v>
      </c>
      <c r="K651" s="47">
        <v>0.18085997832956099</v>
      </c>
      <c r="L651" s="50">
        <v>61.314475873544097</v>
      </c>
      <c r="M651" s="47">
        <v>0.17523962759672701</v>
      </c>
      <c r="N651" s="50">
        <v>71.914893617021306</v>
      </c>
    </row>
    <row r="652" spans="1:14" x14ac:dyDescent="0.2">
      <c r="A652" s="148" t="s">
        <v>1611</v>
      </c>
      <c r="B652" s="44" t="s">
        <v>1612</v>
      </c>
      <c r="C652" s="45">
        <v>34</v>
      </c>
      <c r="D652" s="46" t="s">
        <v>343</v>
      </c>
      <c r="E652" s="47">
        <v>0.82673600265477798</v>
      </c>
      <c r="F652" s="48">
        <v>80.615640599001694</v>
      </c>
      <c r="G652" s="47">
        <v>0.90200735460361403</v>
      </c>
      <c r="H652" s="50">
        <v>94.255319148936195</v>
      </c>
      <c r="I652" s="76" t="str">
        <f t="shared" si="20"/>
        <v>No</v>
      </c>
      <c r="J652" s="49" t="str">
        <f t="shared" si="21"/>
        <v>Yes</v>
      </c>
      <c r="K652" s="47">
        <v>0.22201325427844201</v>
      </c>
      <c r="L652" s="50">
        <v>71.297836938435907</v>
      </c>
      <c r="M652" s="47">
        <v>0.22071448525509499</v>
      </c>
      <c r="N652" s="50">
        <v>78.297872340425499</v>
      </c>
    </row>
    <row r="653" spans="1:14" x14ac:dyDescent="0.2">
      <c r="A653" s="147" t="s">
        <v>1613</v>
      </c>
      <c r="B653" s="44" t="s">
        <v>1614</v>
      </c>
      <c r="C653" s="45">
        <v>34</v>
      </c>
      <c r="D653" s="46" t="s">
        <v>343</v>
      </c>
      <c r="E653" s="47">
        <v>0.82163709632017201</v>
      </c>
      <c r="F653" s="48">
        <v>79.450915141430897</v>
      </c>
      <c r="G653" s="47">
        <v>0.934731651663819</v>
      </c>
      <c r="H653" s="50">
        <v>96.170212765957402</v>
      </c>
      <c r="I653" s="76" t="str">
        <f t="shared" si="20"/>
        <v>No</v>
      </c>
      <c r="J653" s="49" t="str">
        <f t="shared" si="21"/>
        <v>Yes</v>
      </c>
      <c r="K653" s="47">
        <v>0.16834472410787299</v>
      </c>
      <c r="L653" s="50">
        <v>56.821963394342802</v>
      </c>
      <c r="M653" s="47">
        <v>0.16809451516513199</v>
      </c>
      <c r="N653" s="50">
        <v>71.063829787233999</v>
      </c>
    </row>
    <row r="654" spans="1:14" x14ac:dyDescent="0.2">
      <c r="A654" s="57" t="s">
        <v>1615</v>
      </c>
      <c r="B654" s="44" t="s">
        <v>1616</v>
      </c>
      <c r="C654" s="45">
        <v>34</v>
      </c>
      <c r="D654" s="46" t="s">
        <v>343</v>
      </c>
      <c r="E654" s="47">
        <v>0.73563587715078205</v>
      </c>
      <c r="F654" s="48">
        <v>61.564059900166399</v>
      </c>
      <c r="G654" s="47">
        <v>0.82670170743388305</v>
      </c>
      <c r="H654" s="50">
        <v>85.957446808510596</v>
      </c>
      <c r="I654" s="76" t="str">
        <f t="shared" si="20"/>
        <v>No</v>
      </c>
      <c r="J654" s="49" t="str">
        <f t="shared" si="21"/>
        <v>No</v>
      </c>
      <c r="K654" s="47">
        <v>0.16419167819786301</v>
      </c>
      <c r="L654" s="50">
        <v>55.407653910149698</v>
      </c>
      <c r="M654" s="47">
        <v>0.15308784200609399</v>
      </c>
      <c r="N654" s="50">
        <v>65.106382978723403</v>
      </c>
    </row>
    <row r="655" spans="1:14" x14ac:dyDescent="0.2">
      <c r="A655" s="147" t="s">
        <v>1617</v>
      </c>
      <c r="B655" s="44" t="s">
        <v>1618</v>
      </c>
      <c r="C655" s="45">
        <v>34</v>
      </c>
      <c r="D655" s="46" t="s">
        <v>343</v>
      </c>
      <c r="E655" s="47">
        <v>0.81163057506154002</v>
      </c>
      <c r="F655" s="48">
        <v>76.955074875207998</v>
      </c>
      <c r="G655" s="47">
        <v>0.95096901901102304</v>
      </c>
      <c r="H655" s="50">
        <v>98.297872340425499</v>
      </c>
      <c r="I655" s="76" t="str">
        <f t="shared" si="20"/>
        <v>No</v>
      </c>
      <c r="J655" s="49" t="str">
        <f t="shared" si="21"/>
        <v>Yes</v>
      </c>
      <c r="K655" s="47">
        <v>0.14327341458524101</v>
      </c>
      <c r="L655" s="50">
        <v>41.597337770382701</v>
      </c>
      <c r="M655" s="47">
        <v>0.14323500779315701</v>
      </c>
      <c r="N655" s="50">
        <v>60.425531914893597</v>
      </c>
    </row>
    <row r="656" spans="1:14" x14ac:dyDescent="0.2">
      <c r="A656" s="148" t="s">
        <v>1619</v>
      </c>
      <c r="B656" s="44" t="s">
        <v>1620</v>
      </c>
      <c r="C656" s="45">
        <v>34</v>
      </c>
      <c r="D656" s="46" t="s">
        <v>343</v>
      </c>
      <c r="E656" s="47">
        <v>0.83453938763837898</v>
      </c>
      <c r="F656" s="48">
        <v>82.6955074875208</v>
      </c>
      <c r="G656" s="47">
        <v>0.94069593889273495</v>
      </c>
      <c r="H656" s="50">
        <v>96.808510638297903</v>
      </c>
      <c r="I656" s="76" t="str">
        <f t="shared" si="20"/>
        <v>No</v>
      </c>
      <c r="J656" s="49" t="str">
        <f t="shared" si="21"/>
        <v>Yes</v>
      </c>
      <c r="K656" s="47">
        <v>0.40745710249859202</v>
      </c>
      <c r="L656" s="50">
        <v>97.420965058236305</v>
      </c>
      <c r="M656" s="47">
        <v>0.40474594583740398</v>
      </c>
      <c r="N656" s="50">
        <v>97.2340425531915</v>
      </c>
    </row>
    <row r="657" spans="1:14" x14ac:dyDescent="0.2">
      <c r="A657" s="57" t="s">
        <v>1621</v>
      </c>
      <c r="B657" s="44" t="s">
        <v>1622</v>
      </c>
      <c r="C657" s="45">
        <v>34</v>
      </c>
      <c r="D657" s="46" t="s">
        <v>343</v>
      </c>
      <c r="E657" s="47">
        <v>0.80380079150681505</v>
      </c>
      <c r="F657" s="48">
        <v>74.625623960066605</v>
      </c>
      <c r="G657" s="47">
        <v>0.90053506153695495</v>
      </c>
      <c r="H657" s="50">
        <v>94.042553191489404</v>
      </c>
      <c r="I657" s="76" t="str">
        <f t="shared" si="20"/>
        <v>No</v>
      </c>
      <c r="J657" s="49" t="str">
        <f t="shared" si="21"/>
        <v>No</v>
      </c>
      <c r="K657" s="47">
        <v>0.35896801221888802</v>
      </c>
      <c r="L657" s="50">
        <v>94.009983361064897</v>
      </c>
      <c r="M657" s="47">
        <v>0.35507396752704001</v>
      </c>
      <c r="N657" s="50">
        <v>93.617021276595807</v>
      </c>
    </row>
    <row r="658" spans="1:14" x14ac:dyDescent="0.2">
      <c r="A658" s="57" t="s">
        <v>1623</v>
      </c>
      <c r="B658" s="44" t="s">
        <v>1624</v>
      </c>
      <c r="C658" s="45">
        <v>34</v>
      </c>
      <c r="D658" s="46" t="s">
        <v>343</v>
      </c>
      <c r="E658" s="47">
        <v>0.69561557342649305</v>
      </c>
      <c r="F658" s="48">
        <v>50.915141430948403</v>
      </c>
      <c r="G658" s="47">
        <v>0.94321451000189604</v>
      </c>
      <c r="H658" s="50">
        <v>97.446808510638306</v>
      </c>
      <c r="I658" s="76" t="str">
        <f t="shared" si="20"/>
        <v>No</v>
      </c>
      <c r="J658" s="49" t="str">
        <f t="shared" si="21"/>
        <v>No</v>
      </c>
      <c r="K658" s="47">
        <v>0.34993798066985599</v>
      </c>
      <c r="L658" s="50">
        <v>93.178036605657198</v>
      </c>
      <c r="M658" s="47">
        <v>0.34610283877216003</v>
      </c>
      <c r="N658" s="50">
        <v>93.191489361702097</v>
      </c>
    </row>
    <row r="659" spans="1:14" x14ac:dyDescent="0.2">
      <c r="A659" s="148" t="s">
        <v>1625</v>
      </c>
      <c r="B659" s="44" t="s">
        <v>1626</v>
      </c>
      <c r="C659" s="45">
        <v>34</v>
      </c>
      <c r="D659" s="46" t="s">
        <v>343</v>
      </c>
      <c r="E659" s="47">
        <v>0.83890268043485705</v>
      </c>
      <c r="F659" s="48">
        <v>83.860232945091497</v>
      </c>
      <c r="G659" s="47">
        <v>0.96929295309178098</v>
      </c>
      <c r="H659" s="50">
        <v>99.574468085106403</v>
      </c>
      <c r="I659" s="76" t="str">
        <f t="shared" si="20"/>
        <v>No</v>
      </c>
      <c r="J659" s="49" t="str">
        <f t="shared" si="21"/>
        <v>Yes</v>
      </c>
      <c r="K659" s="47">
        <v>0.30684241319944</v>
      </c>
      <c r="L659" s="50">
        <v>87.770382695507493</v>
      </c>
      <c r="M659" s="47">
        <v>0.30364157079104898</v>
      </c>
      <c r="N659" s="50">
        <v>88.510638297872305</v>
      </c>
    </row>
    <row r="660" spans="1:14" x14ac:dyDescent="0.2">
      <c r="A660" s="57" t="s">
        <v>1627</v>
      </c>
      <c r="B660" s="44" t="s">
        <v>1628</v>
      </c>
      <c r="C660" s="45">
        <v>34</v>
      </c>
      <c r="D660" s="46" t="s">
        <v>343</v>
      </c>
      <c r="E660" s="47">
        <v>0.80141045086584395</v>
      </c>
      <c r="F660" s="48">
        <v>74.043261231281207</v>
      </c>
      <c r="G660" s="47">
        <v>0.85026453503933597</v>
      </c>
      <c r="H660" s="50">
        <v>89.574468085106403</v>
      </c>
      <c r="I660" s="76" t="str">
        <f t="shared" si="20"/>
        <v>No</v>
      </c>
      <c r="J660" s="49" t="str">
        <f t="shared" si="21"/>
        <v>No</v>
      </c>
      <c r="K660" s="47">
        <v>0.41655865130520697</v>
      </c>
      <c r="L660" s="50">
        <v>98.086522462562399</v>
      </c>
      <c r="M660" s="47">
        <v>0.41619207053249302</v>
      </c>
      <c r="N660" s="50">
        <v>98.723404255319195</v>
      </c>
    </row>
    <row r="661" spans="1:14" x14ac:dyDescent="0.2">
      <c r="A661" s="57" t="s">
        <v>1629</v>
      </c>
      <c r="B661" s="44" t="s">
        <v>1630</v>
      </c>
      <c r="C661" s="45">
        <v>34</v>
      </c>
      <c r="D661" s="46" t="s">
        <v>343</v>
      </c>
      <c r="E661" s="47">
        <v>0.70345350806307205</v>
      </c>
      <c r="F661" s="48">
        <v>53.244592346089803</v>
      </c>
      <c r="G661" s="47">
        <v>0.77263625625621402</v>
      </c>
      <c r="H661" s="50">
        <v>77.872340425531902</v>
      </c>
      <c r="I661" s="76" t="str">
        <f t="shared" si="20"/>
        <v>No</v>
      </c>
      <c r="J661" s="49" t="str">
        <f t="shared" si="21"/>
        <v>No</v>
      </c>
      <c r="K661" s="47">
        <v>0.39043052034477899</v>
      </c>
      <c r="L661" s="50">
        <v>96.505823627287896</v>
      </c>
      <c r="M661" s="47">
        <v>0.38577383229627599</v>
      </c>
      <c r="N661" s="50">
        <v>95.744680851063805</v>
      </c>
    </row>
    <row r="662" spans="1:14" x14ac:dyDescent="0.2">
      <c r="A662" s="148" t="s">
        <v>1631</v>
      </c>
      <c r="B662" s="44" t="s">
        <v>1632</v>
      </c>
      <c r="C662" s="45">
        <v>34</v>
      </c>
      <c r="D662" s="46" t="s">
        <v>343</v>
      </c>
      <c r="E662" s="47">
        <v>0.80703931202359602</v>
      </c>
      <c r="F662" s="48">
        <v>75.457570715474205</v>
      </c>
      <c r="G662" s="47">
        <v>0.92381156605738601</v>
      </c>
      <c r="H662" s="50">
        <v>95.531914893617</v>
      </c>
      <c r="I662" s="76" t="str">
        <f t="shared" si="20"/>
        <v>No</v>
      </c>
      <c r="J662" s="49" t="str">
        <f t="shared" si="21"/>
        <v>Yes</v>
      </c>
      <c r="K662" s="47">
        <v>0.41474234216983602</v>
      </c>
      <c r="L662" s="50">
        <v>97.836938435940098</v>
      </c>
      <c r="M662" s="47">
        <v>0.40964664477011797</v>
      </c>
      <c r="N662" s="50">
        <v>98.085106382978694</v>
      </c>
    </row>
    <row r="663" spans="1:14" x14ac:dyDescent="0.2">
      <c r="A663" s="148" t="s">
        <v>1633</v>
      </c>
      <c r="B663" s="44" t="s">
        <v>1634</v>
      </c>
      <c r="C663" s="45">
        <v>34</v>
      </c>
      <c r="D663" s="46" t="s">
        <v>343</v>
      </c>
      <c r="E663" s="47">
        <v>0.81299800297206204</v>
      </c>
      <c r="F663" s="48">
        <v>77.371048252911805</v>
      </c>
      <c r="G663" s="47">
        <v>0.93965133374528298</v>
      </c>
      <c r="H663" s="50">
        <v>96.595744680851098</v>
      </c>
      <c r="I663" s="76" t="str">
        <f t="shared" si="20"/>
        <v>No</v>
      </c>
      <c r="J663" s="49" t="str">
        <f t="shared" si="21"/>
        <v>Yes</v>
      </c>
      <c r="K663" s="47">
        <v>0.31020679959775999</v>
      </c>
      <c r="L663" s="50">
        <v>88.103161397670505</v>
      </c>
      <c r="M663" s="47">
        <v>0.30750721700196199</v>
      </c>
      <c r="N663" s="50">
        <v>88.936170212766001</v>
      </c>
    </row>
    <row r="664" spans="1:14" x14ac:dyDescent="0.2">
      <c r="A664" s="57" t="s">
        <v>1635</v>
      </c>
      <c r="B664" s="44" t="s">
        <v>1636</v>
      </c>
      <c r="C664" s="45">
        <v>34</v>
      </c>
      <c r="D664" s="46" t="s">
        <v>343</v>
      </c>
      <c r="E664" s="47">
        <v>0.64101789249454899</v>
      </c>
      <c r="F664" s="48">
        <v>38.768718801996698</v>
      </c>
      <c r="G664" s="47">
        <v>0.838687828404311</v>
      </c>
      <c r="H664" s="50">
        <v>87.872340425531902</v>
      </c>
      <c r="I664" s="76" t="str">
        <f t="shared" si="20"/>
        <v>No</v>
      </c>
      <c r="J664" s="49" t="str">
        <f t="shared" si="21"/>
        <v>No</v>
      </c>
      <c r="K664" s="47">
        <v>0.41387736984940898</v>
      </c>
      <c r="L664" s="50">
        <v>97.670549084858607</v>
      </c>
      <c r="M664" s="47">
        <v>0.40873707527311198</v>
      </c>
      <c r="N664" s="50">
        <v>97.872340425531902</v>
      </c>
    </row>
    <row r="665" spans="1:14" x14ac:dyDescent="0.2">
      <c r="A665" s="57" t="s">
        <v>1637</v>
      </c>
      <c r="B665" s="44" t="s">
        <v>1638</v>
      </c>
      <c r="C665" s="45">
        <v>34</v>
      </c>
      <c r="D665" s="46" t="s">
        <v>343</v>
      </c>
      <c r="E665" s="47">
        <v>0.78991037395403296</v>
      </c>
      <c r="F665" s="48">
        <v>71.630615640599004</v>
      </c>
      <c r="G665" s="47">
        <v>0.832819264977119</v>
      </c>
      <c r="H665" s="50">
        <v>86.808510638297903</v>
      </c>
      <c r="I665" s="76" t="str">
        <f t="shared" si="20"/>
        <v>No</v>
      </c>
      <c r="J665" s="49" t="str">
        <f t="shared" si="21"/>
        <v>No</v>
      </c>
      <c r="K665" s="47">
        <v>0.37374779395643798</v>
      </c>
      <c r="L665" s="50">
        <v>95.3410981697171</v>
      </c>
      <c r="M665" s="47">
        <v>0.37012735054054402</v>
      </c>
      <c r="N665" s="50">
        <v>94.042553191489404</v>
      </c>
    </row>
    <row r="666" spans="1:14" x14ac:dyDescent="0.2">
      <c r="A666" s="57" t="s">
        <v>1639</v>
      </c>
      <c r="B666" s="44" t="s">
        <v>1640</v>
      </c>
      <c r="C666" s="45"/>
      <c r="D666" s="46" t="s">
        <v>343</v>
      </c>
      <c r="E666" s="47">
        <v>0.86666666665654502</v>
      </c>
      <c r="F666" s="48">
        <v>89.933444259567395</v>
      </c>
      <c r="G666" s="47"/>
      <c r="H666" s="50"/>
      <c r="I666" s="76" t="str">
        <f t="shared" si="20"/>
        <v>No</v>
      </c>
      <c r="J666" s="49" t="str">
        <f t="shared" si="21"/>
        <v>No</v>
      </c>
      <c r="K666" s="47">
        <v>8.3333333334255702E-2</v>
      </c>
      <c r="L666" s="50">
        <v>6.7387687188019996</v>
      </c>
      <c r="M666" s="47"/>
      <c r="N666" s="50"/>
    </row>
    <row r="667" spans="1:14" x14ac:dyDescent="0.2">
      <c r="A667" s="147" t="s">
        <v>1641</v>
      </c>
      <c r="B667" s="44" t="s">
        <v>1642</v>
      </c>
      <c r="C667" s="45">
        <v>35</v>
      </c>
      <c r="D667" s="46" t="s">
        <v>343</v>
      </c>
      <c r="E667" s="47">
        <v>0.90968463621865903</v>
      </c>
      <c r="F667" s="48">
        <v>97.836938435940098</v>
      </c>
      <c r="G667" s="47">
        <v>0.90166966080397204</v>
      </c>
      <c r="H667" s="50">
        <v>97.807865892972302</v>
      </c>
      <c r="I667" s="76" t="str">
        <f t="shared" si="20"/>
        <v>Yes</v>
      </c>
      <c r="J667" s="49" t="str">
        <f t="shared" si="21"/>
        <v>Yes</v>
      </c>
      <c r="K667" s="47">
        <v>0.18885336378750101</v>
      </c>
      <c r="L667" s="50">
        <v>62.811980033277898</v>
      </c>
      <c r="M667" s="47">
        <v>0.23028182900823099</v>
      </c>
      <c r="N667" s="50">
        <v>67.375886524822704</v>
      </c>
    </row>
    <row r="668" spans="1:14" x14ac:dyDescent="0.2">
      <c r="A668" s="147" t="s">
        <v>1643</v>
      </c>
      <c r="B668" s="44" t="s">
        <v>1644</v>
      </c>
      <c r="C668" s="45">
        <v>35</v>
      </c>
      <c r="D668" s="46" t="s">
        <v>343</v>
      </c>
      <c r="E668" s="47">
        <v>0.89524175793953897</v>
      </c>
      <c r="F668" s="48">
        <v>96.173044925124799</v>
      </c>
      <c r="G668" s="47">
        <v>0.88803404630312299</v>
      </c>
      <c r="H668" s="50">
        <v>95.680206318504204</v>
      </c>
      <c r="I668" s="76" t="str">
        <f t="shared" si="20"/>
        <v>Yes</v>
      </c>
      <c r="J668" s="49" t="str">
        <f t="shared" si="21"/>
        <v>Yes</v>
      </c>
      <c r="K668" s="47">
        <v>0.18664089494505101</v>
      </c>
      <c r="L668" s="50">
        <v>62.2296173044925</v>
      </c>
      <c r="M668" s="47">
        <v>0.224647146301306</v>
      </c>
      <c r="N668" s="50">
        <v>65.828497743391395</v>
      </c>
    </row>
    <row r="669" spans="1:14" x14ac:dyDescent="0.2">
      <c r="A669" s="147" t="s">
        <v>1645</v>
      </c>
      <c r="B669" s="44" t="s">
        <v>1646</v>
      </c>
      <c r="C669" s="45">
        <v>35</v>
      </c>
      <c r="D669" s="46" t="s">
        <v>343</v>
      </c>
      <c r="E669" s="47">
        <v>0.888541675707754</v>
      </c>
      <c r="F669" s="48">
        <v>94.841930116472597</v>
      </c>
      <c r="G669" s="47">
        <v>0.87688058724116902</v>
      </c>
      <c r="H669" s="50">
        <v>92.520954223081901</v>
      </c>
      <c r="I669" s="76" t="str">
        <f t="shared" si="20"/>
        <v>Yes</v>
      </c>
      <c r="J669" s="49" t="str">
        <f t="shared" si="21"/>
        <v>Yes</v>
      </c>
      <c r="K669" s="47">
        <v>0.18049526521536799</v>
      </c>
      <c r="L669" s="50">
        <v>61.064891846921803</v>
      </c>
      <c r="M669" s="47">
        <v>0.21955296533784999</v>
      </c>
      <c r="N669" s="50">
        <v>63.700838168923298</v>
      </c>
    </row>
    <row r="670" spans="1:14" x14ac:dyDescent="0.2">
      <c r="A670" s="147" t="s">
        <v>1647</v>
      </c>
      <c r="B670" s="44" t="s">
        <v>1648</v>
      </c>
      <c r="C670" s="45">
        <v>35</v>
      </c>
      <c r="D670" s="46" t="s">
        <v>343</v>
      </c>
      <c r="E670" s="47">
        <v>0.90493197280669901</v>
      </c>
      <c r="F670" s="48">
        <v>97.337770382695496</v>
      </c>
      <c r="G670" s="47">
        <v>0.90077633504146104</v>
      </c>
      <c r="H670" s="50">
        <v>97.743391360412602</v>
      </c>
      <c r="I670" s="76" t="str">
        <f t="shared" si="20"/>
        <v>Yes</v>
      </c>
      <c r="J670" s="49" t="str">
        <f t="shared" si="21"/>
        <v>Yes</v>
      </c>
      <c r="K670" s="47">
        <v>0.21677660796164</v>
      </c>
      <c r="L670" s="50">
        <v>69.966722129783705</v>
      </c>
      <c r="M670" s="47">
        <v>0.25537096335915599</v>
      </c>
      <c r="N670" s="50">
        <v>72.791747259832405</v>
      </c>
    </row>
    <row r="671" spans="1:14" x14ac:dyDescent="0.2">
      <c r="A671" s="148" t="s">
        <v>1649</v>
      </c>
      <c r="B671" s="44" t="s">
        <v>1650</v>
      </c>
      <c r="C671" s="45">
        <v>35</v>
      </c>
      <c r="D671" s="46" t="s">
        <v>343</v>
      </c>
      <c r="E671" s="47">
        <v>0.90126620166153504</v>
      </c>
      <c r="F671" s="48">
        <v>97.004991680532399</v>
      </c>
      <c r="G671" s="47">
        <v>0.89688380246572197</v>
      </c>
      <c r="H671" s="50">
        <v>97.3565441650548</v>
      </c>
      <c r="I671" s="76" t="str">
        <f t="shared" si="20"/>
        <v>Yes</v>
      </c>
      <c r="J671" s="49" t="str">
        <f t="shared" si="21"/>
        <v>Yes</v>
      </c>
      <c r="K671" s="47">
        <v>0.22775024959064499</v>
      </c>
      <c r="L671" s="50">
        <v>72.296173044925098</v>
      </c>
      <c r="M671" s="47">
        <v>0.27439875647228901</v>
      </c>
      <c r="N671" s="50">
        <v>75.693101225016093</v>
      </c>
    </row>
    <row r="672" spans="1:14" x14ac:dyDescent="0.2">
      <c r="A672" s="148" t="s">
        <v>1651</v>
      </c>
      <c r="B672" s="44" t="s">
        <v>1652</v>
      </c>
      <c r="C672" s="45">
        <v>35</v>
      </c>
      <c r="D672" s="46" t="s">
        <v>343</v>
      </c>
      <c r="E672" s="47">
        <v>0.88858697942534204</v>
      </c>
      <c r="F672" s="48">
        <v>94.925124792013307</v>
      </c>
      <c r="G672" s="47">
        <v>0.86977008970160696</v>
      </c>
      <c r="H672" s="50">
        <v>89.941972920696301</v>
      </c>
      <c r="I672" s="76" t="str">
        <f t="shared" si="20"/>
        <v>No</v>
      </c>
      <c r="J672" s="49" t="str">
        <f t="shared" si="21"/>
        <v>Yes</v>
      </c>
      <c r="K672" s="47">
        <v>0.23146395225910499</v>
      </c>
      <c r="L672" s="50">
        <v>73.044925124792002</v>
      </c>
      <c r="M672" s="47">
        <v>0.282686551976433</v>
      </c>
      <c r="N672" s="50">
        <v>77.047066408768501</v>
      </c>
    </row>
    <row r="673" spans="1:14" x14ac:dyDescent="0.2">
      <c r="A673" s="148" t="s">
        <v>1653</v>
      </c>
      <c r="B673" s="44" t="s">
        <v>1654</v>
      </c>
      <c r="C673" s="45">
        <v>35</v>
      </c>
      <c r="D673" s="46" t="s">
        <v>343</v>
      </c>
      <c r="E673" s="47">
        <v>0.92536191066831097</v>
      </c>
      <c r="F673" s="48">
        <v>99.001663893510795</v>
      </c>
      <c r="G673" s="47">
        <v>0.90443122999456704</v>
      </c>
      <c r="H673" s="50">
        <v>98.130238555770504</v>
      </c>
      <c r="I673" s="76" t="str">
        <f t="shared" si="20"/>
        <v>Yes</v>
      </c>
      <c r="J673" s="49" t="str">
        <f t="shared" si="21"/>
        <v>Yes</v>
      </c>
      <c r="K673" s="47">
        <v>0.228657547480277</v>
      </c>
      <c r="L673" s="50">
        <v>72.628951747088195</v>
      </c>
      <c r="M673" s="47">
        <v>0.283563809814741</v>
      </c>
      <c r="N673" s="50">
        <v>77.176015473887801</v>
      </c>
    </row>
    <row r="674" spans="1:14" x14ac:dyDescent="0.2">
      <c r="A674" s="148" t="s">
        <v>1655</v>
      </c>
      <c r="B674" s="44" t="s">
        <v>1656</v>
      </c>
      <c r="C674" s="45">
        <v>35</v>
      </c>
      <c r="D674" s="46" t="s">
        <v>343</v>
      </c>
      <c r="E674" s="47">
        <v>0.91005414493362302</v>
      </c>
      <c r="F674" s="48">
        <v>97.920133111480894</v>
      </c>
      <c r="G674" s="47">
        <v>0.89651519111213995</v>
      </c>
      <c r="H674" s="50">
        <v>97.227595099935499</v>
      </c>
      <c r="I674" s="76" t="str">
        <f t="shared" si="20"/>
        <v>Yes</v>
      </c>
      <c r="J674" s="49" t="str">
        <f t="shared" si="21"/>
        <v>Yes</v>
      </c>
      <c r="K674" s="47">
        <v>0.23429896226871699</v>
      </c>
      <c r="L674" s="50">
        <v>73.460898502495795</v>
      </c>
      <c r="M674" s="47">
        <v>0.29046622274366901</v>
      </c>
      <c r="N674" s="50">
        <v>78.272082527401693</v>
      </c>
    </row>
    <row r="675" spans="1:14" x14ac:dyDescent="0.2">
      <c r="A675" s="57" t="s">
        <v>1657</v>
      </c>
      <c r="B675" s="44" t="s">
        <v>1658</v>
      </c>
      <c r="C675" s="45">
        <v>35</v>
      </c>
      <c r="D675" s="46" t="s">
        <v>343</v>
      </c>
      <c r="E675" s="47">
        <v>0.76700297836556297</v>
      </c>
      <c r="F675" s="48">
        <v>67.3044925124792</v>
      </c>
      <c r="G675" s="47">
        <v>0.91257872853206401</v>
      </c>
      <c r="H675" s="50">
        <v>98.903932946486094</v>
      </c>
      <c r="I675" s="76" t="str">
        <f t="shared" si="20"/>
        <v>No</v>
      </c>
      <c r="J675" s="49" t="str">
        <f t="shared" si="21"/>
        <v>No</v>
      </c>
      <c r="K675" s="47">
        <v>0.19361003774475999</v>
      </c>
      <c r="L675" s="50">
        <v>64.392678868552395</v>
      </c>
      <c r="M675" s="47">
        <v>0.23603712288057699</v>
      </c>
      <c r="N675" s="50">
        <v>68.794326241134797</v>
      </c>
    </row>
    <row r="676" spans="1:14" x14ac:dyDescent="0.2">
      <c r="A676" s="148" t="s">
        <v>1659</v>
      </c>
      <c r="B676" s="44" t="s">
        <v>1660</v>
      </c>
      <c r="C676" s="45">
        <v>35</v>
      </c>
      <c r="D676" s="46" t="s">
        <v>343</v>
      </c>
      <c r="E676" s="47">
        <v>0.92232058247573301</v>
      </c>
      <c r="F676" s="48">
        <v>98.835274542429303</v>
      </c>
      <c r="G676" s="47">
        <v>0.90743709996262201</v>
      </c>
      <c r="H676" s="50">
        <v>98.452611218568705</v>
      </c>
      <c r="I676" s="76" t="str">
        <f t="shared" si="20"/>
        <v>Yes</v>
      </c>
      <c r="J676" s="49" t="str">
        <f t="shared" si="21"/>
        <v>Yes</v>
      </c>
      <c r="K676" s="47">
        <v>0.26056856043715698</v>
      </c>
      <c r="L676" s="50">
        <v>78.702163061564093</v>
      </c>
      <c r="M676" s="47">
        <v>0.32441844875496201</v>
      </c>
      <c r="N676" s="50">
        <v>84.5905867182463</v>
      </c>
    </row>
    <row r="677" spans="1:14" x14ac:dyDescent="0.2">
      <c r="A677" s="57" t="s">
        <v>1661</v>
      </c>
      <c r="B677" s="44" t="s">
        <v>1662</v>
      </c>
      <c r="C677" s="45">
        <v>35</v>
      </c>
      <c r="D677" s="46" t="s">
        <v>343</v>
      </c>
      <c r="E677" s="47">
        <v>0.76853804644907697</v>
      </c>
      <c r="F677" s="48">
        <v>67.554076539101501</v>
      </c>
      <c r="G677" s="47">
        <v>0.91445009668922494</v>
      </c>
      <c r="H677" s="50">
        <v>99.097356544165095</v>
      </c>
      <c r="I677" s="76" t="str">
        <f t="shared" si="20"/>
        <v>No</v>
      </c>
      <c r="J677" s="49" t="str">
        <f t="shared" si="21"/>
        <v>No</v>
      </c>
      <c r="K677" s="47">
        <v>0.241548050125723</v>
      </c>
      <c r="L677" s="50">
        <v>74.625623960066605</v>
      </c>
      <c r="M677" s="47">
        <v>0.298339235345015</v>
      </c>
      <c r="N677" s="50">
        <v>79.754996776273401</v>
      </c>
    </row>
    <row r="678" spans="1:14" x14ac:dyDescent="0.2">
      <c r="A678" s="148" t="s">
        <v>1663</v>
      </c>
      <c r="B678" s="44" t="s">
        <v>1664</v>
      </c>
      <c r="C678" s="45">
        <v>35</v>
      </c>
      <c r="D678" s="46" t="s">
        <v>343</v>
      </c>
      <c r="E678" s="47">
        <v>0.92056997315706501</v>
      </c>
      <c r="F678" s="48">
        <v>98.668885191347798</v>
      </c>
      <c r="G678" s="47">
        <v>0.91703529431008801</v>
      </c>
      <c r="H678" s="50">
        <v>99.226305609284296</v>
      </c>
      <c r="I678" s="76" t="str">
        <f t="shared" si="20"/>
        <v>Yes</v>
      </c>
      <c r="J678" s="49" t="str">
        <f t="shared" si="21"/>
        <v>Yes</v>
      </c>
      <c r="K678" s="47">
        <v>0.33035061584899</v>
      </c>
      <c r="L678" s="50">
        <v>90.682196339434299</v>
      </c>
      <c r="M678" s="47">
        <v>0.41256214908220301</v>
      </c>
      <c r="N678" s="50">
        <v>97.292069632495199</v>
      </c>
    </row>
    <row r="679" spans="1:14" x14ac:dyDescent="0.2">
      <c r="A679" s="148" t="s">
        <v>571</v>
      </c>
      <c r="B679" s="44" t="s">
        <v>1665</v>
      </c>
      <c r="C679" s="45">
        <v>35</v>
      </c>
      <c r="D679" s="46" t="s">
        <v>343</v>
      </c>
      <c r="E679" s="47">
        <v>0.91820947049742896</v>
      </c>
      <c r="F679" s="48">
        <v>98.502495840266207</v>
      </c>
      <c r="G679" s="47">
        <v>0.90941400831230501</v>
      </c>
      <c r="H679" s="50">
        <v>98.646034816247607</v>
      </c>
      <c r="I679" s="76" t="str">
        <f t="shared" si="20"/>
        <v>Yes</v>
      </c>
      <c r="J679" s="49" t="str">
        <f t="shared" si="21"/>
        <v>Yes</v>
      </c>
      <c r="K679" s="47">
        <v>0.3231516704197</v>
      </c>
      <c r="L679" s="50">
        <v>89.434276206322807</v>
      </c>
      <c r="M679" s="47">
        <v>0.39566193680531297</v>
      </c>
      <c r="N679" s="50">
        <v>96.324951644100594</v>
      </c>
    </row>
    <row r="680" spans="1:14" x14ac:dyDescent="0.2">
      <c r="A680" s="57" t="s">
        <v>1666</v>
      </c>
      <c r="B680" s="44" t="s">
        <v>1667</v>
      </c>
      <c r="C680" s="45">
        <v>35</v>
      </c>
      <c r="D680" s="46" t="s">
        <v>343</v>
      </c>
      <c r="E680" s="47">
        <v>0.77481990055847605</v>
      </c>
      <c r="F680" s="48">
        <v>68.885191347753704</v>
      </c>
      <c r="G680" s="47">
        <v>0.92154233859008094</v>
      </c>
      <c r="H680" s="50">
        <v>99.742101869761399</v>
      </c>
      <c r="I680" s="76" t="str">
        <f t="shared" si="20"/>
        <v>No</v>
      </c>
      <c r="J680" s="49" t="str">
        <f t="shared" si="21"/>
        <v>No</v>
      </c>
      <c r="K680" s="47">
        <v>0.25126710584983403</v>
      </c>
      <c r="L680" s="50">
        <v>76.539101497504205</v>
      </c>
      <c r="M680" s="47">
        <v>0.30887317752915699</v>
      </c>
      <c r="N680" s="50">
        <v>81.818181818181799</v>
      </c>
    </row>
    <row r="681" spans="1:14" x14ac:dyDescent="0.2">
      <c r="A681" s="57" t="s">
        <v>1668</v>
      </c>
      <c r="B681" s="44" t="s">
        <v>1669</v>
      </c>
      <c r="C681" s="45">
        <v>35</v>
      </c>
      <c r="D681" s="46" t="s">
        <v>343</v>
      </c>
      <c r="E681" s="47">
        <v>0.75307845932931605</v>
      </c>
      <c r="F681" s="48">
        <v>65.307820299500804</v>
      </c>
      <c r="G681" s="47">
        <v>0.890255968571248</v>
      </c>
      <c r="H681" s="50">
        <v>96.067053513862007</v>
      </c>
      <c r="I681" s="76" t="str">
        <f t="shared" si="20"/>
        <v>No</v>
      </c>
      <c r="J681" s="49" t="str">
        <f t="shared" si="21"/>
        <v>No</v>
      </c>
      <c r="K681" s="47">
        <v>0.29541264959706298</v>
      </c>
      <c r="L681" s="50">
        <v>85.108153078203003</v>
      </c>
      <c r="M681" s="47">
        <v>0.373646714657142</v>
      </c>
      <c r="N681" s="50">
        <v>93.617021276595807</v>
      </c>
    </row>
    <row r="682" spans="1:14" x14ac:dyDescent="0.2">
      <c r="A682" s="57" t="s">
        <v>1670</v>
      </c>
      <c r="B682" s="44" t="s">
        <v>1671</v>
      </c>
      <c r="C682" s="45">
        <v>35</v>
      </c>
      <c r="D682" s="46" t="s">
        <v>343</v>
      </c>
      <c r="E682" s="47">
        <v>0.75137862554227797</v>
      </c>
      <c r="F682" s="48">
        <v>65.058236272878503</v>
      </c>
      <c r="G682" s="47">
        <v>0.89659146783160004</v>
      </c>
      <c r="H682" s="50">
        <v>97.292069632495199</v>
      </c>
      <c r="I682" s="76" t="str">
        <f t="shared" si="20"/>
        <v>No</v>
      </c>
      <c r="J682" s="49" t="str">
        <f t="shared" si="21"/>
        <v>No</v>
      </c>
      <c r="K682" s="47">
        <v>0.27450792088353099</v>
      </c>
      <c r="L682" s="50">
        <v>81.780366056572404</v>
      </c>
      <c r="M682" s="47">
        <v>0.34310534986588898</v>
      </c>
      <c r="N682" s="50">
        <v>88.265635074145706</v>
      </c>
    </row>
    <row r="683" spans="1:14" x14ac:dyDescent="0.2">
      <c r="A683" s="148" t="s">
        <v>1672</v>
      </c>
      <c r="B683" s="44" t="s">
        <v>1673</v>
      </c>
      <c r="C683" s="45">
        <v>35</v>
      </c>
      <c r="D683" s="46" t="s">
        <v>343</v>
      </c>
      <c r="E683" s="47">
        <v>0.84769157837643905</v>
      </c>
      <c r="F683" s="48">
        <v>85.940099833610603</v>
      </c>
      <c r="G683" s="47">
        <v>0.83815679862190695</v>
      </c>
      <c r="H683" s="50">
        <v>78.916827852998097</v>
      </c>
      <c r="I683" s="76" t="str">
        <f t="shared" si="20"/>
        <v>No</v>
      </c>
      <c r="J683" s="49" t="str">
        <f t="shared" si="21"/>
        <v>Yes</v>
      </c>
      <c r="K683" s="47">
        <v>0.326065789823832</v>
      </c>
      <c r="L683" s="50">
        <v>89.767054908485903</v>
      </c>
      <c r="M683" s="47">
        <v>0.413236609307576</v>
      </c>
      <c r="N683" s="50">
        <v>97.3565441650548</v>
      </c>
    </row>
    <row r="684" spans="1:14" x14ac:dyDescent="0.2">
      <c r="A684" s="57" t="s">
        <v>1674</v>
      </c>
      <c r="B684" s="44" t="s">
        <v>1675</v>
      </c>
      <c r="C684" s="45">
        <v>35</v>
      </c>
      <c r="D684" s="46" t="s">
        <v>343</v>
      </c>
      <c r="E684" s="47">
        <v>0.692770764363005</v>
      </c>
      <c r="F684" s="48">
        <v>49.833610648918501</v>
      </c>
      <c r="G684" s="47">
        <v>0.81850984139425298</v>
      </c>
      <c r="H684" s="50">
        <v>70.599613152804594</v>
      </c>
      <c r="I684" s="76" t="str">
        <f t="shared" si="20"/>
        <v>No</v>
      </c>
      <c r="J684" s="49" t="str">
        <f t="shared" si="21"/>
        <v>No</v>
      </c>
      <c r="K684" s="47">
        <v>0.25303901217028701</v>
      </c>
      <c r="L684" s="50">
        <v>77.2046589018303</v>
      </c>
      <c r="M684" s="47">
        <v>0.31528791036444698</v>
      </c>
      <c r="N684" s="50">
        <v>82.849774339136005</v>
      </c>
    </row>
    <row r="685" spans="1:14" x14ac:dyDescent="0.2">
      <c r="A685" s="57" t="s">
        <v>1676</v>
      </c>
      <c r="B685" s="44" t="s">
        <v>1677</v>
      </c>
      <c r="C685" s="45">
        <v>35</v>
      </c>
      <c r="D685" s="46" t="s">
        <v>343</v>
      </c>
      <c r="E685" s="47">
        <v>0.69529397845382301</v>
      </c>
      <c r="F685" s="48">
        <v>50.831946755407699</v>
      </c>
      <c r="G685" s="47">
        <v>0.82096066238364895</v>
      </c>
      <c r="H685" s="50">
        <v>71.7601547388781</v>
      </c>
      <c r="I685" s="76" t="str">
        <f t="shared" si="20"/>
        <v>No</v>
      </c>
      <c r="J685" s="49" t="str">
        <f t="shared" si="21"/>
        <v>No</v>
      </c>
      <c r="K685" s="47">
        <v>0.24891816889357299</v>
      </c>
      <c r="L685" s="50">
        <v>76.039933444259603</v>
      </c>
      <c r="M685" s="47">
        <v>0.31427072362403302</v>
      </c>
      <c r="N685" s="50">
        <v>82.720825274016804</v>
      </c>
    </row>
    <row r="686" spans="1:14" x14ac:dyDescent="0.2">
      <c r="A686" s="148" t="s">
        <v>1678</v>
      </c>
      <c r="B686" s="44" t="s">
        <v>1679</v>
      </c>
      <c r="C686" s="45">
        <v>35</v>
      </c>
      <c r="D686" s="46" t="s">
        <v>343</v>
      </c>
      <c r="E686" s="47">
        <v>0.85903268464611904</v>
      </c>
      <c r="F686" s="48">
        <v>88.1863560732113</v>
      </c>
      <c r="G686" s="47">
        <v>0.84894587211831896</v>
      </c>
      <c r="H686" s="50">
        <v>83.494519664732394</v>
      </c>
      <c r="I686" s="76" t="str">
        <f t="shared" si="20"/>
        <v>No</v>
      </c>
      <c r="J686" s="49" t="str">
        <f t="shared" si="21"/>
        <v>Yes</v>
      </c>
      <c r="K686" s="47">
        <v>0.26126904969201098</v>
      </c>
      <c r="L686" s="50">
        <v>78.785357737104803</v>
      </c>
      <c r="M686" s="47">
        <v>0.33333333333333298</v>
      </c>
      <c r="N686" s="50">
        <v>86.331399097356496</v>
      </c>
    </row>
    <row r="687" spans="1:14" x14ac:dyDescent="0.2">
      <c r="A687" s="148" t="s">
        <v>1680</v>
      </c>
      <c r="B687" s="44" t="s">
        <v>1681</v>
      </c>
      <c r="C687" s="45">
        <v>35</v>
      </c>
      <c r="D687" s="46" t="s">
        <v>343</v>
      </c>
      <c r="E687" s="47">
        <v>0.86775826177964599</v>
      </c>
      <c r="F687" s="48">
        <v>90.9317803660566</v>
      </c>
      <c r="G687" s="47">
        <v>0.83312215517749699</v>
      </c>
      <c r="H687" s="50">
        <v>76.595744680851098</v>
      </c>
      <c r="I687" s="76" t="str">
        <f t="shared" si="20"/>
        <v>No</v>
      </c>
      <c r="J687" s="49" t="str">
        <f t="shared" si="21"/>
        <v>Yes</v>
      </c>
      <c r="K687" s="47">
        <v>0.240065943304997</v>
      </c>
      <c r="L687" s="50">
        <v>74.126455906822002</v>
      </c>
      <c r="M687" s="47">
        <v>0.32827930345381201</v>
      </c>
      <c r="N687" s="50">
        <v>85.170857511283003</v>
      </c>
    </row>
    <row r="688" spans="1:14" x14ac:dyDescent="0.2">
      <c r="A688" s="57" t="s">
        <v>1682</v>
      </c>
      <c r="B688" s="44" t="s">
        <v>1683</v>
      </c>
      <c r="C688" s="45">
        <v>35</v>
      </c>
      <c r="D688" s="46" t="s">
        <v>343</v>
      </c>
      <c r="E688" s="47">
        <v>0.69428289326218096</v>
      </c>
      <c r="F688" s="48">
        <v>50.332778702163097</v>
      </c>
      <c r="G688" s="47">
        <v>0.821084704310867</v>
      </c>
      <c r="H688" s="50">
        <v>71.8246292714378</v>
      </c>
      <c r="I688" s="76" t="str">
        <f t="shared" si="20"/>
        <v>No</v>
      </c>
      <c r="J688" s="49" t="str">
        <f t="shared" si="21"/>
        <v>No</v>
      </c>
      <c r="K688" s="47">
        <v>0.28232095989376599</v>
      </c>
      <c r="L688" s="50">
        <v>83.277870216306198</v>
      </c>
      <c r="M688" s="47">
        <v>0.35431324979696199</v>
      </c>
      <c r="N688" s="50">
        <v>90.070921985815602</v>
      </c>
    </row>
    <row r="689" spans="1:14" x14ac:dyDescent="0.2">
      <c r="A689" s="57" t="s">
        <v>1684</v>
      </c>
      <c r="B689" s="44" t="s">
        <v>1685</v>
      </c>
      <c r="C689" s="45">
        <v>35</v>
      </c>
      <c r="D689" s="46" t="s">
        <v>343</v>
      </c>
      <c r="E689" s="47">
        <v>0.73026016017946904</v>
      </c>
      <c r="F689" s="48">
        <v>60.399334442595702</v>
      </c>
      <c r="G689" s="47">
        <v>0.872238012750299</v>
      </c>
      <c r="H689" s="50">
        <v>91.231463571889094</v>
      </c>
      <c r="I689" s="76" t="str">
        <f t="shared" si="20"/>
        <v>No</v>
      </c>
      <c r="J689" s="49" t="str">
        <f t="shared" si="21"/>
        <v>No</v>
      </c>
      <c r="K689" s="47">
        <v>0.30322958222860802</v>
      </c>
      <c r="L689" s="50">
        <v>86.855241264559098</v>
      </c>
      <c r="M689" s="47">
        <v>0.38248117935188097</v>
      </c>
      <c r="N689" s="50">
        <v>95.035460992907801</v>
      </c>
    </row>
    <row r="690" spans="1:14" x14ac:dyDescent="0.2">
      <c r="A690" s="57" t="s">
        <v>1686</v>
      </c>
      <c r="B690" s="44" t="s">
        <v>1687</v>
      </c>
      <c r="C690" s="45">
        <v>35</v>
      </c>
      <c r="D690" s="46" t="s">
        <v>343</v>
      </c>
      <c r="E690" s="47">
        <v>0.69928534579776203</v>
      </c>
      <c r="F690" s="48">
        <v>51.747088186356102</v>
      </c>
      <c r="G690" s="47">
        <v>0.69961053855826405</v>
      </c>
      <c r="H690" s="50">
        <v>22.630560928433301</v>
      </c>
      <c r="I690" s="76" t="str">
        <f t="shared" si="20"/>
        <v>No</v>
      </c>
      <c r="J690" s="49" t="str">
        <f t="shared" si="21"/>
        <v>No</v>
      </c>
      <c r="K690" s="47">
        <v>0.21962366150776499</v>
      </c>
      <c r="L690" s="50">
        <v>70.8818635607321</v>
      </c>
      <c r="M690" s="47">
        <v>0.275079935030482</v>
      </c>
      <c r="N690" s="50">
        <v>75.886524822694994</v>
      </c>
    </row>
    <row r="691" spans="1:14" x14ac:dyDescent="0.2">
      <c r="A691" s="57" t="s">
        <v>1688</v>
      </c>
      <c r="B691" s="44" t="s">
        <v>1689</v>
      </c>
      <c r="C691" s="45">
        <v>35</v>
      </c>
      <c r="D691" s="46" t="s">
        <v>343</v>
      </c>
      <c r="E691" s="47">
        <v>0.58047342065588203</v>
      </c>
      <c r="F691" s="48">
        <v>30.366056572379399</v>
      </c>
      <c r="G691" s="47">
        <v>0.66648856414650803</v>
      </c>
      <c r="H691" s="50">
        <v>17.408123791102501</v>
      </c>
      <c r="I691" s="76" t="str">
        <f t="shared" si="20"/>
        <v>No</v>
      </c>
      <c r="J691" s="49" t="str">
        <f t="shared" si="21"/>
        <v>No</v>
      </c>
      <c r="K691" s="47">
        <v>0.303757510955454</v>
      </c>
      <c r="L691" s="50">
        <v>87.021630615640603</v>
      </c>
      <c r="M691" s="47">
        <v>0.38981444908336699</v>
      </c>
      <c r="N691" s="50">
        <v>95.809155383623505</v>
      </c>
    </row>
    <row r="692" spans="1:14" x14ac:dyDescent="0.2">
      <c r="A692" s="57" t="s">
        <v>1690</v>
      </c>
      <c r="B692" s="44" t="s">
        <v>1691</v>
      </c>
      <c r="C692" s="45">
        <v>35</v>
      </c>
      <c r="D692" s="46" t="s">
        <v>343</v>
      </c>
      <c r="E692" s="47">
        <v>0.82172660640814699</v>
      </c>
      <c r="F692" s="48">
        <v>79.534109816971693</v>
      </c>
      <c r="G692" s="47">
        <v>0.773184402448851</v>
      </c>
      <c r="H692" s="50">
        <v>47.259832366215299</v>
      </c>
      <c r="I692" s="76" t="str">
        <f t="shared" si="20"/>
        <v>No</v>
      </c>
      <c r="J692" s="49" t="str">
        <f t="shared" si="21"/>
        <v>No</v>
      </c>
      <c r="K692" s="47">
        <v>0.32669354523854499</v>
      </c>
      <c r="L692" s="50">
        <v>89.933444259567395</v>
      </c>
      <c r="M692" s="47">
        <v>0.41546236946066001</v>
      </c>
      <c r="N692" s="50">
        <v>97.549967762733701</v>
      </c>
    </row>
    <row r="693" spans="1:14" x14ac:dyDescent="0.2">
      <c r="A693" s="57" t="s">
        <v>1692</v>
      </c>
      <c r="B693" s="44" t="s">
        <v>1693</v>
      </c>
      <c r="C693" s="45">
        <v>35</v>
      </c>
      <c r="D693" s="46" t="s">
        <v>343</v>
      </c>
      <c r="E693" s="47">
        <v>0.811893901487171</v>
      </c>
      <c r="F693" s="48">
        <v>77.121464226289504</v>
      </c>
      <c r="G693" s="47">
        <v>0.755164297405441</v>
      </c>
      <c r="H693" s="50">
        <v>38.620245003223701</v>
      </c>
      <c r="I693" s="76" t="str">
        <f t="shared" si="20"/>
        <v>No</v>
      </c>
      <c r="J693" s="49" t="str">
        <f t="shared" si="21"/>
        <v>No</v>
      </c>
      <c r="K693" s="47">
        <v>0.29726037117224302</v>
      </c>
      <c r="L693" s="50">
        <v>85.524126455906796</v>
      </c>
      <c r="M693" s="47">
        <v>0.37893027566168502</v>
      </c>
      <c r="N693" s="50">
        <v>94.197292069632496</v>
      </c>
    </row>
    <row r="694" spans="1:14" x14ac:dyDescent="0.2">
      <c r="A694" s="57" t="s">
        <v>728</v>
      </c>
      <c r="B694" s="44" t="s">
        <v>1694</v>
      </c>
      <c r="C694" s="45">
        <v>35</v>
      </c>
      <c r="D694" s="46" t="s">
        <v>343</v>
      </c>
      <c r="E694" s="47">
        <v>0.795598674302049</v>
      </c>
      <c r="F694" s="48">
        <v>72.545757071547399</v>
      </c>
      <c r="G694" s="47">
        <v>0.77651103028256097</v>
      </c>
      <c r="H694" s="50">
        <v>48.742746615087</v>
      </c>
      <c r="I694" s="76" t="str">
        <f t="shared" si="20"/>
        <v>No</v>
      </c>
      <c r="J694" s="49" t="str">
        <f t="shared" si="21"/>
        <v>No</v>
      </c>
      <c r="K694" s="47">
        <v>0.28721853887508902</v>
      </c>
      <c r="L694" s="50">
        <v>84.109816971713798</v>
      </c>
      <c r="M694" s="47">
        <v>0.362922093540957</v>
      </c>
      <c r="N694" s="50">
        <v>92.005157962604798</v>
      </c>
    </row>
    <row r="695" spans="1:14" x14ac:dyDescent="0.2">
      <c r="A695" s="57" t="s">
        <v>1695</v>
      </c>
      <c r="B695" s="44" t="s">
        <v>1696</v>
      </c>
      <c r="C695" s="45">
        <v>35</v>
      </c>
      <c r="D695" s="46" t="s">
        <v>343</v>
      </c>
      <c r="E695" s="47">
        <v>0.82051087538814405</v>
      </c>
      <c r="F695" s="48">
        <v>79.201331114808696</v>
      </c>
      <c r="G695" s="47">
        <v>0.77447949618727396</v>
      </c>
      <c r="H695" s="50">
        <v>47.646679561573201</v>
      </c>
      <c r="I695" s="76" t="str">
        <f t="shared" si="20"/>
        <v>No</v>
      </c>
      <c r="J695" s="49" t="str">
        <f t="shared" si="21"/>
        <v>No</v>
      </c>
      <c r="K695" s="47">
        <v>0.228493327075668</v>
      </c>
      <c r="L695" s="50">
        <v>72.545757071547399</v>
      </c>
      <c r="M695" s="47">
        <v>0.27995334404976602</v>
      </c>
      <c r="N695" s="50">
        <v>76.595744680851098</v>
      </c>
    </row>
    <row r="696" spans="1:14" x14ac:dyDescent="0.2">
      <c r="A696" s="57" t="s">
        <v>1697</v>
      </c>
      <c r="B696" s="44" t="s">
        <v>1698</v>
      </c>
      <c r="C696" s="45">
        <v>34</v>
      </c>
      <c r="D696" s="46" t="s">
        <v>343</v>
      </c>
      <c r="E696" s="47">
        <v>0.60840591302157399</v>
      </c>
      <c r="F696" s="48">
        <v>33.444259567387697</v>
      </c>
      <c r="G696" s="47">
        <v>0.60872995971892396</v>
      </c>
      <c r="H696" s="50">
        <v>27.659574468085101</v>
      </c>
      <c r="I696" s="76" t="str">
        <f t="shared" si="20"/>
        <v>No</v>
      </c>
      <c r="J696" s="49" t="str">
        <f t="shared" si="21"/>
        <v>No</v>
      </c>
      <c r="K696" s="47">
        <v>0.15985315547433801</v>
      </c>
      <c r="L696" s="50">
        <v>52.662229617304497</v>
      </c>
      <c r="M696" s="47">
        <v>0.1483513552232</v>
      </c>
      <c r="N696" s="50">
        <v>62.7659574468085</v>
      </c>
    </row>
    <row r="697" spans="1:14" x14ac:dyDescent="0.2">
      <c r="A697" s="57" t="s">
        <v>1699</v>
      </c>
      <c r="B697" s="44" t="s">
        <v>1700</v>
      </c>
      <c r="C697" s="45">
        <v>34</v>
      </c>
      <c r="D697" s="46" t="s">
        <v>343</v>
      </c>
      <c r="E697" s="47">
        <v>0.61248478597984402</v>
      </c>
      <c r="F697" s="48">
        <v>33.943427620632299</v>
      </c>
      <c r="G697" s="47">
        <v>0.60547180879908802</v>
      </c>
      <c r="H697" s="50">
        <v>26.595744680851102</v>
      </c>
      <c r="I697" s="76" t="str">
        <f t="shared" si="20"/>
        <v>No</v>
      </c>
      <c r="J697" s="49" t="str">
        <f t="shared" si="21"/>
        <v>No</v>
      </c>
      <c r="K697" s="47">
        <v>0.21864840445325201</v>
      </c>
      <c r="L697" s="50">
        <v>70.465890183028307</v>
      </c>
      <c r="M697" s="47">
        <v>0.17708676956312699</v>
      </c>
      <c r="N697" s="50">
        <v>72.127659574468098</v>
      </c>
    </row>
    <row r="698" spans="1:14" x14ac:dyDescent="0.2">
      <c r="A698" s="57" t="s">
        <v>1701</v>
      </c>
      <c r="B698" s="44" t="s">
        <v>1702</v>
      </c>
      <c r="C698" s="45">
        <v>34</v>
      </c>
      <c r="D698" s="46" t="s">
        <v>343</v>
      </c>
      <c r="E698" s="47">
        <v>0.48498601397324098</v>
      </c>
      <c r="F698" s="48">
        <v>18.968386023294499</v>
      </c>
      <c r="G698" s="47">
        <v>0.58558381349785105</v>
      </c>
      <c r="H698" s="50">
        <v>21.489361702127699</v>
      </c>
      <c r="I698" s="76" t="str">
        <f t="shared" si="20"/>
        <v>No</v>
      </c>
      <c r="J698" s="49" t="str">
        <f t="shared" si="21"/>
        <v>No</v>
      </c>
      <c r="K698" s="47">
        <v>0.179764150086623</v>
      </c>
      <c r="L698" s="50">
        <v>60.565723793677201</v>
      </c>
      <c r="M698" s="47">
        <v>0.159511343752544</v>
      </c>
      <c r="N698" s="50">
        <v>67.872340425531902</v>
      </c>
    </row>
    <row r="699" spans="1:14" x14ac:dyDescent="0.2">
      <c r="A699" s="57" t="s">
        <v>1703</v>
      </c>
      <c r="B699" s="44" t="s">
        <v>1704</v>
      </c>
      <c r="C699" s="45">
        <v>34</v>
      </c>
      <c r="D699" s="46" t="s">
        <v>343</v>
      </c>
      <c r="E699" s="47">
        <v>0.54325173783829706</v>
      </c>
      <c r="F699" s="48">
        <v>25.457570715474201</v>
      </c>
      <c r="G699" s="47">
        <v>0.59242261563390497</v>
      </c>
      <c r="H699" s="50">
        <v>23.1914893617021</v>
      </c>
      <c r="I699" s="76" t="str">
        <f t="shared" si="20"/>
        <v>No</v>
      </c>
      <c r="J699" s="49" t="str">
        <f t="shared" si="21"/>
        <v>No</v>
      </c>
      <c r="K699" s="47">
        <v>0.22758603557425999</v>
      </c>
      <c r="L699" s="50">
        <v>72.212978369384402</v>
      </c>
      <c r="M699" s="47">
        <v>0.19738454880035999</v>
      </c>
      <c r="N699" s="50">
        <v>75.531914893617</v>
      </c>
    </row>
    <row r="700" spans="1:14" x14ac:dyDescent="0.2">
      <c r="A700" s="57" t="s">
        <v>1705</v>
      </c>
      <c r="B700" s="44" t="s">
        <v>1706</v>
      </c>
      <c r="C700" s="45">
        <v>34</v>
      </c>
      <c r="D700" s="46" t="s">
        <v>343</v>
      </c>
      <c r="E700" s="47">
        <v>0.665668639823496</v>
      </c>
      <c r="F700" s="48">
        <v>43.843594009983399</v>
      </c>
      <c r="G700" s="47">
        <v>0.65453287034247398</v>
      </c>
      <c r="H700" s="50">
        <v>44.042553191489397</v>
      </c>
      <c r="I700" s="76" t="str">
        <f t="shared" si="20"/>
        <v>No</v>
      </c>
      <c r="J700" s="49" t="str">
        <f t="shared" si="21"/>
        <v>No</v>
      </c>
      <c r="K700" s="47">
        <v>0.16652239998646701</v>
      </c>
      <c r="L700" s="50">
        <v>56.239600665557397</v>
      </c>
      <c r="M700" s="47">
        <v>0.15744982473476901</v>
      </c>
      <c r="N700" s="50">
        <v>66.595744680851098</v>
      </c>
    </row>
    <row r="701" spans="1:14" x14ac:dyDescent="0.2">
      <c r="A701" s="57" t="s">
        <v>1707</v>
      </c>
      <c r="B701" s="44" t="s">
        <v>1708</v>
      </c>
      <c r="C701" s="45">
        <v>35</v>
      </c>
      <c r="D701" s="46" t="s">
        <v>343</v>
      </c>
      <c r="E701" s="47">
        <v>0.712631640386577</v>
      </c>
      <c r="F701" s="48">
        <v>55.4908485856905</v>
      </c>
      <c r="G701" s="47">
        <v>0.69121154549997399</v>
      </c>
      <c r="H701" s="50">
        <v>21.1476466795616</v>
      </c>
      <c r="I701" s="76" t="str">
        <f t="shared" si="20"/>
        <v>No</v>
      </c>
      <c r="J701" s="49" t="str">
        <f t="shared" si="21"/>
        <v>No</v>
      </c>
      <c r="K701" s="47">
        <v>0.25546415925652899</v>
      </c>
      <c r="L701" s="50">
        <v>77.703826955074902</v>
      </c>
      <c r="M701" s="47">
        <v>0.32651868154279401</v>
      </c>
      <c r="N701" s="50">
        <v>84.912959381044502</v>
      </c>
    </row>
    <row r="702" spans="1:14" x14ac:dyDescent="0.2">
      <c r="A702" s="57" t="s">
        <v>1709</v>
      </c>
      <c r="B702" s="44" t="s">
        <v>1710</v>
      </c>
      <c r="C702" s="45">
        <v>34</v>
      </c>
      <c r="D702" s="46" t="s">
        <v>343</v>
      </c>
      <c r="E702" s="47">
        <v>0.54952991240953797</v>
      </c>
      <c r="F702" s="48">
        <v>26.3727121464226</v>
      </c>
      <c r="G702" s="47">
        <v>0.80698192074269104</v>
      </c>
      <c r="H702" s="50">
        <v>82.978723404255305</v>
      </c>
      <c r="I702" s="76" t="str">
        <f t="shared" si="20"/>
        <v>No</v>
      </c>
      <c r="J702" s="49" t="str">
        <f t="shared" si="21"/>
        <v>No</v>
      </c>
      <c r="K702" s="47">
        <v>0.17466059904699199</v>
      </c>
      <c r="L702" s="50">
        <v>58.985024958402697</v>
      </c>
      <c r="M702" s="47">
        <v>0.15710902799198001</v>
      </c>
      <c r="N702" s="50">
        <v>66.382978723404193</v>
      </c>
    </row>
    <row r="703" spans="1:14" x14ac:dyDescent="0.2">
      <c r="A703" s="57" t="s">
        <v>1711</v>
      </c>
      <c r="B703" s="44" t="s">
        <v>1712</v>
      </c>
      <c r="C703" s="45">
        <v>35</v>
      </c>
      <c r="D703" s="46" t="s">
        <v>343</v>
      </c>
      <c r="E703" s="47">
        <v>0.57352395147593904</v>
      </c>
      <c r="F703" s="48">
        <v>29.617304492512499</v>
      </c>
      <c r="G703" s="47">
        <v>0.64043702405574199</v>
      </c>
      <c r="H703" s="50">
        <v>14.571244358478401</v>
      </c>
      <c r="I703" s="76" t="str">
        <f t="shared" si="20"/>
        <v>No</v>
      </c>
      <c r="J703" s="49" t="str">
        <f t="shared" si="21"/>
        <v>No</v>
      </c>
      <c r="K703" s="47">
        <v>0.19481455130195299</v>
      </c>
      <c r="L703" s="50">
        <v>64.642262895174696</v>
      </c>
      <c r="M703" s="47">
        <v>0.25418386764093798</v>
      </c>
      <c r="N703" s="50">
        <v>72.533849129593804</v>
      </c>
    </row>
    <row r="704" spans="1:14" x14ac:dyDescent="0.2">
      <c r="A704" s="57" t="s">
        <v>1713</v>
      </c>
      <c r="B704" s="44" t="s">
        <v>1714</v>
      </c>
      <c r="C704" s="45">
        <v>35</v>
      </c>
      <c r="D704" s="46" t="s">
        <v>343</v>
      </c>
      <c r="E704" s="47">
        <v>0.68737216771211695</v>
      </c>
      <c r="F704" s="48">
        <v>48.336106489184701</v>
      </c>
      <c r="G704" s="47">
        <v>0.75398647349226</v>
      </c>
      <c r="H704" s="50">
        <v>38.168923275306298</v>
      </c>
      <c r="I704" s="76" t="str">
        <f t="shared" si="20"/>
        <v>No</v>
      </c>
      <c r="J704" s="49" t="str">
        <f t="shared" si="21"/>
        <v>No</v>
      </c>
      <c r="K704" s="47">
        <v>0.128272352156963</v>
      </c>
      <c r="L704" s="50">
        <v>32.945091514143101</v>
      </c>
      <c r="M704" s="47">
        <v>0.139854243263241</v>
      </c>
      <c r="N704" s="50">
        <v>14.571244358478401</v>
      </c>
    </row>
    <row r="705" spans="1:14" x14ac:dyDescent="0.2">
      <c r="A705" s="57" t="s">
        <v>1715</v>
      </c>
      <c r="B705" s="44" t="s">
        <v>1716</v>
      </c>
      <c r="C705" s="45">
        <v>34</v>
      </c>
      <c r="D705" s="46" t="s">
        <v>343</v>
      </c>
      <c r="E705" s="47">
        <v>0.39704315903471699</v>
      </c>
      <c r="F705" s="48">
        <v>7.4043261231281203</v>
      </c>
      <c r="G705" s="47">
        <v>0.55902879459011101</v>
      </c>
      <c r="H705" s="50">
        <v>14.893617021276601</v>
      </c>
      <c r="I705" s="76" t="str">
        <f t="shared" si="20"/>
        <v>No</v>
      </c>
      <c r="J705" s="49" t="str">
        <f t="shared" si="21"/>
        <v>No</v>
      </c>
      <c r="K705" s="47">
        <v>0.277175865631206</v>
      </c>
      <c r="L705" s="50">
        <v>82.362728785357703</v>
      </c>
      <c r="M705" s="47">
        <v>0.22686851469454899</v>
      </c>
      <c r="N705" s="50">
        <v>79.361702127659598</v>
      </c>
    </row>
    <row r="706" spans="1:14" x14ac:dyDescent="0.2">
      <c r="A706" s="57" t="s">
        <v>1717</v>
      </c>
      <c r="B706" s="44" t="s">
        <v>1718</v>
      </c>
      <c r="C706" s="45">
        <v>34</v>
      </c>
      <c r="D706" s="46" t="s">
        <v>343</v>
      </c>
      <c r="E706" s="47">
        <v>0.43108177465014902</v>
      </c>
      <c r="F706" s="48">
        <v>12.063227953410999</v>
      </c>
      <c r="G706" s="47">
        <v>0.61009590838125505</v>
      </c>
      <c r="H706" s="50">
        <v>28.085106382978701</v>
      </c>
      <c r="I706" s="76" t="str">
        <f t="shared" si="20"/>
        <v>No</v>
      </c>
      <c r="J706" s="49" t="str">
        <f t="shared" si="21"/>
        <v>No</v>
      </c>
      <c r="K706" s="47">
        <v>0.22325312386533699</v>
      </c>
      <c r="L706" s="50">
        <v>71.630615640599004</v>
      </c>
      <c r="M706" s="47">
        <v>0.18439052438711101</v>
      </c>
      <c r="N706" s="50">
        <v>72.978723404255305</v>
      </c>
    </row>
    <row r="707" spans="1:14" x14ac:dyDescent="0.2">
      <c r="A707" s="57" t="s">
        <v>1719</v>
      </c>
      <c r="B707" s="44" t="s">
        <v>1720</v>
      </c>
      <c r="C707" s="45">
        <v>35</v>
      </c>
      <c r="D707" s="46" t="s">
        <v>343</v>
      </c>
      <c r="E707" s="47">
        <v>0.515919342031259</v>
      </c>
      <c r="F707" s="48">
        <v>22.212978369384398</v>
      </c>
      <c r="G707" s="47">
        <v>0.53603801139106599</v>
      </c>
      <c r="H707" s="50">
        <v>5.99613152804642</v>
      </c>
      <c r="I707" s="76" t="str">
        <f t="shared" si="20"/>
        <v>No</v>
      </c>
      <c r="J707" s="49" t="str">
        <f t="shared" si="21"/>
        <v>No</v>
      </c>
      <c r="K707" s="47">
        <v>0.179783648336517</v>
      </c>
      <c r="L707" s="50">
        <v>60.648918469218003</v>
      </c>
      <c r="M707" s="47">
        <v>0.22390730183807001</v>
      </c>
      <c r="N707" s="50">
        <v>65.570599613152794</v>
      </c>
    </row>
    <row r="708" spans="1:14" x14ac:dyDescent="0.2">
      <c r="A708" s="57" t="s">
        <v>1721</v>
      </c>
      <c r="B708" s="44" t="s">
        <v>1722</v>
      </c>
      <c r="C708" s="45">
        <v>35</v>
      </c>
      <c r="D708" s="46" t="s">
        <v>343</v>
      </c>
      <c r="E708" s="47">
        <v>0.74263200722576705</v>
      </c>
      <c r="F708" s="48">
        <v>63.560732113144802</v>
      </c>
      <c r="G708" s="47">
        <v>0.88125832387244396</v>
      </c>
      <c r="H708" s="50">
        <v>93.745970341714994</v>
      </c>
      <c r="I708" s="76" t="str">
        <f t="shared" si="20"/>
        <v>No</v>
      </c>
      <c r="J708" s="49" t="str">
        <f t="shared" si="21"/>
        <v>No</v>
      </c>
      <c r="K708" s="47">
        <v>0.26260916501586401</v>
      </c>
      <c r="L708" s="50">
        <v>79.201331114808696</v>
      </c>
      <c r="M708" s="47">
        <v>0.33356391391738099</v>
      </c>
      <c r="N708" s="50">
        <v>86.395873629916196</v>
      </c>
    </row>
    <row r="709" spans="1:14" x14ac:dyDescent="0.2">
      <c r="A709" s="57" t="s">
        <v>1723</v>
      </c>
      <c r="B709" s="44" t="s">
        <v>1724</v>
      </c>
      <c r="C709" s="45">
        <v>35</v>
      </c>
      <c r="D709" s="46" t="s">
        <v>343</v>
      </c>
      <c r="E709" s="47">
        <v>0.80283124208830903</v>
      </c>
      <c r="F709" s="48">
        <v>74.376039933444304</v>
      </c>
      <c r="G709" s="47">
        <v>0.89877394367877494</v>
      </c>
      <c r="H709" s="50">
        <v>97.4854932301741</v>
      </c>
      <c r="I709" s="76" t="str">
        <f t="shared" si="20"/>
        <v>No</v>
      </c>
      <c r="J709" s="49" t="str">
        <f t="shared" si="21"/>
        <v>No</v>
      </c>
      <c r="K709" s="47">
        <v>0.27571496652329303</v>
      </c>
      <c r="L709" s="50">
        <v>81.8635607321131</v>
      </c>
      <c r="M709" s="47">
        <v>0.33390804597701101</v>
      </c>
      <c r="N709" s="50">
        <v>86.589297227595097</v>
      </c>
    </row>
    <row r="710" spans="1:14" x14ac:dyDescent="0.2">
      <c r="A710" s="148" t="s">
        <v>1725</v>
      </c>
      <c r="B710" s="44" t="s">
        <v>1726</v>
      </c>
      <c r="C710" s="45">
        <v>35</v>
      </c>
      <c r="D710" s="46" t="s">
        <v>343</v>
      </c>
      <c r="E710" s="47">
        <v>0.89653696917357495</v>
      </c>
      <c r="F710" s="48">
        <v>96.4226289517471</v>
      </c>
      <c r="G710" s="47">
        <v>0.89079814280096703</v>
      </c>
      <c r="H710" s="50">
        <v>96.196002578981293</v>
      </c>
      <c r="I710" s="76" t="str">
        <f t="shared" si="20"/>
        <v>Yes</v>
      </c>
      <c r="J710" s="49" t="str">
        <f t="shared" si="21"/>
        <v>Yes</v>
      </c>
      <c r="K710" s="47">
        <v>0.33028218922385699</v>
      </c>
      <c r="L710" s="50">
        <v>90.599001663893503</v>
      </c>
      <c r="M710" s="47">
        <v>0.41768585818416998</v>
      </c>
      <c r="N710" s="50">
        <v>98.130238555770504</v>
      </c>
    </row>
    <row r="711" spans="1:14" x14ac:dyDescent="0.2">
      <c r="A711" s="148" t="s">
        <v>1727</v>
      </c>
      <c r="B711" s="44" t="s">
        <v>1728</v>
      </c>
      <c r="C711" s="45">
        <v>35</v>
      </c>
      <c r="D711" s="46" t="s">
        <v>343</v>
      </c>
      <c r="E711" s="47">
        <v>0.86164815648447202</v>
      </c>
      <c r="F711" s="48">
        <v>89.101497504159695</v>
      </c>
      <c r="G711" s="47">
        <v>0.84643496865838497</v>
      </c>
      <c r="H711" s="50">
        <v>81.947130883301099</v>
      </c>
      <c r="I711" s="76" t="str">
        <f t="shared" ref="I711:I774" si="22">IF(AND(F711&gt;=90,H711&gt;=90),"Yes","No")</f>
        <v>No</v>
      </c>
      <c r="J711" s="49" t="str">
        <f t="shared" ref="J711:J774" si="23">IF(AND(F711&gt;=75,H711&gt;=75),"Yes","No")</f>
        <v>Yes</v>
      </c>
      <c r="K711" s="47">
        <v>0.27682604630335</v>
      </c>
      <c r="L711" s="50">
        <v>82.196339434276197</v>
      </c>
      <c r="M711" s="47">
        <v>0.34501268734767598</v>
      </c>
      <c r="N711" s="50">
        <v>88.588007736943894</v>
      </c>
    </row>
    <row r="712" spans="1:14" x14ac:dyDescent="0.2">
      <c r="A712" s="57" t="s">
        <v>1729</v>
      </c>
      <c r="B712" s="44" t="s">
        <v>1730</v>
      </c>
      <c r="C712" s="45">
        <v>35</v>
      </c>
      <c r="D712" s="46" t="s">
        <v>343</v>
      </c>
      <c r="E712" s="47">
        <v>0.73448497994092599</v>
      </c>
      <c r="F712" s="48">
        <v>61.3976705490849</v>
      </c>
      <c r="G712" s="47">
        <v>0.86707507330903599</v>
      </c>
      <c r="H712" s="50">
        <v>89.232753062540297</v>
      </c>
      <c r="I712" s="76" t="str">
        <f t="shared" si="22"/>
        <v>No</v>
      </c>
      <c r="J712" s="49" t="str">
        <f t="shared" si="23"/>
        <v>No</v>
      </c>
      <c r="K712" s="47">
        <v>0.27801462558522599</v>
      </c>
      <c r="L712" s="50">
        <v>82.6955074875208</v>
      </c>
      <c r="M712" s="47">
        <v>0.35209141882264999</v>
      </c>
      <c r="N712" s="50">
        <v>89.6840747904578</v>
      </c>
    </row>
    <row r="713" spans="1:14" x14ac:dyDescent="0.2">
      <c r="A713" s="57" t="s">
        <v>1731</v>
      </c>
      <c r="B713" s="44" t="s">
        <v>1732</v>
      </c>
      <c r="C713" s="45">
        <v>35</v>
      </c>
      <c r="D713" s="46" t="s">
        <v>343</v>
      </c>
      <c r="E713" s="47">
        <v>0.73990558687262298</v>
      </c>
      <c r="F713" s="48">
        <v>62.728785357737102</v>
      </c>
      <c r="G713" s="47">
        <v>0.88044333101551397</v>
      </c>
      <c r="H713" s="50">
        <v>93.423597678916806</v>
      </c>
      <c r="I713" s="76" t="str">
        <f t="shared" si="22"/>
        <v>No</v>
      </c>
      <c r="J713" s="49" t="str">
        <f t="shared" si="23"/>
        <v>No</v>
      </c>
      <c r="K713" s="47">
        <v>0.31387128894802302</v>
      </c>
      <c r="L713" s="50">
        <v>88.685524126455903</v>
      </c>
      <c r="M713" s="47">
        <v>0.39710461828464699</v>
      </c>
      <c r="N713" s="50">
        <v>96.518375241779495</v>
      </c>
    </row>
    <row r="714" spans="1:14" x14ac:dyDescent="0.2">
      <c r="A714" s="148" t="s">
        <v>1733</v>
      </c>
      <c r="B714" s="44" t="s">
        <v>1734</v>
      </c>
      <c r="C714" s="45">
        <v>35</v>
      </c>
      <c r="D714" s="46" t="s">
        <v>343</v>
      </c>
      <c r="E714" s="47">
        <v>0.89211826954280105</v>
      </c>
      <c r="F714" s="48">
        <v>95.590682196339401</v>
      </c>
      <c r="G714" s="47">
        <v>0.85806426481541997</v>
      </c>
      <c r="H714" s="50">
        <v>86.331399097356496</v>
      </c>
      <c r="I714" s="76" t="str">
        <f t="shared" si="22"/>
        <v>No</v>
      </c>
      <c r="J714" s="49" t="str">
        <f t="shared" si="23"/>
        <v>Yes</v>
      </c>
      <c r="K714" s="47">
        <v>0.31546995237646402</v>
      </c>
      <c r="L714" s="50">
        <v>89.018302828618999</v>
      </c>
      <c r="M714" s="47">
        <v>0.39274349605593301</v>
      </c>
      <c r="N714" s="50">
        <v>96.260477111540894</v>
      </c>
    </row>
    <row r="715" spans="1:14" x14ac:dyDescent="0.2">
      <c r="A715" s="148" t="s">
        <v>1735</v>
      </c>
      <c r="B715" s="44" t="s">
        <v>1736</v>
      </c>
      <c r="C715" s="45">
        <v>35</v>
      </c>
      <c r="D715" s="46" t="s">
        <v>343</v>
      </c>
      <c r="E715" s="47">
        <v>0.87324690498176905</v>
      </c>
      <c r="F715" s="48">
        <v>92.262895174708802</v>
      </c>
      <c r="G715" s="47">
        <v>0.83557806082458197</v>
      </c>
      <c r="H715" s="50">
        <v>77.756286266924604</v>
      </c>
      <c r="I715" s="76" t="str">
        <f t="shared" si="22"/>
        <v>No</v>
      </c>
      <c r="J715" s="49" t="str">
        <f t="shared" si="23"/>
        <v>Yes</v>
      </c>
      <c r="K715" s="47">
        <v>0.296011183928233</v>
      </c>
      <c r="L715" s="50">
        <v>85.274542429284494</v>
      </c>
      <c r="M715" s="47">
        <v>0.37436263008579701</v>
      </c>
      <c r="N715" s="50">
        <v>93.745970341714994</v>
      </c>
    </row>
    <row r="716" spans="1:14" x14ac:dyDescent="0.2">
      <c r="A716" s="57" t="s">
        <v>1737</v>
      </c>
      <c r="B716" s="44" t="s">
        <v>1738</v>
      </c>
      <c r="C716" s="45">
        <v>35</v>
      </c>
      <c r="D716" s="46" t="s">
        <v>343</v>
      </c>
      <c r="E716" s="47">
        <v>0.83867510164714199</v>
      </c>
      <c r="F716" s="48">
        <v>83.7770382695508</v>
      </c>
      <c r="G716" s="47">
        <v>0.81354964277616904</v>
      </c>
      <c r="H716" s="50">
        <v>68.149580915538394</v>
      </c>
      <c r="I716" s="76" t="str">
        <f t="shared" si="22"/>
        <v>No</v>
      </c>
      <c r="J716" s="49" t="str">
        <f t="shared" si="23"/>
        <v>No</v>
      </c>
      <c r="K716" s="47">
        <v>0.295565558591249</v>
      </c>
      <c r="L716" s="50">
        <v>85.191347753743798</v>
      </c>
      <c r="M716" s="47">
        <v>0.37252194070800998</v>
      </c>
      <c r="N716" s="50">
        <v>93.488072211476506</v>
      </c>
    </row>
    <row r="717" spans="1:14" x14ac:dyDescent="0.2">
      <c r="A717" s="57" t="s">
        <v>1739</v>
      </c>
      <c r="B717" s="44" t="s">
        <v>1740</v>
      </c>
      <c r="C717" s="45">
        <v>35</v>
      </c>
      <c r="D717" s="46" t="s">
        <v>343</v>
      </c>
      <c r="E717" s="47">
        <v>0.63594923497768596</v>
      </c>
      <c r="F717" s="48">
        <v>36.855241264559098</v>
      </c>
      <c r="G717" s="47">
        <v>0.71621514360988703</v>
      </c>
      <c r="H717" s="50">
        <v>26.499032882011601</v>
      </c>
      <c r="I717" s="76" t="str">
        <f t="shared" si="22"/>
        <v>No</v>
      </c>
      <c r="J717" s="49" t="str">
        <f t="shared" si="23"/>
        <v>No</v>
      </c>
      <c r="K717" s="47">
        <v>0.27613342797851997</v>
      </c>
      <c r="L717" s="50">
        <v>82.029950083194706</v>
      </c>
      <c r="M717" s="47">
        <v>0.35557500902047201</v>
      </c>
      <c r="N717" s="50">
        <v>90.715667311412005</v>
      </c>
    </row>
    <row r="718" spans="1:14" x14ac:dyDescent="0.2">
      <c r="A718" s="57" t="s">
        <v>728</v>
      </c>
      <c r="B718" s="44" t="s">
        <v>1741</v>
      </c>
      <c r="C718" s="45">
        <v>35</v>
      </c>
      <c r="D718" s="46" t="s">
        <v>343</v>
      </c>
      <c r="E718" s="47">
        <v>0.808362325651792</v>
      </c>
      <c r="F718" s="48">
        <v>75.956738768718793</v>
      </c>
      <c r="G718" s="47">
        <v>0.78635061103921799</v>
      </c>
      <c r="H718" s="50">
        <v>54.223081882656402</v>
      </c>
      <c r="I718" s="76" t="str">
        <f t="shared" si="22"/>
        <v>No</v>
      </c>
      <c r="J718" s="49" t="str">
        <f t="shared" si="23"/>
        <v>No</v>
      </c>
      <c r="K718" s="47">
        <v>0.29992075582396899</v>
      </c>
      <c r="L718" s="50">
        <v>85.773710482529097</v>
      </c>
      <c r="M718" s="47">
        <v>0.38187210651412001</v>
      </c>
      <c r="N718" s="50">
        <v>94.648613797549999</v>
      </c>
    </row>
    <row r="719" spans="1:14" x14ac:dyDescent="0.2">
      <c r="A719" s="57" t="s">
        <v>1742</v>
      </c>
      <c r="B719" s="44" t="s">
        <v>1743</v>
      </c>
      <c r="C719" s="45">
        <v>35</v>
      </c>
      <c r="D719" s="46" t="s">
        <v>343</v>
      </c>
      <c r="E719" s="47">
        <v>0.82736178579520003</v>
      </c>
      <c r="F719" s="48">
        <v>80.948419301164705</v>
      </c>
      <c r="G719" s="47">
        <v>0.81464270377467396</v>
      </c>
      <c r="H719" s="50">
        <v>68.729851708575097</v>
      </c>
      <c r="I719" s="76" t="str">
        <f t="shared" si="22"/>
        <v>No</v>
      </c>
      <c r="J719" s="49" t="str">
        <f t="shared" si="23"/>
        <v>No</v>
      </c>
      <c r="K719" s="47">
        <v>0.31227403933144898</v>
      </c>
      <c r="L719" s="50">
        <v>88.435940099833601</v>
      </c>
      <c r="M719" s="47">
        <v>0.396655618784931</v>
      </c>
      <c r="N719" s="50">
        <v>96.453900709219894</v>
      </c>
    </row>
    <row r="720" spans="1:14" x14ac:dyDescent="0.2">
      <c r="A720" s="57" t="s">
        <v>1744</v>
      </c>
      <c r="B720" s="44" t="s">
        <v>1745</v>
      </c>
      <c r="C720" s="45">
        <v>35</v>
      </c>
      <c r="D720" s="46" t="s">
        <v>343</v>
      </c>
      <c r="E720" s="47">
        <v>0.64397066738033304</v>
      </c>
      <c r="F720" s="48">
        <v>39.351081530781997</v>
      </c>
      <c r="G720" s="47">
        <v>0.60934638378433503</v>
      </c>
      <c r="H720" s="50">
        <v>10.8317214700193</v>
      </c>
      <c r="I720" s="76" t="str">
        <f t="shared" si="22"/>
        <v>No</v>
      </c>
      <c r="J720" s="49" t="str">
        <f t="shared" si="23"/>
        <v>No</v>
      </c>
      <c r="K720" s="47">
        <v>0.28809576726028402</v>
      </c>
      <c r="L720" s="50">
        <v>84.193011647254593</v>
      </c>
      <c r="M720" s="47">
        <v>0.41591549426195201</v>
      </c>
      <c r="N720" s="50">
        <v>97.614442295293401</v>
      </c>
    </row>
    <row r="721" spans="1:14" x14ac:dyDescent="0.2">
      <c r="A721" s="57" t="s">
        <v>1746</v>
      </c>
      <c r="B721" s="44" t="s">
        <v>1747</v>
      </c>
      <c r="C721" s="45">
        <v>35</v>
      </c>
      <c r="D721" s="46" t="s">
        <v>343</v>
      </c>
      <c r="E721" s="47">
        <v>0.60057154630063203</v>
      </c>
      <c r="F721" s="48">
        <v>32.362728785357703</v>
      </c>
      <c r="G721" s="47">
        <v>0.56242876148478904</v>
      </c>
      <c r="H721" s="50">
        <v>7.3500967117988401</v>
      </c>
      <c r="I721" s="76" t="str">
        <f t="shared" si="22"/>
        <v>No</v>
      </c>
      <c r="J721" s="49" t="str">
        <f t="shared" si="23"/>
        <v>No</v>
      </c>
      <c r="K721" s="47">
        <v>0.25083801848838699</v>
      </c>
      <c r="L721" s="50">
        <v>76.455906821963396</v>
      </c>
      <c r="M721" s="47">
        <v>0.37963454650615702</v>
      </c>
      <c r="N721" s="50">
        <v>94.326241134751797</v>
      </c>
    </row>
    <row r="722" spans="1:14" x14ac:dyDescent="0.2">
      <c r="A722" s="57" t="s">
        <v>1748</v>
      </c>
      <c r="B722" s="44" t="s">
        <v>1749</v>
      </c>
      <c r="C722" s="45">
        <v>35</v>
      </c>
      <c r="D722" s="46" t="s">
        <v>343</v>
      </c>
      <c r="E722" s="47">
        <v>0.66859769403548197</v>
      </c>
      <c r="F722" s="48">
        <v>44.5091514143095</v>
      </c>
      <c r="G722" s="47">
        <v>0.77988105927781803</v>
      </c>
      <c r="H722" s="50">
        <v>50.419084461637702</v>
      </c>
      <c r="I722" s="76" t="str">
        <f t="shared" si="22"/>
        <v>No</v>
      </c>
      <c r="J722" s="49" t="str">
        <f t="shared" si="23"/>
        <v>No</v>
      </c>
      <c r="K722" s="47">
        <v>0.26851627094492497</v>
      </c>
      <c r="L722" s="50">
        <v>80.366056572379406</v>
      </c>
      <c r="M722" s="47">
        <v>0.35100242015918298</v>
      </c>
      <c r="N722" s="50">
        <v>89.490651192778799</v>
      </c>
    </row>
    <row r="723" spans="1:14" x14ac:dyDescent="0.2">
      <c r="A723" s="57" t="s">
        <v>1750</v>
      </c>
      <c r="B723" s="44" t="s">
        <v>1751</v>
      </c>
      <c r="C723" s="45">
        <v>35</v>
      </c>
      <c r="D723" s="46" t="s">
        <v>343</v>
      </c>
      <c r="E723" s="47">
        <v>0.77876219293598603</v>
      </c>
      <c r="F723" s="48">
        <v>69.800332778702199</v>
      </c>
      <c r="G723" s="47">
        <v>0.75093280781944205</v>
      </c>
      <c r="H723" s="50">
        <v>36.943907156673099</v>
      </c>
      <c r="I723" s="76" t="str">
        <f t="shared" si="22"/>
        <v>No</v>
      </c>
      <c r="J723" s="49" t="str">
        <f t="shared" si="23"/>
        <v>No</v>
      </c>
      <c r="K723" s="47">
        <v>0.28559664728845302</v>
      </c>
      <c r="L723" s="50">
        <v>83.860232945091497</v>
      </c>
      <c r="M723" s="47">
        <v>0.37004514384888898</v>
      </c>
      <c r="N723" s="50">
        <v>93.230174081237905</v>
      </c>
    </row>
    <row r="724" spans="1:14" x14ac:dyDescent="0.2">
      <c r="A724" s="57" t="s">
        <v>1752</v>
      </c>
      <c r="B724" s="44" t="s">
        <v>1753</v>
      </c>
      <c r="C724" s="45">
        <v>35</v>
      </c>
      <c r="D724" s="46" t="s">
        <v>343</v>
      </c>
      <c r="E724" s="47">
        <v>0.64383094270480301</v>
      </c>
      <c r="F724" s="48">
        <v>39.184692179700498</v>
      </c>
      <c r="G724" s="47">
        <v>0.75293043737255305</v>
      </c>
      <c r="H724" s="50">
        <v>37.653127014829103</v>
      </c>
      <c r="I724" s="76" t="str">
        <f t="shared" si="22"/>
        <v>No</v>
      </c>
      <c r="J724" s="49" t="str">
        <f t="shared" si="23"/>
        <v>No</v>
      </c>
      <c r="K724" s="47">
        <v>0.27292553155982802</v>
      </c>
      <c r="L724" s="50">
        <v>81.281198003327802</v>
      </c>
      <c r="M724" s="47">
        <v>0.354323612970529</v>
      </c>
      <c r="N724" s="50">
        <v>90.135396518375202</v>
      </c>
    </row>
    <row r="725" spans="1:14" x14ac:dyDescent="0.2">
      <c r="A725" s="57" t="s">
        <v>1754</v>
      </c>
      <c r="B725" s="44" t="s">
        <v>1755</v>
      </c>
      <c r="C725" s="45">
        <v>35</v>
      </c>
      <c r="D725" s="46" t="s">
        <v>343</v>
      </c>
      <c r="E725" s="47">
        <v>0.72839128536143405</v>
      </c>
      <c r="F725" s="48">
        <v>59.900166389351099</v>
      </c>
      <c r="G725" s="47">
        <v>0.76323846194384504</v>
      </c>
      <c r="H725" s="50">
        <v>42.3597678916828</v>
      </c>
      <c r="I725" s="76" t="str">
        <f t="shared" si="22"/>
        <v>No</v>
      </c>
      <c r="J725" s="49" t="str">
        <f t="shared" si="23"/>
        <v>No</v>
      </c>
      <c r="K725" s="47">
        <v>0.28643435350408197</v>
      </c>
      <c r="L725" s="50">
        <v>83.943427620632306</v>
      </c>
      <c r="M725" s="47">
        <v>0.36371210566990197</v>
      </c>
      <c r="N725" s="50">
        <v>92.327530625403</v>
      </c>
    </row>
    <row r="726" spans="1:14" x14ac:dyDescent="0.2">
      <c r="A726" s="57" t="s">
        <v>1756</v>
      </c>
      <c r="B726" s="44" t="s">
        <v>1757</v>
      </c>
      <c r="C726" s="45">
        <v>35</v>
      </c>
      <c r="D726" s="46" t="s">
        <v>343</v>
      </c>
      <c r="E726" s="47">
        <v>0.80018955043342699</v>
      </c>
      <c r="F726" s="48">
        <v>73.6272878535774</v>
      </c>
      <c r="G726" s="47">
        <v>0.784720424090531</v>
      </c>
      <c r="H726" s="50">
        <v>52.998065764023202</v>
      </c>
      <c r="I726" s="76" t="str">
        <f t="shared" si="22"/>
        <v>No</v>
      </c>
      <c r="J726" s="49" t="str">
        <f t="shared" si="23"/>
        <v>No</v>
      </c>
      <c r="K726" s="47">
        <v>0.300995402531686</v>
      </c>
      <c r="L726" s="50">
        <v>86.439267886855205</v>
      </c>
      <c r="M726" s="47">
        <v>0.38071128649948599</v>
      </c>
      <c r="N726" s="50">
        <v>94.455190199871097</v>
      </c>
    </row>
    <row r="727" spans="1:14" x14ac:dyDescent="0.2">
      <c r="A727" s="57" t="s">
        <v>1758</v>
      </c>
      <c r="B727" s="44" t="s">
        <v>1759</v>
      </c>
      <c r="C727" s="45">
        <v>35</v>
      </c>
      <c r="D727" s="46" t="s">
        <v>343</v>
      </c>
      <c r="E727" s="47">
        <v>0.86204174563944203</v>
      </c>
      <c r="F727" s="48">
        <v>89.351081530781997</v>
      </c>
      <c r="G727" s="47">
        <v>0.82598910371916201</v>
      </c>
      <c r="H727" s="50">
        <v>73.823339780786597</v>
      </c>
      <c r="I727" s="76" t="str">
        <f t="shared" si="22"/>
        <v>No</v>
      </c>
      <c r="J727" s="49" t="str">
        <f t="shared" si="23"/>
        <v>No</v>
      </c>
      <c r="K727" s="47">
        <v>0.30370951157002002</v>
      </c>
      <c r="L727" s="50">
        <v>86.938435940099794</v>
      </c>
      <c r="M727" s="47">
        <v>0.38239671176225898</v>
      </c>
      <c r="N727" s="50">
        <v>94.9709864603482</v>
      </c>
    </row>
    <row r="728" spans="1:14" x14ac:dyDescent="0.2">
      <c r="A728" s="57" t="s">
        <v>1760</v>
      </c>
      <c r="B728" s="44" t="s">
        <v>1761</v>
      </c>
      <c r="C728" s="45">
        <v>35</v>
      </c>
      <c r="D728" s="46" t="s">
        <v>343</v>
      </c>
      <c r="E728" s="47">
        <v>0.84084383025657095</v>
      </c>
      <c r="F728" s="48">
        <v>84.276206322795304</v>
      </c>
      <c r="G728" s="47">
        <v>0.82604484079074203</v>
      </c>
      <c r="H728" s="50">
        <v>73.887814313346198</v>
      </c>
      <c r="I728" s="76" t="str">
        <f t="shared" si="22"/>
        <v>No</v>
      </c>
      <c r="J728" s="49" t="str">
        <f t="shared" si="23"/>
        <v>No</v>
      </c>
      <c r="K728" s="47">
        <v>0.223792233683592</v>
      </c>
      <c r="L728" s="50">
        <v>71.713810316139799</v>
      </c>
      <c r="M728" s="47">
        <v>0.30397019689647298</v>
      </c>
      <c r="N728" s="50">
        <v>81.044487427466194</v>
      </c>
    </row>
    <row r="729" spans="1:14" x14ac:dyDescent="0.2">
      <c r="A729" s="57" t="s">
        <v>1762</v>
      </c>
      <c r="B729" s="44" t="s">
        <v>1763</v>
      </c>
      <c r="C729" s="45">
        <v>35</v>
      </c>
      <c r="D729" s="46" t="s">
        <v>343</v>
      </c>
      <c r="E729" s="47">
        <v>0.782311813728781</v>
      </c>
      <c r="F729" s="48">
        <v>70.0499168053245</v>
      </c>
      <c r="G729" s="47">
        <v>0.82455408940708097</v>
      </c>
      <c r="H729" s="50">
        <v>73.307543520309494</v>
      </c>
      <c r="I729" s="76" t="str">
        <f t="shared" si="22"/>
        <v>No</v>
      </c>
      <c r="J729" s="49" t="str">
        <f t="shared" si="23"/>
        <v>No</v>
      </c>
      <c r="K729" s="47">
        <v>0.21668787376687301</v>
      </c>
      <c r="L729" s="50">
        <v>69.883527454242895</v>
      </c>
      <c r="M729" s="47">
        <v>0.26926880667104502</v>
      </c>
      <c r="N729" s="50">
        <v>74.597034171502301</v>
      </c>
    </row>
    <row r="730" spans="1:14" x14ac:dyDescent="0.2">
      <c r="A730" s="148" t="s">
        <v>1764</v>
      </c>
      <c r="B730" s="44" t="s">
        <v>1765</v>
      </c>
      <c r="C730" s="45">
        <v>35</v>
      </c>
      <c r="D730" s="46" t="s">
        <v>343</v>
      </c>
      <c r="E730" s="47">
        <v>0.87290272064723595</v>
      </c>
      <c r="F730" s="48">
        <v>92.179700499168007</v>
      </c>
      <c r="G730" s="47">
        <v>0.860210659504279</v>
      </c>
      <c r="H730" s="50">
        <v>87.298517085751101</v>
      </c>
      <c r="I730" s="76" t="str">
        <f t="shared" si="22"/>
        <v>No</v>
      </c>
      <c r="J730" s="49" t="str">
        <f t="shared" si="23"/>
        <v>Yes</v>
      </c>
      <c r="K730" s="47">
        <v>0.30237712948850198</v>
      </c>
      <c r="L730" s="50">
        <v>86.688851913477507</v>
      </c>
      <c r="M730" s="47">
        <v>0.37145961888516998</v>
      </c>
      <c r="N730" s="50">
        <v>93.294648613797506</v>
      </c>
    </row>
    <row r="731" spans="1:14" x14ac:dyDescent="0.2">
      <c r="A731" s="57" t="s">
        <v>462</v>
      </c>
      <c r="B731" s="44" t="s">
        <v>1766</v>
      </c>
      <c r="C731" s="45">
        <v>35</v>
      </c>
      <c r="D731" s="46" t="s">
        <v>343</v>
      </c>
      <c r="E731" s="47">
        <v>0.822834148184999</v>
      </c>
      <c r="F731" s="48">
        <v>79.700499168053199</v>
      </c>
      <c r="G731" s="47">
        <v>0.80824447852047798</v>
      </c>
      <c r="H731" s="50">
        <v>65.635074145712494</v>
      </c>
      <c r="I731" s="76" t="str">
        <f t="shared" si="22"/>
        <v>No</v>
      </c>
      <c r="J731" s="49" t="str">
        <f t="shared" si="23"/>
        <v>No</v>
      </c>
      <c r="K731" s="47">
        <v>0.32886749986859198</v>
      </c>
      <c r="L731" s="50">
        <v>90.266222961730406</v>
      </c>
      <c r="M731" s="47">
        <v>0.41638323822020301</v>
      </c>
      <c r="N731" s="50">
        <v>97.743391360412602</v>
      </c>
    </row>
    <row r="732" spans="1:14" x14ac:dyDescent="0.2">
      <c r="A732" s="148" t="s">
        <v>1767</v>
      </c>
      <c r="B732" s="44" t="s">
        <v>1768</v>
      </c>
      <c r="C732" s="45">
        <v>35</v>
      </c>
      <c r="D732" s="46" t="s">
        <v>343</v>
      </c>
      <c r="E732" s="47">
        <v>0.88394064063598898</v>
      </c>
      <c r="F732" s="48">
        <v>94.093178036605707</v>
      </c>
      <c r="G732" s="47">
        <v>0.84918969247591403</v>
      </c>
      <c r="H732" s="50">
        <v>83.623468729851695</v>
      </c>
      <c r="I732" s="76" t="str">
        <f t="shared" si="22"/>
        <v>No</v>
      </c>
      <c r="J732" s="49" t="str">
        <f t="shared" si="23"/>
        <v>Yes</v>
      </c>
      <c r="K732" s="47">
        <v>0.28192447334160098</v>
      </c>
      <c r="L732" s="50">
        <v>83.111480865224607</v>
      </c>
      <c r="M732" s="47">
        <v>0.35981129799887301</v>
      </c>
      <c r="N732" s="50">
        <v>91.489361702127695</v>
      </c>
    </row>
    <row r="733" spans="1:14" x14ac:dyDescent="0.2">
      <c r="A733" s="57" t="s">
        <v>1769</v>
      </c>
      <c r="B733" s="44" t="s">
        <v>1770</v>
      </c>
      <c r="C733" s="45">
        <v>35</v>
      </c>
      <c r="D733" s="46" t="s">
        <v>343</v>
      </c>
      <c r="E733" s="47">
        <v>0.84750272543243499</v>
      </c>
      <c r="F733" s="48">
        <v>85.690515806988401</v>
      </c>
      <c r="G733" s="47">
        <v>0.80265119697292797</v>
      </c>
      <c r="H733" s="50">
        <v>62.733720180528699</v>
      </c>
      <c r="I733" s="76" t="str">
        <f t="shared" si="22"/>
        <v>No</v>
      </c>
      <c r="J733" s="49" t="str">
        <f t="shared" si="23"/>
        <v>No</v>
      </c>
      <c r="K733" s="47">
        <v>0.28935119216459099</v>
      </c>
      <c r="L733" s="50">
        <v>84.442595673876895</v>
      </c>
      <c r="M733" s="47">
        <v>0.36823733014533599</v>
      </c>
      <c r="N733" s="50">
        <v>93.101225016118605</v>
      </c>
    </row>
    <row r="734" spans="1:14" x14ac:dyDescent="0.2">
      <c r="A734" s="57" t="s">
        <v>1771</v>
      </c>
      <c r="B734" s="44" t="s">
        <v>1772</v>
      </c>
      <c r="C734" s="45">
        <v>35</v>
      </c>
      <c r="D734" s="46" t="s">
        <v>343</v>
      </c>
      <c r="E734" s="47">
        <v>0.83855618883284699</v>
      </c>
      <c r="F734" s="48">
        <v>83.693843594010005</v>
      </c>
      <c r="G734" s="47">
        <v>0.791463087413246</v>
      </c>
      <c r="H734" s="50">
        <v>57.188910380399697</v>
      </c>
      <c r="I734" s="76" t="str">
        <f t="shared" si="22"/>
        <v>No</v>
      </c>
      <c r="J734" s="49" t="str">
        <f t="shared" si="23"/>
        <v>No</v>
      </c>
      <c r="K734" s="47">
        <v>0.27388461742382803</v>
      </c>
      <c r="L734" s="50">
        <v>81.530782029950103</v>
      </c>
      <c r="M734" s="47">
        <v>0.34192236397462999</v>
      </c>
      <c r="N734" s="50">
        <v>88.072211476466805</v>
      </c>
    </row>
    <row r="735" spans="1:14" x14ac:dyDescent="0.2">
      <c r="A735" s="57" t="s">
        <v>1773</v>
      </c>
      <c r="B735" s="44" t="s">
        <v>1774</v>
      </c>
      <c r="C735" s="45">
        <v>35</v>
      </c>
      <c r="D735" s="46" t="s">
        <v>343</v>
      </c>
      <c r="E735" s="47">
        <v>0.74707883673150299</v>
      </c>
      <c r="F735" s="48">
        <v>64.143094841930093</v>
      </c>
      <c r="G735" s="47">
        <v>0.73869084415807595</v>
      </c>
      <c r="H735" s="50">
        <v>32.237266279819501</v>
      </c>
      <c r="I735" s="76" t="str">
        <f t="shared" si="22"/>
        <v>No</v>
      </c>
      <c r="J735" s="49" t="str">
        <f t="shared" si="23"/>
        <v>No</v>
      </c>
      <c r="K735" s="47">
        <v>0.29394952343615999</v>
      </c>
      <c r="L735" s="50">
        <v>84.858569051580702</v>
      </c>
      <c r="M735" s="47">
        <v>0.41131665812792501</v>
      </c>
      <c r="N735" s="50">
        <v>97.227595099935499</v>
      </c>
    </row>
    <row r="736" spans="1:14" x14ac:dyDescent="0.2">
      <c r="A736" s="57" t="s">
        <v>1775</v>
      </c>
      <c r="B736" s="44" t="s">
        <v>1776</v>
      </c>
      <c r="C736" s="45">
        <v>35</v>
      </c>
      <c r="D736" s="46" t="s">
        <v>343</v>
      </c>
      <c r="E736" s="47">
        <v>0.64409028542059099</v>
      </c>
      <c r="F736" s="48">
        <v>39.434276206322799</v>
      </c>
      <c r="G736" s="47">
        <v>0.75335541643814796</v>
      </c>
      <c r="H736" s="50">
        <v>37.846550612508103</v>
      </c>
      <c r="I736" s="76" t="str">
        <f t="shared" si="22"/>
        <v>No</v>
      </c>
      <c r="J736" s="49" t="str">
        <f t="shared" si="23"/>
        <v>No</v>
      </c>
      <c r="K736" s="47">
        <v>0.30646705820962999</v>
      </c>
      <c r="L736" s="50">
        <v>87.603993344426001</v>
      </c>
      <c r="M736" s="47">
        <v>0.39225679518394801</v>
      </c>
      <c r="N736" s="50">
        <v>96.131528046421707</v>
      </c>
    </row>
    <row r="737" spans="1:14" x14ac:dyDescent="0.2">
      <c r="A737" s="57" t="s">
        <v>1777</v>
      </c>
      <c r="B737" s="44" t="s">
        <v>1778</v>
      </c>
      <c r="C737" s="45">
        <v>35</v>
      </c>
      <c r="D737" s="46" t="s">
        <v>343</v>
      </c>
      <c r="E737" s="47">
        <v>0.82428411817423597</v>
      </c>
      <c r="F737" s="48">
        <v>79.9500831946755</v>
      </c>
      <c r="G737" s="47">
        <v>0.81213062509809897</v>
      </c>
      <c r="H737" s="50">
        <v>67.311411992263103</v>
      </c>
      <c r="I737" s="76" t="str">
        <f t="shared" si="22"/>
        <v>No</v>
      </c>
      <c r="J737" s="49" t="str">
        <f t="shared" si="23"/>
        <v>No</v>
      </c>
      <c r="K737" s="47">
        <v>0.34548130951136702</v>
      </c>
      <c r="L737" s="50">
        <v>92.678868552412595</v>
      </c>
      <c r="M737" s="47">
        <v>0.41666666666666702</v>
      </c>
      <c r="N737" s="50">
        <v>97.807865892972302</v>
      </c>
    </row>
    <row r="738" spans="1:14" x14ac:dyDescent="0.2">
      <c r="A738" s="57" t="s">
        <v>1779</v>
      </c>
      <c r="B738" s="44" t="s">
        <v>1780</v>
      </c>
      <c r="C738" s="45">
        <v>35</v>
      </c>
      <c r="D738" s="46" t="s">
        <v>343</v>
      </c>
      <c r="E738" s="47">
        <v>0.62317764640650497</v>
      </c>
      <c r="F738" s="48">
        <v>35.357737104825297</v>
      </c>
      <c r="G738" s="47">
        <v>0.72487866081746899</v>
      </c>
      <c r="H738" s="50">
        <v>28.8845905867182</v>
      </c>
      <c r="I738" s="76" t="str">
        <f t="shared" si="22"/>
        <v>No</v>
      </c>
      <c r="J738" s="49" t="str">
        <f t="shared" si="23"/>
        <v>No</v>
      </c>
      <c r="K738" s="47">
        <v>0.29418459348590198</v>
      </c>
      <c r="L738" s="50">
        <v>84.941763727121497</v>
      </c>
      <c r="M738" s="47">
        <v>0.38381489819278602</v>
      </c>
      <c r="N738" s="50">
        <v>95.357833655706003</v>
      </c>
    </row>
    <row r="739" spans="1:14" x14ac:dyDescent="0.2">
      <c r="A739" s="57" t="s">
        <v>1781</v>
      </c>
      <c r="B739" s="44" t="s">
        <v>1782</v>
      </c>
      <c r="C739" s="45">
        <v>35</v>
      </c>
      <c r="D739" s="46" t="s">
        <v>343</v>
      </c>
      <c r="E739" s="47">
        <v>0.61048132286621004</v>
      </c>
      <c r="F739" s="48">
        <v>33.777038269550701</v>
      </c>
      <c r="G739" s="47">
        <v>0.71992467321478004</v>
      </c>
      <c r="H739" s="50">
        <v>26.9503546099291</v>
      </c>
      <c r="I739" s="76" t="str">
        <f t="shared" si="22"/>
        <v>No</v>
      </c>
      <c r="J739" s="49" t="str">
        <f t="shared" si="23"/>
        <v>No</v>
      </c>
      <c r="K739" s="47">
        <v>0.24477410143932599</v>
      </c>
      <c r="L739" s="50">
        <v>75.124792013311193</v>
      </c>
      <c r="M739" s="47">
        <v>0.304612162223664</v>
      </c>
      <c r="N739" s="50">
        <v>81.173436492585395</v>
      </c>
    </row>
    <row r="740" spans="1:14" x14ac:dyDescent="0.2">
      <c r="A740" s="57" t="s">
        <v>1783</v>
      </c>
      <c r="B740" s="44" t="s">
        <v>1784</v>
      </c>
      <c r="C740" s="45">
        <v>35</v>
      </c>
      <c r="D740" s="46" t="s">
        <v>343</v>
      </c>
      <c r="E740" s="47">
        <v>0.67757158521952898</v>
      </c>
      <c r="F740" s="48">
        <v>46.089850249584003</v>
      </c>
      <c r="G740" s="47">
        <v>0.798644004422015</v>
      </c>
      <c r="H740" s="50">
        <v>60.735009671179903</v>
      </c>
      <c r="I740" s="76" t="str">
        <f t="shared" si="22"/>
        <v>No</v>
      </c>
      <c r="J740" s="49" t="str">
        <f t="shared" si="23"/>
        <v>No</v>
      </c>
      <c r="K740" s="47">
        <v>0.34650553269887902</v>
      </c>
      <c r="L740" s="50">
        <v>93.011647254575706</v>
      </c>
      <c r="M740" s="47">
        <v>0.41726262511844903</v>
      </c>
      <c r="N740" s="50">
        <v>98.001289490651203</v>
      </c>
    </row>
    <row r="741" spans="1:14" x14ac:dyDescent="0.2">
      <c r="A741" s="57" t="s">
        <v>1785</v>
      </c>
      <c r="B741" s="44" t="s">
        <v>1786</v>
      </c>
      <c r="C741" s="45">
        <v>35</v>
      </c>
      <c r="D741" s="46" t="s">
        <v>343</v>
      </c>
      <c r="E741" s="47">
        <v>0.77108403009800297</v>
      </c>
      <c r="F741" s="48">
        <v>68.1364392678869</v>
      </c>
      <c r="G741" s="47">
        <v>0.75062366231852296</v>
      </c>
      <c r="H741" s="50">
        <v>36.814958091553798</v>
      </c>
      <c r="I741" s="76" t="str">
        <f t="shared" si="22"/>
        <v>No</v>
      </c>
      <c r="J741" s="49" t="str">
        <f t="shared" si="23"/>
        <v>No</v>
      </c>
      <c r="K741" s="47">
        <v>0.31300107520715997</v>
      </c>
      <c r="L741" s="50">
        <v>88.519134775374397</v>
      </c>
      <c r="M741" s="47">
        <v>0.39648298407999399</v>
      </c>
      <c r="N741" s="50">
        <v>96.389426176660194</v>
      </c>
    </row>
    <row r="742" spans="1:14" x14ac:dyDescent="0.2">
      <c r="A742" s="57" t="s">
        <v>1773</v>
      </c>
      <c r="B742" s="44" t="s">
        <v>1787</v>
      </c>
      <c r="C742" s="45">
        <v>35</v>
      </c>
      <c r="D742" s="46" t="s">
        <v>343</v>
      </c>
      <c r="E742" s="47">
        <v>0.74925419071811905</v>
      </c>
      <c r="F742" s="48">
        <v>64.642262895174696</v>
      </c>
      <c r="G742" s="47">
        <v>0.75099928643024305</v>
      </c>
      <c r="H742" s="50">
        <v>37.072856221792399</v>
      </c>
      <c r="I742" s="76" t="str">
        <f t="shared" si="22"/>
        <v>No</v>
      </c>
      <c r="J742" s="49" t="str">
        <f t="shared" si="23"/>
        <v>No</v>
      </c>
      <c r="K742" s="47">
        <v>0.33578843125168001</v>
      </c>
      <c r="L742" s="50">
        <v>91.514143094841899</v>
      </c>
      <c r="M742" s="47">
        <v>0.41744955059250199</v>
      </c>
      <c r="N742" s="50">
        <v>98.065764023210804</v>
      </c>
    </row>
    <row r="743" spans="1:14" x14ac:dyDescent="0.2">
      <c r="A743" s="57" t="s">
        <v>1788</v>
      </c>
      <c r="B743" s="44" t="s">
        <v>1789</v>
      </c>
      <c r="C743" s="45">
        <v>35</v>
      </c>
      <c r="D743" s="46" t="s">
        <v>343</v>
      </c>
      <c r="E743" s="47">
        <v>0.62452046501715097</v>
      </c>
      <c r="F743" s="48">
        <v>35.524126455906803</v>
      </c>
      <c r="G743" s="47">
        <v>0.73223433684697503</v>
      </c>
      <c r="H743" s="50">
        <v>30.303030303030301</v>
      </c>
      <c r="I743" s="76" t="str">
        <f t="shared" si="22"/>
        <v>No</v>
      </c>
      <c r="J743" s="49" t="str">
        <f t="shared" si="23"/>
        <v>No</v>
      </c>
      <c r="K743" s="47">
        <v>0.27789154986530501</v>
      </c>
      <c r="L743" s="50">
        <v>82.612312811980004</v>
      </c>
      <c r="M743" s="47">
        <v>0.35825068390723802</v>
      </c>
      <c r="N743" s="50">
        <v>91.295938104448695</v>
      </c>
    </row>
    <row r="744" spans="1:14" x14ac:dyDescent="0.2">
      <c r="A744" s="57" t="s">
        <v>1790</v>
      </c>
      <c r="B744" s="44" t="s">
        <v>1791</v>
      </c>
      <c r="C744" s="45">
        <v>35</v>
      </c>
      <c r="D744" s="46" t="s">
        <v>343</v>
      </c>
      <c r="E744" s="47">
        <v>0.62699032720418502</v>
      </c>
      <c r="F744" s="48">
        <v>35.773710482529097</v>
      </c>
      <c r="G744" s="47">
        <v>0.72849048709612096</v>
      </c>
      <c r="H744" s="50">
        <v>29.787234042553202</v>
      </c>
      <c r="I744" s="76" t="str">
        <f t="shared" si="22"/>
        <v>No</v>
      </c>
      <c r="J744" s="49" t="str">
        <f t="shared" si="23"/>
        <v>No</v>
      </c>
      <c r="K744" s="47">
        <v>0.25401870858636899</v>
      </c>
      <c r="L744" s="50">
        <v>77.371048252911805</v>
      </c>
      <c r="M744" s="47">
        <v>0.32826514236802701</v>
      </c>
      <c r="N744" s="50">
        <v>85.106382978723403</v>
      </c>
    </row>
    <row r="745" spans="1:14" x14ac:dyDescent="0.2">
      <c r="A745" s="57" t="s">
        <v>1792</v>
      </c>
      <c r="B745" s="44" t="s">
        <v>1793</v>
      </c>
      <c r="C745" s="45">
        <v>35</v>
      </c>
      <c r="D745" s="46" t="s">
        <v>343</v>
      </c>
      <c r="E745" s="47">
        <v>0.68252556594840197</v>
      </c>
      <c r="F745" s="48">
        <v>47.2545757071547</v>
      </c>
      <c r="G745" s="47">
        <v>0.80736995488464403</v>
      </c>
      <c r="H745" s="50">
        <v>65.377176015473907</v>
      </c>
      <c r="I745" s="76" t="str">
        <f t="shared" si="22"/>
        <v>No</v>
      </c>
      <c r="J745" s="49" t="str">
        <f t="shared" si="23"/>
        <v>No</v>
      </c>
      <c r="K745" s="47">
        <v>0.33690010763919798</v>
      </c>
      <c r="L745" s="50">
        <v>91.680532445923504</v>
      </c>
      <c r="M745" s="47">
        <v>0.42548149889374198</v>
      </c>
      <c r="N745" s="50">
        <v>98.388136686009005</v>
      </c>
    </row>
    <row r="746" spans="1:14" x14ac:dyDescent="0.2">
      <c r="A746" s="57" t="s">
        <v>1794</v>
      </c>
      <c r="B746" s="44" t="s">
        <v>1795</v>
      </c>
      <c r="C746" s="45">
        <v>35</v>
      </c>
      <c r="D746" s="46" t="s">
        <v>343</v>
      </c>
      <c r="E746" s="47">
        <v>0.67175266599462102</v>
      </c>
      <c r="F746" s="48">
        <v>45.008319467554102</v>
      </c>
      <c r="G746" s="47">
        <v>0.79071890161452196</v>
      </c>
      <c r="H746" s="50">
        <v>56.673114119922602</v>
      </c>
      <c r="I746" s="76" t="str">
        <f t="shared" si="22"/>
        <v>No</v>
      </c>
      <c r="J746" s="49" t="str">
        <f t="shared" si="23"/>
        <v>No</v>
      </c>
      <c r="K746" s="47">
        <v>0.33400725144702598</v>
      </c>
      <c r="L746" s="50">
        <v>91.430948419301203</v>
      </c>
      <c r="M746" s="47">
        <v>0.41972140940099301</v>
      </c>
      <c r="N746" s="50">
        <v>98.323662153449405</v>
      </c>
    </row>
    <row r="747" spans="1:14" x14ac:dyDescent="0.2">
      <c r="A747" s="57" t="s">
        <v>1796</v>
      </c>
      <c r="B747" s="44" t="s">
        <v>1797</v>
      </c>
      <c r="C747" s="45">
        <v>35</v>
      </c>
      <c r="D747" s="46" t="s">
        <v>343</v>
      </c>
      <c r="E747" s="47">
        <v>0.683048915187487</v>
      </c>
      <c r="F747" s="48">
        <v>47.504159733777001</v>
      </c>
      <c r="G747" s="47">
        <v>0.80557002223464302</v>
      </c>
      <c r="H747" s="50">
        <v>64.474532559638902</v>
      </c>
      <c r="I747" s="76" t="str">
        <f t="shared" si="22"/>
        <v>No</v>
      </c>
      <c r="J747" s="49" t="str">
        <f t="shared" si="23"/>
        <v>No</v>
      </c>
      <c r="K747" s="47">
        <v>0.328509774887356</v>
      </c>
      <c r="L747" s="50">
        <v>90.099833610648901</v>
      </c>
      <c r="M747" s="47">
        <v>0.41504240053403102</v>
      </c>
      <c r="N747" s="50">
        <v>97.4854932301741</v>
      </c>
    </row>
    <row r="748" spans="1:14" x14ac:dyDescent="0.2">
      <c r="A748" s="57" t="s">
        <v>1798</v>
      </c>
      <c r="B748" s="44" t="s">
        <v>1799</v>
      </c>
      <c r="C748" s="45">
        <v>35</v>
      </c>
      <c r="D748" s="46" t="s">
        <v>343</v>
      </c>
      <c r="E748" s="47">
        <v>0.81269768430859701</v>
      </c>
      <c r="F748" s="48">
        <v>77.287853577371095</v>
      </c>
      <c r="G748" s="47">
        <v>0.79964388980898504</v>
      </c>
      <c r="H748" s="50">
        <v>61.315280464216599</v>
      </c>
      <c r="I748" s="76" t="str">
        <f t="shared" si="22"/>
        <v>No</v>
      </c>
      <c r="J748" s="49" t="str">
        <f t="shared" si="23"/>
        <v>No</v>
      </c>
      <c r="K748" s="47">
        <v>0.322819014870947</v>
      </c>
      <c r="L748" s="50">
        <v>89.351081530781997</v>
      </c>
      <c r="M748" s="47">
        <v>0.40744428527200099</v>
      </c>
      <c r="N748" s="50">
        <v>97.163120567375898</v>
      </c>
    </row>
    <row r="749" spans="1:14" x14ac:dyDescent="0.2">
      <c r="A749" s="57" t="s">
        <v>1800</v>
      </c>
      <c r="B749" s="44" t="s">
        <v>1801</v>
      </c>
      <c r="C749" s="45">
        <v>35</v>
      </c>
      <c r="D749" s="46" t="s">
        <v>343</v>
      </c>
      <c r="E749" s="47">
        <v>0.68341139463496203</v>
      </c>
      <c r="F749" s="48">
        <v>47.6705490848586</v>
      </c>
      <c r="G749" s="47">
        <v>0.80644823062311399</v>
      </c>
      <c r="H749" s="50">
        <v>64.925854287556405</v>
      </c>
      <c r="I749" s="76" t="str">
        <f t="shared" si="22"/>
        <v>No</v>
      </c>
      <c r="J749" s="49" t="str">
        <f t="shared" si="23"/>
        <v>No</v>
      </c>
      <c r="K749" s="47">
        <v>0.28816355279364098</v>
      </c>
      <c r="L749" s="50">
        <v>84.276206322795304</v>
      </c>
      <c r="M749" s="47">
        <v>0.36550535921458299</v>
      </c>
      <c r="N749" s="50">
        <v>92.649903288201202</v>
      </c>
    </row>
    <row r="750" spans="1:14" x14ac:dyDescent="0.2">
      <c r="A750" s="57" t="s">
        <v>1802</v>
      </c>
      <c r="B750" s="44" t="s">
        <v>1803</v>
      </c>
      <c r="C750" s="45">
        <v>35</v>
      </c>
      <c r="D750" s="46" t="s">
        <v>343</v>
      </c>
      <c r="E750" s="47">
        <v>0.67610846620315002</v>
      </c>
      <c r="F750" s="48">
        <v>45.757071547420999</v>
      </c>
      <c r="G750" s="47">
        <v>0.78391273800380601</v>
      </c>
      <c r="H750" s="50">
        <v>52.5467440361057</v>
      </c>
      <c r="I750" s="76" t="str">
        <f t="shared" si="22"/>
        <v>No</v>
      </c>
      <c r="J750" s="49" t="str">
        <f t="shared" si="23"/>
        <v>No</v>
      </c>
      <c r="K750" s="47">
        <v>0.251734113809292</v>
      </c>
      <c r="L750" s="50">
        <v>76.705490848585697</v>
      </c>
      <c r="M750" s="47">
        <v>0.31328886539381001</v>
      </c>
      <c r="N750" s="50">
        <v>82.462927143778202</v>
      </c>
    </row>
    <row r="751" spans="1:14" x14ac:dyDescent="0.2">
      <c r="A751" s="57" t="s">
        <v>1804</v>
      </c>
      <c r="B751" s="44" t="s">
        <v>1805</v>
      </c>
      <c r="C751" s="45">
        <v>35</v>
      </c>
      <c r="D751" s="46" t="s">
        <v>343</v>
      </c>
      <c r="E751" s="47">
        <v>0.79592206869495796</v>
      </c>
      <c r="F751" s="48">
        <v>72.712146422628905</v>
      </c>
      <c r="G751" s="47">
        <v>0.779823900896218</v>
      </c>
      <c r="H751" s="50">
        <v>50.354609929078002</v>
      </c>
      <c r="I751" s="76" t="str">
        <f t="shared" si="22"/>
        <v>No</v>
      </c>
      <c r="J751" s="49" t="str">
        <f t="shared" si="23"/>
        <v>No</v>
      </c>
      <c r="K751" s="47">
        <v>0.33293990220251501</v>
      </c>
      <c r="L751" s="50">
        <v>91.181364392678901</v>
      </c>
      <c r="M751" s="47">
        <v>0.41593727206418701</v>
      </c>
      <c r="N751" s="50">
        <v>97.678916827853001</v>
      </c>
    </row>
    <row r="752" spans="1:14" x14ac:dyDescent="0.2">
      <c r="A752" s="57" t="s">
        <v>1806</v>
      </c>
      <c r="B752" s="44" t="s">
        <v>1807</v>
      </c>
      <c r="C752" s="45">
        <v>35</v>
      </c>
      <c r="D752" s="46" t="s">
        <v>343</v>
      </c>
      <c r="E752" s="47">
        <v>0.78451600749295802</v>
      </c>
      <c r="F752" s="48">
        <v>70.632279534109799</v>
      </c>
      <c r="G752" s="47">
        <v>0.76143278407745196</v>
      </c>
      <c r="H752" s="50">
        <v>41.457124435847803</v>
      </c>
      <c r="I752" s="76" t="str">
        <f t="shared" si="22"/>
        <v>No</v>
      </c>
      <c r="J752" s="49" t="str">
        <f t="shared" si="23"/>
        <v>No</v>
      </c>
      <c r="K752" s="47">
        <v>0.30024633790517802</v>
      </c>
      <c r="L752" s="50">
        <v>86.023294509151398</v>
      </c>
      <c r="M752" s="47">
        <v>0.37611238092612398</v>
      </c>
      <c r="N752" s="50">
        <v>93.939393939393895</v>
      </c>
    </row>
    <row r="753" spans="1:14" x14ac:dyDescent="0.2">
      <c r="A753" s="57" t="s">
        <v>1808</v>
      </c>
      <c r="B753" s="44" t="s">
        <v>1809</v>
      </c>
      <c r="C753" s="45">
        <v>35</v>
      </c>
      <c r="D753" s="46" t="s">
        <v>343</v>
      </c>
      <c r="E753" s="47">
        <v>0.682925644673679</v>
      </c>
      <c r="F753" s="48">
        <v>47.420965058236298</v>
      </c>
      <c r="G753" s="47">
        <v>0.63260197009948904</v>
      </c>
      <c r="H753" s="50">
        <v>13.926499032882001</v>
      </c>
      <c r="I753" s="76" t="str">
        <f t="shared" si="22"/>
        <v>No</v>
      </c>
      <c r="J753" s="49" t="str">
        <f t="shared" si="23"/>
        <v>No</v>
      </c>
      <c r="K753" s="47">
        <v>0.28276231219319098</v>
      </c>
      <c r="L753" s="50">
        <v>83.361064891846894</v>
      </c>
      <c r="M753" s="47">
        <v>0.44008830574144597</v>
      </c>
      <c r="N753" s="50">
        <v>98.774983881366893</v>
      </c>
    </row>
    <row r="754" spans="1:14" x14ac:dyDescent="0.2">
      <c r="A754" s="57" t="s">
        <v>1810</v>
      </c>
      <c r="B754" s="44" t="s">
        <v>1811</v>
      </c>
      <c r="C754" s="45">
        <v>35</v>
      </c>
      <c r="D754" s="46" t="s">
        <v>343</v>
      </c>
      <c r="E754" s="47">
        <v>0.59008831131998196</v>
      </c>
      <c r="F754" s="48">
        <v>31.447587354409301</v>
      </c>
      <c r="G754" s="47">
        <v>0.68477485464304599</v>
      </c>
      <c r="H754" s="50">
        <v>20.051579626047701</v>
      </c>
      <c r="I754" s="76" t="str">
        <f t="shared" si="22"/>
        <v>No</v>
      </c>
      <c r="J754" s="49" t="str">
        <f t="shared" si="23"/>
        <v>No</v>
      </c>
      <c r="K754" s="47">
        <v>0.184411673523696</v>
      </c>
      <c r="L754" s="50">
        <v>61.8136439267887</v>
      </c>
      <c r="M754" s="47">
        <v>0.23700281870687301</v>
      </c>
      <c r="N754" s="50">
        <v>68.923275306253998</v>
      </c>
    </row>
    <row r="755" spans="1:14" x14ac:dyDescent="0.2">
      <c r="A755" s="57" t="s">
        <v>1812</v>
      </c>
      <c r="B755" s="44" t="s">
        <v>1813</v>
      </c>
      <c r="C755" s="45">
        <v>35</v>
      </c>
      <c r="D755" s="46" t="s">
        <v>343</v>
      </c>
      <c r="E755" s="47">
        <v>0.60564390314139604</v>
      </c>
      <c r="F755" s="48">
        <v>32.945091514143101</v>
      </c>
      <c r="G755" s="47">
        <v>0.69101053779505806</v>
      </c>
      <c r="H755" s="50">
        <v>21.0831721470019</v>
      </c>
      <c r="I755" s="76" t="str">
        <f t="shared" si="22"/>
        <v>No</v>
      </c>
      <c r="J755" s="49" t="str">
        <f t="shared" si="23"/>
        <v>No</v>
      </c>
      <c r="K755" s="47">
        <v>0.23651317968496599</v>
      </c>
      <c r="L755" s="50">
        <v>73.710482529118096</v>
      </c>
      <c r="M755" s="47">
        <v>0.30849497604271803</v>
      </c>
      <c r="N755" s="50">
        <v>81.753707285622198</v>
      </c>
    </row>
    <row r="756" spans="1:14" x14ac:dyDescent="0.2">
      <c r="A756" s="57" t="s">
        <v>1814</v>
      </c>
      <c r="B756" s="44" t="s">
        <v>1815</v>
      </c>
      <c r="C756" s="45">
        <v>35</v>
      </c>
      <c r="D756" s="46" t="s">
        <v>343</v>
      </c>
      <c r="E756" s="47">
        <v>0.59783182118969902</v>
      </c>
      <c r="F756" s="48">
        <v>32.113144758735402</v>
      </c>
      <c r="G756" s="47">
        <v>0.49536740755212999</v>
      </c>
      <c r="H756" s="50">
        <v>4.1908446163765296</v>
      </c>
      <c r="I756" s="76" t="str">
        <f t="shared" si="22"/>
        <v>No</v>
      </c>
      <c r="J756" s="49" t="str">
        <f t="shared" si="23"/>
        <v>No</v>
      </c>
      <c r="K756" s="47">
        <v>0.21356033369858901</v>
      </c>
      <c r="L756" s="50">
        <v>69.384359400998306</v>
      </c>
      <c r="M756" s="47">
        <v>0.26987903364965898</v>
      </c>
      <c r="N756" s="50">
        <v>74.854932301740803</v>
      </c>
    </row>
    <row r="757" spans="1:14" x14ac:dyDescent="0.2">
      <c r="A757" s="57" t="s">
        <v>1816</v>
      </c>
      <c r="B757" s="44" t="s">
        <v>1817</v>
      </c>
      <c r="C757" s="45">
        <v>35</v>
      </c>
      <c r="D757" s="46" t="s">
        <v>343</v>
      </c>
      <c r="E757" s="47">
        <v>0.517988551797399</v>
      </c>
      <c r="F757" s="48">
        <v>22.379367720465901</v>
      </c>
      <c r="G757" s="47">
        <v>0.55781058820448304</v>
      </c>
      <c r="H757" s="50">
        <v>6.9632495164410102</v>
      </c>
      <c r="I757" s="76" t="str">
        <f t="shared" si="22"/>
        <v>No</v>
      </c>
      <c r="J757" s="49" t="str">
        <f t="shared" si="23"/>
        <v>No</v>
      </c>
      <c r="K757" s="47">
        <v>0.212124405378634</v>
      </c>
      <c r="L757" s="50">
        <v>69.217970049916801</v>
      </c>
      <c r="M757" s="47">
        <v>0.30117248039852801</v>
      </c>
      <c r="N757" s="50">
        <v>80.270793036750504</v>
      </c>
    </row>
    <row r="758" spans="1:14" x14ac:dyDescent="0.2">
      <c r="A758" s="57" t="s">
        <v>1818</v>
      </c>
      <c r="B758" s="44" t="s">
        <v>1819</v>
      </c>
      <c r="C758" s="45">
        <v>35</v>
      </c>
      <c r="D758" s="46" t="s">
        <v>343</v>
      </c>
      <c r="E758" s="47">
        <v>0.53053065569684899</v>
      </c>
      <c r="F758" s="48">
        <v>23.960066555740401</v>
      </c>
      <c r="G758" s="47">
        <v>0.56679007467821096</v>
      </c>
      <c r="H758" s="50">
        <v>7.4790457769181202</v>
      </c>
      <c r="I758" s="76" t="str">
        <f t="shared" si="22"/>
        <v>No</v>
      </c>
      <c r="J758" s="49" t="str">
        <f t="shared" si="23"/>
        <v>No</v>
      </c>
      <c r="K758" s="47">
        <v>0.18876180053164801</v>
      </c>
      <c r="L758" s="50">
        <v>62.728785357737102</v>
      </c>
      <c r="M758" s="47">
        <v>0.306012168823947</v>
      </c>
      <c r="N758" s="50">
        <v>81.431334622823996</v>
      </c>
    </row>
    <row r="759" spans="1:14" x14ac:dyDescent="0.2">
      <c r="A759" s="57" t="s">
        <v>1820</v>
      </c>
      <c r="B759" s="44" t="s">
        <v>1821</v>
      </c>
      <c r="C759" s="45">
        <v>35</v>
      </c>
      <c r="D759" s="46" t="s">
        <v>343</v>
      </c>
      <c r="E759" s="47">
        <v>0.66320510580832703</v>
      </c>
      <c r="F759" s="48">
        <v>43.011647254575699</v>
      </c>
      <c r="G759" s="47">
        <v>0.61514680370724395</v>
      </c>
      <c r="H759" s="50">
        <v>11.4764667956157</v>
      </c>
      <c r="I759" s="76" t="str">
        <f t="shared" si="22"/>
        <v>No</v>
      </c>
      <c r="J759" s="49" t="str">
        <f t="shared" si="23"/>
        <v>No</v>
      </c>
      <c r="K759" s="47">
        <v>0.16548491882966301</v>
      </c>
      <c r="L759" s="50">
        <v>55.990016638935103</v>
      </c>
      <c r="M759" s="47">
        <v>0.20535112108283099</v>
      </c>
      <c r="N759" s="50">
        <v>58.542875564152197</v>
      </c>
    </row>
    <row r="760" spans="1:14" x14ac:dyDescent="0.2">
      <c r="A760" s="57" t="s">
        <v>1822</v>
      </c>
      <c r="B760" s="44" t="s">
        <v>1823</v>
      </c>
      <c r="C760" s="45">
        <v>34</v>
      </c>
      <c r="D760" s="46" t="s">
        <v>343</v>
      </c>
      <c r="E760" s="47">
        <v>0.59483701261174604</v>
      </c>
      <c r="F760" s="48">
        <v>31.8635607321131</v>
      </c>
      <c r="G760" s="47">
        <v>0.63973942129668904</v>
      </c>
      <c r="H760" s="50">
        <v>38.723404255319203</v>
      </c>
      <c r="I760" s="76" t="str">
        <f t="shared" si="22"/>
        <v>No</v>
      </c>
      <c r="J760" s="49" t="str">
        <f t="shared" si="23"/>
        <v>No</v>
      </c>
      <c r="K760" s="47">
        <v>0.21834000265898099</v>
      </c>
      <c r="L760" s="50">
        <v>70.382695507487497</v>
      </c>
      <c r="M760" s="47">
        <v>0.21343805491245299</v>
      </c>
      <c r="N760" s="50">
        <v>77.446808510638306</v>
      </c>
    </row>
    <row r="761" spans="1:14" x14ac:dyDescent="0.2">
      <c r="A761" s="57" t="s">
        <v>1824</v>
      </c>
      <c r="B761" s="44" t="s">
        <v>1825</v>
      </c>
      <c r="C761" s="45">
        <v>34</v>
      </c>
      <c r="D761" s="46" t="s">
        <v>343</v>
      </c>
      <c r="E761" s="47">
        <v>0.66086786405238596</v>
      </c>
      <c r="F761" s="48">
        <v>42.512479201331097</v>
      </c>
      <c r="G761" s="47">
        <v>0.84894778835503004</v>
      </c>
      <c r="H761" s="50">
        <v>89.361702127659598</v>
      </c>
      <c r="I761" s="76" t="str">
        <f t="shared" si="22"/>
        <v>No</v>
      </c>
      <c r="J761" s="49" t="str">
        <f t="shared" si="23"/>
        <v>No</v>
      </c>
      <c r="K761" s="47">
        <v>0.29959147909296402</v>
      </c>
      <c r="L761" s="50">
        <v>85.690515806988401</v>
      </c>
      <c r="M761" s="47">
        <v>0.28233838354071999</v>
      </c>
      <c r="N761" s="50">
        <v>85.744680851063805</v>
      </c>
    </row>
    <row r="762" spans="1:14" x14ac:dyDescent="0.2">
      <c r="A762" s="57" t="s">
        <v>1826</v>
      </c>
      <c r="B762" s="44" t="s">
        <v>1827</v>
      </c>
      <c r="C762" s="45">
        <v>34</v>
      </c>
      <c r="D762" s="46" t="s">
        <v>343</v>
      </c>
      <c r="E762" s="47">
        <v>0.58113350119206097</v>
      </c>
      <c r="F762" s="48">
        <v>30.449251247920099</v>
      </c>
      <c r="G762" s="47">
        <v>0.69013499458095895</v>
      </c>
      <c r="H762" s="50">
        <v>57.2340425531915</v>
      </c>
      <c r="I762" s="76" t="str">
        <f t="shared" si="22"/>
        <v>No</v>
      </c>
      <c r="J762" s="49" t="str">
        <f t="shared" si="23"/>
        <v>No</v>
      </c>
      <c r="K762" s="47">
        <v>0.168759815293229</v>
      </c>
      <c r="L762" s="50">
        <v>57.237936772046602</v>
      </c>
      <c r="M762" s="47">
        <v>0.162861537518144</v>
      </c>
      <c r="N762" s="50">
        <v>68.936170212766001</v>
      </c>
    </row>
    <row r="763" spans="1:14" x14ac:dyDescent="0.2">
      <c r="A763" s="57" t="s">
        <v>1828</v>
      </c>
      <c r="B763" s="44" t="s">
        <v>1829</v>
      </c>
      <c r="C763" s="45">
        <v>34</v>
      </c>
      <c r="D763" s="46" t="s">
        <v>343</v>
      </c>
      <c r="E763" s="47">
        <v>0.57075631246090397</v>
      </c>
      <c r="F763" s="48">
        <v>28.868552412645599</v>
      </c>
      <c r="G763" s="47">
        <v>0.625715255442994</v>
      </c>
      <c r="H763" s="50">
        <v>33.191489361702097</v>
      </c>
      <c r="I763" s="76" t="str">
        <f t="shared" si="22"/>
        <v>No</v>
      </c>
      <c r="J763" s="49" t="str">
        <f t="shared" si="23"/>
        <v>No</v>
      </c>
      <c r="K763" s="47">
        <v>0.25228384659715503</v>
      </c>
      <c r="L763" s="50">
        <v>76.955074875207998</v>
      </c>
      <c r="M763" s="47">
        <v>0.24799025529449201</v>
      </c>
      <c r="N763" s="50">
        <v>82.978723404255305</v>
      </c>
    </row>
    <row r="764" spans="1:14" x14ac:dyDescent="0.2">
      <c r="A764" s="57" t="s">
        <v>1830</v>
      </c>
      <c r="B764" s="44" t="s">
        <v>1831</v>
      </c>
      <c r="C764" s="45">
        <v>34</v>
      </c>
      <c r="D764" s="46" t="s">
        <v>343</v>
      </c>
      <c r="E764" s="47">
        <v>0.63190456328788402</v>
      </c>
      <c r="F764" s="48">
        <v>36.2728785357737</v>
      </c>
      <c r="G764" s="47">
        <v>0.64076097017725298</v>
      </c>
      <c r="H764" s="50">
        <v>39.787234042553202</v>
      </c>
      <c r="I764" s="76" t="str">
        <f t="shared" si="22"/>
        <v>No</v>
      </c>
      <c r="J764" s="49" t="str">
        <f t="shared" si="23"/>
        <v>No</v>
      </c>
      <c r="K764" s="47">
        <v>0.23834843471893299</v>
      </c>
      <c r="L764" s="50">
        <v>73.876871880199701</v>
      </c>
      <c r="M764" s="47">
        <v>0.22678217469197501</v>
      </c>
      <c r="N764" s="50">
        <v>79.148936170212806</v>
      </c>
    </row>
    <row r="765" spans="1:14" x14ac:dyDescent="0.2">
      <c r="A765" s="57" t="s">
        <v>1832</v>
      </c>
      <c r="B765" s="44" t="s">
        <v>1833</v>
      </c>
      <c r="C765" s="45">
        <v>34</v>
      </c>
      <c r="D765" s="46" t="s">
        <v>343</v>
      </c>
      <c r="E765" s="47">
        <v>0.55762290053587005</v>
      </c>
      <c r="F765" s="48">
        <v>27.1214642262895</v>
      </c>
      <c r="G765" s="47">
        <v>0.63946654271800196</v>
      </c>
      <c r="H765" s="50">
        <v>38.510638297872298</v>
      </c>
      <c r="I765" s="76" t="str">
        <f t="shared" si="22"/>
        <v>No</v>
      </c>
      <c r="J765" s="49" t="str">
        <f t="shared" si="23"/>
        <v>No</v>
      </c>
      <c r="K765" s="47">
        <v>0.26647655663340603</v>
      </c>
      <c r="L765" s="50">
        <v>79.700499168053199</v>
      </c>
      <c r="M765" s="47">
        <v>0.20624827932741599</v>
      </c>
      <c r="N765" s="50">
        <v>76.595744680851098</v>
      </c>
    </row>
    <row r="766" spans="1:14" x14ac:dyDescent="0.2">
      <c r="A766" s="57" t="s">
        <v>521</v>
      </c>
      <c r="B766" s="44" t="s">
        <v>1834</v>
      </c>
      <c r="C766" s="45">
        <v>34</v>
      </c>
      <c r="D766" s="46" t="s">
        <v>343</v>
      </c>
      <c r="E766" s="47">
        <v>0.55508030906970396</v>
      </c>
      <c r="F766" s="48">
        <v>26.622296173044901</v>
      </c>
      <c r="G766" s="47">
        <v>0.614758290588439</v>
      </c>
      <c r="H766" s="50">
        <v>30</v>
      </c>
      <c r="I766" s="76" t="str">
        <f t="shared" si="22"/>
        <v>No</v>
      </c>
      <c r="J766" s="49" t="str">
        <f t="shared" si="23"/>
        <v>No</v>
      </c>
      <c r="K766" s="47">
        <v>0.23103319467323899</v>
      </c>
      <c r="L766" s="50">
        <v>72.878535773710496</v>
      </c>
      <c r="M766" s="47">
        <v>0.20862990409289001</v>
      </c>
      <c r="N766" s="50">
        <v>76.808510638297903</v>
      </c>
    </row>
    <row r="767" spans="1:14" x14ac:dyDescent="0.2">
      <c r="A767" s="57" t="s">
        <v>1835</v>
      </c>
      <c r="B767" s="44" t="s">
        <v>1836</v>
      </c>
      <c r="C767" s="45">
        <v>34</v>
      </c>
      <c r="D767" s="46" t="s">
        <v>343</v>
      </c>
      <c r="E767" s="47">
        <v>0.47923168621064499</v>
      </c>
      <c r="F767" s="48">
        <v>18.219633943427599</v>
      </c>
      <c r="G767" s="47">
        <v>0.53892145709594297</v>
      </c>
      <c r="H767" s="50">
        <v>9.5744680851063801</v>
      </c>
      <c r="I767" s="76" t="str">
        <f t="shared" si="22"/>
        <v>No</v>
      </c>
      <c r="J767" s="49" t="str">
        <f t="shared" si="23"/>
        <v>No</v>
      </c>
      <c r="K767" s="47">
        <v>0.24108598402929499</v>
      </c>
      <c r="L767" s="50">
        <v>74.459234608985</v>
      </c>
      <c r="M767" s="47">
        <v>0.21602103334546899</v>
      </c>
      <c r="N767" s="50">
        <v>77.872340425531902</v>
      </c>
    </row>
    <row r="768" spans="1:14" x14ac:dyDescent="0.2">
      <c r="A768" s="57" t="s">
        <v>1837</v>
      </c>
      <c r="B768" s="44" t="s">
        <v>1838</v>
      </c>
      <c r="C768" s="45">
        <v>34</v>
      </c>
      <c r="D768" s="46" t="s">
        <v>343</v>
      </c>
      <c r="E768" s="47">
        <v>0.38815323209098801</v>
      </c>
      <c r="F768" s="48">
        <v>5.9900166389351099</v>
      </c>
      <c r="G768" s="47">
        <v>0.62952095163470501</v>
      </c>
      <c r="H768" s="50">
        <v>34.468085106383</v>
      </c>
      <c r="I768" s="76" t="str">
        <f t="shared" si="22"/>
        <v>No</v>
      </c>
      <c r="J768" s="49" t="str">
        <f t="shared" si="23"/>
        <v>No</v>
      </c>
      <c r="K768" s="47">
        <v>0.395528187873885</v>
      </c>
      <c r="L768" s="50">
        <v>96.755407653910197</v>
      </c>
      <c r="M768" s="47">
        <v>0.28687753820790501</v>
      </c>
      <c r="N768" s="50">
        <v>86.382978723404307</v>
      </c>
    </row>
    <row r="769" spans="1:14" x14ac:dyDescent="0.2">
      <c r="A769" s="57" t="s">
        <v>1839</v>
      </c>
      <c r="B769" s="44" t="s">
        <v>1840</v>
      </c>
      <c r="C769" s="45">
        <v>34</v>
      </c>
      <c r="D769" s="46" t="s">
        <v>343</v>
      </c>
      <c r="E769" s="47">
        <v>0.309695916292411</v>
      </c>
      <c r="F769" s="48">
        <v>0.74875207986688896</v>
      </c>
      <c r="G769" s="47">
        <v>0.52153304139970202</v>
      </c>
      <c r="H769" s="50">
        <v>6.8085106382978697</v>
      </c>
      <c r="I769" s="76" t="str">
        <f t="shared" si="22"/>
        <v>No</v>
      </c>
      <c r="J769" s="49" t="str">
        <f t="shared" si="23"/>
        <v>No</v>
      </c>
      <c r="K769" s="47">
        <v>0.53169233209398603</v>
      </c>
      <c r="L769" s="50">
        <v>99.916805324459204</v>
      </c>
      <c r="M769" s="47">
        <v>0.34547778303461302</v>
      </c>
      <c r="N769" s="50">
        <v>92.978723404255305</v>
      </c>
    </row>
    <row r="770" spans="1:14" x14ac:dyDescent="0.2">
      <c r="A770" s="57" t="s">
        <v>1841</v>
      </c>
      <c r="B770" s="44" t="s">
        <v>1842</v>
      </c>
      <c r="C770" s="45">
        <v>34</v>
      </c>
      <c r="D770" s="46" t="s">
        <v>343</v>
      </c>
      <c r="E770" s="47">
        <v>0.63226704386666899</v>
      </c>
      <c r="F770" s="48">
        <v>36.439267886855198</v>
      </c>
      <c r="G770" s="47">
        <v>0.71591973172919099</v>
      </c>
      <c r="H770" s="50">
        <v>64.468085106383</v>
      </c>
      <c r="I770" s="76" t="str">
        <f t="shared" si="22"/>
        <v>No</v>
      </c>
      <c r="J770" s="49" t="str">
        <f t="shared" si="23"/>
        <v>No</v>
      </c>
      <c r="K770" s="47">
        <v>0.38777970533835499</v>
      </c>
      <c r="L770" s="50">
        <v>96.339434276206305</v>
      </c>
      <c r="M770" s="47">
        <v>0.26621748341114798</v>
      </c>
      <c r="N770" s="50">
        <v>84.468085106383</v>
      </c>
    </row>
    <row r="771" spans="1:14" x14ac:dyDescent="0.2">
      <c r="A771" s="57" t="s">
        <v>1843</v>
      </c>
      <c r="B771" s="44" t="s">
        <v>1844</v>
      </c>
      <c r="C771" s="45">
        <v>34</v>
      </c>
      <c r="D771" s="46" t="s">
        <v>343</v>
      </c>
      <c r="E771" s="47">
        <v>0.79374243951065304</v>
      </c>
      <c r="F771" s="48">
        <v>72.212978369384402</v>
      </c>
      <c r="G771" s="47">
        <v>0.90903452994073097</v>
      </c>
      <c r="H771" s="50">
        <v>94.680851063829806</v>
      </c>
      <c r="I771" s="76" t="str">
        <f t="shared" si="22"/>
        <v>No</v>
      </c>
      <c r="J771" s="49" t="str">
        <f t="shared" si="23"/>
        <v>No</v>
      </c>
      <c r="K771" s="47">
        <v>0.39511810288218702</v>
      </c>
      <c r="L771" s="50">
        <v>96.672212978369402</v>
      </c>
      <c r="M771" s="47">
        <v>0.39125983044145102</v>
      </c>
      <c r="N771" s="50">
        <v>96.170212765957402</v>
      </c>
    </row>
    <row r="772" spans="1:14" x14ac:dyDescent="0.2">
      <c r="A772" s="57" t="s">
        <v>1845</v>
      </c>
      <c r="B772" s="44" t="s">
        <v>1846</v>
      </c>
      <c r="C772" s="45">
        <v>34</v>
      </c>
      <c r="D772" s="46" t="s">
        <v>343</v>
      </c>
      <c r="E772" s="47">
        <v>0.79906656171768797</v>
      </c>
      <c r="F772" s="48">
        <v>73.460898502495795</v>
      </c>
      <c r="G772" s="47">
        <v>0.91385849309048095</v>
      </c>
      <c r="H772" s="50">
        <v>94.893617021276597</v>
      </c>
      <c r="I772" s="76" t="str">
        <f t="shared" si="22"/>
        <v>No</v>
      </c>
      <c r="J772" s="49" t="str">
        <f t="shared" si="23"/>
        <v>No</v>
      </c>
      <c r="K772" s="47">
        <v>0.37373175630829603</v>
      </c>
      <c r="L772" s="50">
        <v>95.257903494176404</v>
      </c>
      <c r="M772" s="47">
        <v>0.37012311130226599</v>
      </c>
      <c r="N772" s="50">
        <v>93.829787234042598</v>
      </c>
    </row>
    <row r="773" spans="1:14" x14ac:dyDescent="0.2">
      <c r="A773" s="148" t="s">
        <v>1847</v>
      </c>
      <c r="B773" s="44" t="s">
        <v>1848</v>
      </c>
      <c r="C773" s="45">
        <v>34</v>
      </c>
      <c r="D773" s="46" t="s">
        <v>343</v>
      </c>
      <c r="E773" s="47">
        <v>0.82427841823084402</v>
      </c>
      <c r="F773" s="48">
        <v>79.866888519134804</v>
      </c>
      <c r="G773" s="47">
        <v>0.91965580928950497</v>
      </c>
      <c r="H773" s="50">
        <v>95.106382978723403</v>
      </c>
      <c r="I773" s="76" t="str">
        <f t="shared" si="22"/>
        <v>No</v>
      </c>
      <c r="J773" s="49" t="str">
        <f t="shared" si="23"/>
        <v>Yes</v>
      </c>
      <c r="K773" s="47">
        <v>0.39903714162450499</v>
      </c>
      <c r="L773" s="50">
        <v>97.004991680532399</v>
      </c>
      <c r="M773" s="47">
        <v>0.39507692895048302</v>
      </c>
      <c r="N773" s="50">
        <v>96.595744680851098</v>
      </c>
    </row>
    <row r="774" spans="1:14" x14ac:dyDescent="0.2">
      <c r="A774" s="57" t="s">
        <v>1849</v>
      </c>
      <c r="B774" s="44" t="s">
        <v>1850</v>
      </c>
      <c r="C774" s="45">
        <v>34</v>
      </c>
      <c r="D774" s="46" t="s">
        <v>343</v>
      </c>
      <c r="E774" s="47">
        <v>0.77432526697734105</v>
      </c>
      <c r="F774" s="48">
        <v>68.552412645590707</v>
      </c>
      <c r="G774" s="47">
        <v>0.87642812466770204</v>
      </c>
      <c r="H774" s="50">
        <v>92.340425531914903</v>
      </c>
      <c r="I774" s="76" t="str">
        <f t="shared" si="22"/>
        <v>No</v>
      </c>
      <c r="J774" s="49" t="str">
        <f t="shared" si="23"/>
        <v>No</v>
      </c>
      <c r="K774" s="47">
        <v>0.38728642281855402</v>
      </c>
      <c r="L774" s="50">
        <v>96.256239600665594</v>
      </c>
      <c r="M774" s="47">
        <v>0.38285108912832899</v>
      </c>
      <c r="N774" s="50">
        <v>95.531914893617</v>
      </c>
    </row>
    <row r="775" spans="1:14" x14ac:dyDescent="0.2">
      <c r="A775" s="57" t="s">
        <v>1851</v>
      </c>
      <c r="B775" s="44" t="s">
        <v>1852</v>
      </c>
      <c r="C775" s="45">
        <v>34</v>
      </c>
      <c r="D775" s="46" t="s">
        <v>343</v>
      </c>
      <c r="E775" s="47">
        <v>0.75044814685655403</v>
      </c>
      <c r="F775" s="48">
        <v>64.975041597337807</v>
      </c>
      <c r="G775" s="47">
        <v>0.84489553125013594</v>
      </c>
      <c r="H775" s="50">
        <v>88.510638297872305</v>
      </c>
      <c r="I775" s="76" t="str">
        <f t="shared" ref="I775:I838" si="24">IF(AND(F775&gt;=90,H775&gt;=90),"Yes","No")</f>
        <v>No</v>
      </c>
      <c r="J775" s="49" t="str">
        <f t="shared" ref="J775:J838" si="25">IF(AND(F775&gt;=75,H775&gt;=75),"Yes","No")</f>
        <v>No</v>
      </c>
      <c r="K775" s="47">
        <v>0.36759232115539098</v>
      </c>
      <c r="L775" s="50">
        <v>95.008319467554102</v>
      </c>
      <c r="M775" s="47">
        <v>0.340034275801119</v>
      </c>
      <c r="N775" s="50">
        <v>92.553191489361694</v>
      </c>
    </row>
    <row r="776" spans="1:14" x14ac:dyDescent="0.2">
      <c r="A776" s="57" t="s">
        <v>1853</v>
      </c>
      <c r="B776" s="44" t="s">
        <v>1854</v>
      </c>
      <c r="C776" s="45">
        <v>34</v>
      </c>
      <c r="D776" s="46" t="s">
        <v>343</v>
      </c>
      <c r="E776" s="47">
        <v>0.70453842031236102</v>
      </c>
      <c r="F776" s="48">
        <v>53.660565723793702</v>
      </c>
      <c r="G776" s="47">
        <v>0.79746650665635899</v>
      </c>
      <c r="H776" s="50">
        <v>81.914893617021306</v>
      </c>
      <c r="I776" s="76" t="str">
        <f t="shared" si="24"/>
        <v>No</v>
      </c>
      <c r="J776" s="49" t="str">
        <f t="shared" si="25"/>
        <v>No</v>
      </c>
      <c r="K776" s="47">
        <v>0.25419679971703402</v>
      </c>
      <c r="L776" s="50">
        <v>77.454242928452601</v>
      </c>
      <c r="M776" s="47">
        <v>0.25004463355203199</v>
      </c>
      <c r="N776" s="50">
        <v>83.191489361702097</v>
      </c>
    </row>
    <row r="777" spans="1:14" x14ac:dyDescent="0.2">
      <c r="A777" s="57" t="s">
        <v>1855</v>
      </c>
      <c r="B777" s="44" t="s">
        <v>1856</v>
      </c>
      <c r="C777" s="45">
        <v>34</v>
      </c>
      <c r="D777" s="46" t="s">
        <v>343</v>
      </c>
      <c r="E777" s="47">
        <v>0.73119822400936396</v>
      </c>
      <c r="F777" s="48">
        <v>60.732113144758699</v>
      </c>
      <c r="G777" s="47">
        <v>0.82442777363229203</v>
      </c>
      <c r="H777" s="50">
        <v>85.319148936170194</v>
      </c>
      <c r="I777" s="76" t="str">
        <f t="shared" si="24"/>
        <v>No</v>
      </c>
      <c r="J777" s="49" t="str">
        <f t="shared" si="25"/>
        <v>No</v>
      </c>
      <c r="K777" s="47">
        <v>0.32972880459929099</v>
      </c>
      <c r="L777" s="50">
        <v>90.432612312811997</v>
      </c>
      <c r="M777" s="47">
        <v>0.32612759487524001</v>
      </c>
      <c r="N777" s="50">
        <v>90.851063829787194</v>
      </c>
    </row>
    <row r="778" spans="1:14" x14ac:dyDescent="0.2">
      <c r="A778" s="57" t="s">
        <v>1857</v>
      </c>
      <c r="B778" s="44" t="s">
        <v>1858</v>
      </c>
      <c r="C778" s="45">
        <v>34</v>
      </c>
      <c r="D778" s="46" t="s">
        <v>343</v>
      </c>
      <c r="E778" s="47">
        <v>0.65094390797867796</v>
      </c>
      <c r="F778" s="48">
        <v>41.264559068219597</v>
      </c>
      <c r="G778" s="47">
        <v>0.66462730313612395</v>
      </c>
      <c r="H778" s="50">
        <v>48.297872340425499</v>
      </c>
      <c r="I778" s="76" t="str">
        <f t="shared" si="24"/>
        <v>No</v>
      </c>
      <c r="J778" s="49" t="str">
        <f t="shared" si="25"/>
        <v>No</v>
      </c>
      <c r="K778" s="47">
        <v>0.30880582962689102</v>
      </c>
      <c r="L778" s="50">
        <v>87.936772046588999</v>
      </c>
      <c r="M778" s="47">
        <v>0.29665638209963502</v>
      </c>
      <c r="N778" s="50">
        <v>88.085106382978694</v>
      </c>
    </row>
    <row r="779" spans="1:14" x14ac:dyDescent="0.2">
      <c r="A779" s="57" t="s">
        <v>1859</v>
      </c>
      <c r="B779" s="44" t="s">
        <v>1860</v>
      </c>
      <c r="C779" s="45">
        <v>34</v>
      </c>
      <c r="D779" s="46" t="s">
        <v>343</v>
      </c>
      <c r="E779" s="47">
        <v>0.63614923591794403</v>
      </c>
      <c r="F779" s="48">
        <v>37.021630615640603</v>
      </c>
      <c r="G779" s="47">
        <v>0.83318379343924198</v>
      </c>
      <c r="H779" s="50">
        <v>87.021276595744695</v>
      </c>
      <c r="I779" s="76" t="str">
        <f t="shared" si="24"/>
        <v>No</v>
      </c>
      <c r="J779" s="49" t="str">
        <f t="shared" si="25"/>
        <v>No</v>
      </c>
      <c r="K779" s="47">
        <v>0.38640893059718401</v>
      </c>
      <c r="L779" s="50">
        <v>96.173044925124799</v>
      </c>
      <c r="M779" s="47">
        <v>0.381378096348852</v>
      </c>
      <c r="N779" s="50">
        <v>95.319148936170194</v>
      </c>
    </row>
    <row r="780" spans="1:14" x14ac:dyDescent="0.2">
      <c r="A780" s="148" t="s">
        <v>1861</v>
      </c>
      <c r="B780" s="44" t="s">
        <v>1862</v>
      </c>
      <c r="C780" s="45">
        <v>34</v>
      </c>
      <c r="D780" s="46" t="s">
        <v>343</v>
      </c>
      <c r="E780" s="47">
        <v>0.81181112147194601</v>
      </c>
      <c r="F780" s="48">
        <v>77.038269550748794</v>
      </c>
      <c r="G780" s="47">
        <v>0.92113743343552901</v>
      </c>
      <c r="H780" s="50">
        <v>95.319148936170194</v>
      </c>
      <c r="I780" s="76" t="str">
        <f t="shared" si="24"/>
        <v>No</v>
      </c>
      <c r="J780" s="49" t="str">
        <f t="shared" si="25"/>
        <v>Yes</v>
      </c>
      <c r="K780" s="47">
        <v>0.382970707643709</v>
      </c>
      <c r="L780" s="50">
        <v>96.089850249584003</v>
      </c>
      <c r="M780" s="47">
        <v>0.378139541326379</v>
      </c>
      <c r="N780" s="50">
        <v>95.106382978723403</v>
      </c>
    </row>
    <row r="781" spans="1:14" x14ac:dyDescent="0.2">
      <c r="A781" s="57" t="s">
        <v>1863</v>
      </c>
      <c r="B781" s="44" t="s">
        <v>1864</v>
      </c>
      <c r="C781" s="45">
        <v>34</v>
      </c>
      <c r="D781" s="46" t="s">
        <v>343</v>
      </c>
      <c r="E781" s="47">
        <v>0.74775783819126995</v>
      </c>
      <c r="F781" s="48">
        <v>64.309484193011599</v>
      </c>
      <c r="G781" s="47">
        <v>0.89328136165952898</v>
      </c>
      <c r="H781" s="50">
        <v>93.617021276595807</v>
      </c>
      <c r="I781" s="76" t="str">
        <f t="shared" si="24"/>
        <v>No</v>
      </c>
      <c r="J781" s="49" t="str">
        <f t="shared" si="25"/>
        <v>No</v>
      </c>
      <c r="K781" s="47">
        <v>0.320814079932219</v>
      </c>
      <c r="L781" s="50">
        <v>89.267886855241301</v>
      </c>
      <c r="M781" s="47">
        <v>0.290610968868389</v>
      </c>
      <c r="N781" s="50">
        <v>87.2340425531915</v>
      </c>
    </row>
    <row r="782" spans="1:14" x14ac:dyDescent="0.2">
      <c r="A782" s="57" t="s">
        <v>1865</v>
      </c>
      <c r="B782" s="44" t="s">
        <v>1866</v>
      </c>
      <c r="C782" s="45">
        <v>34</v>
      </c>
      <c r="D782" s="46" t="s">
        <v>343</v>
      </c>
      <c r="E782" s="47">
        <v>0.79620294109026002</v>
      </c>
      <c r="F782" s="48">
        <v>72.7953410981697</v>
      </c>
      <c r="G782" s="47">
        <v>0.88999997082988902</v>
      </c>
      <c r="H782" s="50">
        <v>93.191489361702097</v>
      </c>
      <c r="I782" s="76" t="str">
        <f t="shared" si="24"/>
        <v>No</v>
      </c>
      <c r="J782" s="49" t="str">
        <f t="shared" si="25"/>
        <v>No</v>
      </c>
      <c r="K782" s="47">
        <v>0.41506632850643699</v>
      </c>
      <c r="L782" s="50">
        <v>97.920133111480894</v>
      </c>
      <c r="M782" s="47">
        <v>0.414866071372961</v>
      </c>
      <c r="N782" s="50">
        <v>98.510638297872305</v>
      </c>
    </row>
    <row r="783" spans="1:14" x14ac:dyDescent="0.2">
      <c r="A783" s="148" t="s">
        <v>1867</v>
      </c>
      <c r="B783" s="44" t="s">
        <v>1868</v>
      </c>
      <c r="C783" s="45">
        <v>34</v>
      </c>
      <c r="D783" s="46" t="s">
        <v>343</v>
      </c>
      <c r="E783" s="47">
        <v>0.83394306520564698</v>
      </c>
      <c r="F783" s="48">
        <v>82.279534109817007</v>
      </c>
      <c r="G783" s="47">
        <v>0.94901722695007595</v>
      </c>
      <c r="H783" s="50">
        <v>97.872340425531902</v>
      </c>
      <c r="I783" s="76" t="str">
        <f t="shared" si="24"/>
        <v>No</v>
      </c>
      <c r="J783" s="49" t="str">
        <f t="shared" si="25"/>
        <v>Yes</v>
      </c>
      <c r="K783" s="47">
        <v>0.41666666666666702</v>
      </c>
      <c r="L783" s="50">
        <v>98.169717138103195</v>
      </c>
      <c r="M783" s="47">
        <v>0.41666666666666702</v>
      </c>
      <c r="N783" s="50">
        <v>98.936170212766001</v>
      </c>
    </row>
    <row r="784" spans="1:14" x14ac:dyDescent="0.2">
      <c r="A784" s="148" t="s">
        <v>1869</v>
      </c>
      <c r="B784" s="44" t="s">
        <v>1870</v>
      </c>
      <c r="C784" s="45">
        <v>34</v>
      </c>
      <c r="D784" s="46" t="s">
        <v>343</v>
      </c>
      <c r="E784" s="47">
        <v>0.82920592143210303</v>
      </c>
      <c r="F784" s="48">
        <v>81.447587354409293</v>
      </c>
      <c r="G784" s="47">
        <v>0.94949383133509102</v>
      </c>
      <c r="H784" s="50">
        <v>98.085106382978694</v>
      </c>
      <c r="I784" s="76" t="str">
        <f t="shared" si="24"/>
        <v>No</v>
      </c>
      <c r="J784" s="49" t="str">
        <f t="shared" si="25"/>
        <v>Yes</v>
      </c>
      <c r="K784" s="47">
        <v>0.40909140960082202</v>
      </c>
      <c r="L784" s="50">
        <v>97.504159733777001</v>
      </c>
      <c r="M784" s="47">
        <v>0.40470270620541898</v>
      </c>
      <c r="N784" s="50">
        <v>97.021276595744695</v>
      </c>
    </row>
    <row r="785" spans="1:14" x14ac:dyDescent="0.2">
      <c r="A785" s="148" t="s">
        <v>1871</v>
      </c>
      <c r="B785" s="44" t="s">
        <v>1872</v>
      </c>
      <c r="C785" s="45">
        <v>34</v>
      </c>
      <c r="D785" s="46" t="s">
        <v>343</v>
      </c>
      <c r="E785" s="47">
        <v>0.807785954633504</v>
      </c>
      <c r="F785" s="48">
        <v>75.873544093177998</v>
      </c>
      <c r="G785" s="47">
        <v>0.92582424732813795</v>
      </c>
      <c r="H785" s="50">
        <v>95.957446808510596</v>
      </c>
      <c r="I785" s="76" t="str">
        <f t="shared" si="24"/>
        <v>No</v>
      </c>
      <c r="J785" s="49" t="str">
        <f t="shared" si="25"/>
        <v>Yes</v>
      </c>
      <c r="K785" s="47">
        <v>0.378611060622638</v>
      </c>
      <c r="L785" s="50">
        <v>95.673876871880196</v>
      </c>
      <c r="M785" s="47">
        <v>0.37446474765038801</v>
      </c>
      <c r="N785" s="50">
        <v>94.680851063829806</v>
      </c>
    </row>
    <row r="786" spans="1:14" x14ac:dyDescent="0.2">
      <c r="A786" s="57" t="s">
        <v>1873</v>
      </c>
      <c r="B786" s="44" t="s">
        <v>1874</v>
      </c>
      <c r="C786" s="45">
        <v>34</v>
      </c>
      <c r="D786" s="46" t="s">
        <v>343</v>
      </c>
      <c r="E786" s="47">
        <v>0.79656176339169105</v>
      </c>
      <c r="F786" s="48">
        <v>72.961730449251206</v>
      </c>
      <c r="G786" s="47">
        <v>0.83746094944192595</v>
      </c>
      <c r="H786" s="50">
        <v>87.446808510638306</v>
      </c>
      <c r="I786" s="76" t="str">
        <f t="shared" si="24"/>
        <v>No</v>
      </c>
      <c r="J786" s="49" t="str">
        <f t="shared" si="25"/>
        <v>No</v>
      </c>
      <c r="K786" s="47">
        <v>0.24965174021626599</v>
      </c>
      <c r="L786" s="50">
        <v>76.206322795341094</v>
      </c>
      <c r="M786" s="47">
        <v>0.244944740025202</v>
      </c>
      <c r="N786" s="50">
        <v>81.702127659574501</v>
      </c>
    </row>
    <row r="787" spans="1:14" x14ac:dyDescent="0.2">
      <c r="A787" s="57" t="s">
        <v>1875</v>
      </c>
      <c r="B787" s="44" t="s">
        <v>1876</v>
      </c>
      <c r="C787" s="45"/>
      <c r="D787" s="46" t="s">
        <v>343</v>
      </c>
      <c r="E787" s="47">
        <v>0.86666666665256997</v>
      </c>
      <c r="F787" s="48">
        <v>89.850249584026599</v>
      </c>
      <c r="G787" s="47"/>
      <c r="H787" s="50"/>
      <c r="I787" s="76" t="str">
        <f t="shared" si="24"/>
        <v>No</v>
      </c>
      <c r="J787" s="49" t="str">
        <f t="shared" si="25"/>
        <v>No</v>
      </c>
      <c r="K787" s="47">
        <v>8.3333333240805399E-2</v>
      </c>
      <c r="L787" s="50">
        <v>6.3227953410981703</v>
      </c>
      <c r="M787" s="47"/>
      <c r="N787" s="50"/>
    </row>
    <row r="788" spans="1:14" x14ac:dyDescent="0.2">
      <c r="A788" s="57" t="s">
        <v>1877</v>
      </c>
      <c r="B788" s="44" t="s">
        <v>1878</v>
      </c>
      <c r="C788" s="45">
        <v>73</v>
      </c>
      <c r="D788" s="46" t="s">
        <v>343</v>
      </c>
      <c r="E788" s="47">
        <v>0.61635037025196004</v>
      </c>
      <c r="F788" s="48">
        <v>34.359400998336099</v>
      </c>
      <c r="G788" s="47">
        <v>0.53811944858405703</v>
      </c>
      <c r="H788" s="50">
        <v>47.8388998035363</v>
      </c>
      <c r="I788" s="76" t="str">
        <f t="shared" si="24"/>
        <v>No</v>
      </c>
      <c r="J788" s="49" t="str">
        <f t="shared" si="25"/>
        <v>No</v>
      </c>
      <c r="K788" s="47">
        <v>0.14956618566173199</v>
      </c>
      <c r="L788" s="50">
        <v>46.8386023294509</v>
      </c>
      <c r="M788" s="47">
        <v>0.17776028682815001</v>
      </c>
      <c r="N788" s="50">
        <v>84.381139489194496</v>
      </c>
    </row>
    <row r="789" spans="1:14" x14ac:dyDescent="0.2">
      <c r="A789" s="57" t="s">
        <v>1879</v>
      </c>
      <c r="B789" s="44" t="s">
        <v>1880</v>
      </c>
      <c r="C789" s="45">
        <v>73</v>
      </c>
      <c r="D789" s="46" t="s">
        <v>343</v>
      </c>
      <c r="E789" s="47">
        <v>0.72319894327104595</v>
      </c>
      <c r="F789" s="48">
        <v>58.485856905158101</v>
      </c>
      <c r="G789" s="47">
        <v>0.66404560078012598</v>
      </c>
      <c r="H789" s="50">
        <v>70.333988212180699</v>
      </c>
      <c r="I789" s="76" t="str">
        <f t="shared" si="24"/>
        <v>No</v>
      </c>
      <c r="J789" s="49" t="str">
        <f t="shared" si="25"/>
        <v>No</v>
      </c>
      <c r="K789" s="47">
        <v>0.115254583896626</v>
      </c>
      <c r="L789" s="50">
        <v>22.961730449251199</v>
      </c>
      <c r="M789" s="47">
        <v>0.122957801795088</v>
      </c>
      <c r="N789" s="50">
        <v>53.241650294695503</v>
      </c>
    </row>
    <row r="790" spans="1:14" x14ac:dyDescent="0.2">
      <c r="A790" s="147" t="s">
        <v>1881</v>
      </c>
      <c r="B790" s="44" t="s">
        <v>1882</v>
      </c>
      <c r="C790" s="45">
        <v>73</v>
      </c>
      <c r="D790" s="46" t="s">
        <v>343</v>
      </c>
      <c r="E790" s="47">
        <v>0.93803928016898597</v>
      </c>
      <c r="F790" s="48">
        <v>99.667221297836903</v>
      </c>
      <c r="G790" s="47">
        <v>0.93827033690930295</v>
      </c>
      <c r="H790" s="50">
        <v>99.508840864440103</v>
      </c>
      <c r="I790" s="76" t="str">
        <f t="shared" si="24"/>
        <v>Yes</v>
      </c>
      <c r="J790" s="49" t="str">
        <f t="shared" si="25"/>
        <v>Yes</v>
      </c>
      <c r="K790" s="47">
        <v>4.2171396753752199E-2</v>
      </c>
      <c r="L790" s="50">
        <v>1.8302828618968401</v>
      </c>
      <c r="M790" s="47">
        <v>3.5847571415367402E-2</v>
      </c>
      <c r="N790" s="50">
        <v>2.3575638506876202</v>
      </c>
    </row>
    <row r="791" spans="1:14" x14ac:dyDescent="0.2">
      <c r="A791" s="57" t="s">
        <v>1883</v>
      </c>
      <c r="B791" s="44" t="s">
        <v>1884</v>
      </c>
      <c r="C791" s="45">
        <v>73</v>
      </c>
      <c r="D791" s="46" t="s">
        <v>343</v>
      </c>
      <c r="E791" s="47">
        <v>0.64532052163693998</v>
      </c>
      <c r="F791" s="48">
        <v>39.600665557404298</v>
      </c>
      <c r="G791" s="47">
        <v>0.78298564481111699</v>
      </c>
      <c r="H791" s="50">
        <v>83.693516699410594</v>
      </c>
      <c r="I791" s="76" t="str">
        <f t="shared" si="24"/>
        <v>No</v>
      </c>
      <c r="J791" s="49" t="str">
        <f t="shared" si="25"/>
        <v>No</v>
      </c>
      <c r="K791" s="47">
        <v>1.2264467960986399E-2</v>
      </c>
      <c r="L791" s="50">
        <v>0.91514143094841904</v>
      </c>
      <c r="M791" s="47">
        <v>7.0968759845079499E-3</v>
      </c>
      <c r="N791" s="50">
        <v>1.47347740667976</v>
      </c>
    </row>
    <row r="792" spans="1:14" x14ac:dyDescent="0.2">
      <c r="A792" s="147" t="s">
        <v>1885</v>
      </c>
      <c r="B792" s="44" t="s">
        <v>1886</v>
      </c>
      <c r="C792" s="45">
        <v>73</v>
      </c>
      <c r="D792" s="46" t="s">
        <v>343</v>
      </c>
      <c r="E792" s="47">
        <v>0.89837429815826197</v>
      </c>
      <c r="F792" s="48">
        <v>96.589018302828606</v>
      </c>
      <c r="G792" s="47">
        <v>0.89669952698225897</v>
      </c>
      <c r="H792" s="50">
        <v>98.428290766208207</v>
      </c>
      <c r="I792" s="76" t="str">
        <f t="shared" si="24"/>
        <v>Yes</v>
      </c>
      <c r="J792" s="49" t="str">
        <f t="shared" si="25"/>
        <v>Yes</v>
      </c>
      <c r="K792" s="47">
        <v>0.106151188656954</v>
      </c>
      <c r="L792" s="50">
        <v>16.8885191347754</v>
      </c>
      <c r="M792" s="47">
        <v>0.11517282009234101</v>
      </c>
      <c r="N792" s="50">
        <v>44.793713163064801</v>
      </c>
    </row>
    <row r="793" spans="1:14" x14ac:dyDescent="0.2">
      <c r="A793" s="57" t="s">
        <v>1887</v>
      </c>
      <c r="B793" s="44" t="s">
        <v>1888</v>
      </c>
      <c r="C793" s="45">
        <v>73</v>
      </c>
      <c r="D793" s="46" t="s">
        <v>343</v>
      </c>
      <c r="E793" s="47">
        <v>0.54575581328455902</v>
      </c>
      <c r="F793" s="48">
        <v>25.707154742096499</v>
      </c>
      <c r="G793" s="47">
        <v>0.691596502754248</v>
      </c>
      <c r="H793" s="50">
        <v>73.084479371316306</v>
      </c>
      <c r="I793" s="76" t="str">
        <f t="shared" si="24"/>
        <v>No</v>
      </c>
      <c r="J793" s="49" t="str">
        <f t="shared" si="25"/>
        <v>No</v>
      </c>
      <c r="K793" s="47">
        <v>8.4182509488759202E-2</v>
      </c>
      <c r="L793" s="50">
        <v>7.4875207986688901</v>
      </c>
      <c r="M793" s="47">
        <v>8.4477508617812294E-2</v>
      </c>
      <c r="N793" s="50">
        <v>10.4125736738703</v>
      </c>
    </row>
    <row r="794" spans="1:14" x14ac:dyDescent="0.2">
      <c r="A794" s="57" t="s">
        <v>1889</v>
      </c>
      <c r="B794" s="44" t="s">
        <v>1890</v>
      </c>
      <c r="C794" s="45">
        <v>73</v>
      </c>
      <c r="D794" s="46" t="s">
        <v>343</v>
      </c>
      <c r="E794" s="47">
        <v>0.75571952155310995</v>
      </c>
      <c r="F794" s="48">
        <v>65.973377703826998</v>
      </c>
      <c r="G794" s="47">
        <v>0.78545835293788802</v>
      </c>
      <c r="H794" s="50">
        <v>83.988212180746601</v>
      </c>
      <c r="I794" s="76" t="str">
        <f t="shared" si="24"/>
        <v>No</v>
      </c>
      <c r="J794" s="49" t="str">
        <f t="shared" si="25"/>
        <v>No</v>
      </c>
      <c r="K794" s="47">
        <v>8.2919575695454301E-2</v>
      </c>
      <c r="L794" s="50">
        <v>5.9068219633943402</v>
      </c>
      <c r="M794" s="47">
        <v>8.3732099498584997E-2</v>
      </c>
      <c r="N794" s="50">
        <v>9.7249508840864394</v>
      </c>
    </row>
    <row r="795" spans="1:14" x14ac:dyDescent="0.2">
      <c r="A795" s="57" t="s">
        <v>1891</v>
      </c>
      <c r="B795" s="44" t="s">
        <v>1892</v>
      </c>
      <c r="C795" s="45">
        <v>73</v>
      </c>
      <c r="D795" s="46" t="s">
        <v>343</v>
      </c>
      <c r="E795" s="47">
        <v>0.66836324327044205</v>
      </c>
      <c r="F795" s="48">
        <v>44.425956738768697</v>
      </c>
      <c r="G795" s="47">
        <v>0.82652016810794304</v>
      </c>
      <c r="H795" s="50">
        <v>89.194499017681693</v>
      </c>
      <c r="I795" s="76" t="str">
        <f t="shared" si="24"/>
        <v>No</v>
      </c>
      <c r="J795" s="49" t="str">
        <f t="shared" si="25"/>
        <v>No</v>
      </c>
      <c r="K795" s="47">
        <v>1.11633285454252E-2</v>
      </c>
      <c r="L795" s="50">
        <v>0.74875207986688896</v>
      </c>
      <c r="M795" s="47">
        <v>4.3888523151196002E-4</v>
      </c>
      <c r="N795" s="50">
        <v>0.58939096267190605</v>
      </c>
    </row>
    <row r="796" spans="1:14" x14ac:dyDescent="0.2">
      <c r="A796" s="57" t="s">
        <v>1893</v>
      </c>
      <c r="B796" s="44" t="s">
        <v>1894</v>
      </c>
      <c r="C796" s="45">
        <v>73</v>
      </c>
      <c r="D796" s="46" t="s">
        <v>343</v>
      </c>
      <c r="E796" s="47">
        <v>0.56948948094451701</v>
      </c>
      <c r="F796" s="48">
        <v>28.7021630615641</v>
      </c>
      <c r="G796" s="47">
        <v>0.69682535611339003</v>
      </c>
      <c r="H796" s="50">
        <v>74.0667976424361</v>
      </c>
      <c r="I796" s="76" t="str">
        <f t="shared" si="24"/>
        <v>No</v>
      </c>
      <c r="J796" s="49" t="str">
        <f t="shared" si="25"/>
        <v>No</v>
      </c>
      <c r="K796" s="47">
        <v>6.9030009980213906E-8</v>
      </c>
      <c r="L796" s="50">
        <v>0.166389351081531</v>
      </c>
      <c r="M796" s="47">
        <v>8.8493293895447194E-8</v>
      </c>
      <c r="N796" s="50">
        <v>0.196463654223969</v>
      </c>
    </row>
    <row r="797" spans="1:14" x14ac:dyDescent="0.2">
      <c r="A797" s="57" t="s">
        <v>1895</v>
      </c>
      <c r="B797" s="44" t="s">
        <v>1896</v>
      </c>
      <c r="C797" s="45">
        <v>73</v>
      </c>
      <c r="D797" s="46" t="s">
        <v>343</v>
      </c>
      <c r="E797" s="47">
        <v>0.73574110021452499</v>
      </c>
      <c r="F797" s="48">
        <v>61.730449251247897</v>
      </c>
      <c r="G797" s="47">
        <v>0.75806907718990602</v>
      </c>
      <c r="H797" s="50">
        <v>81.041257367387004</v>
      </c>
      <c r="I797" s="76" t="str">
        <f t="shared" si="24"/>
        <v>No</v>
      </c>
      <c r="J797" s="49" t="str">
        <f t="shared" si="25"/>
        <v>No</v>
      </c>
      <c r="K797" s="47">
        <v>1.84080026613904E-7</v>
      </c>
      <c r="L797" s="50">
        <v>0.33277870216306199</v>
      </c>
      <c r="M797" s="47">
        <v>2.35982117054526E-7</v>
      </c>
      <c r="N797" s="50">
        <v>0.392927308447937</v>
      </c>
    </row>
    <row r="798" spans="1:14" x14ac:dyDescent="0.2">
      <c r="A798" s="147" t="s">
        <v>1897</v>
      </c>
      <c r="B798" s="44" t="s">
        <v>1898</v>
      </c>
      <c r="C798" s="45">
        <v>73</v>
      </c>
      <c r="D798" s="46" t="s">
        <v>343</v>
      </c>
      <c r="E798" s="47">
        <v>0.92331878495173902</v>
      </c>
      <c r="F798" s="48">
        <v>98.918469217970099</v>
      </c>
      <c r="G798" s="47">
        <v>0.92366390760737604</v>
      </c>
      <c r="H798" s="50">
        <v>99.312377210216098</v>
      </c>
      <c r="I798" s="76" t="str">
        <f t="shared" si="24"/>
        <v>Yes</v>
      </c>
      <c r="J798" s="49" t="str">
        <f t="shared" si="25"/>
        <v>Yes</v>
      </c>
      <c r="K798" s="47">
        <v>1.38060019960428E-7</v>
      </c>
      <c r="L798" s="50">
        <v>0.24958402662229601</v>
      </c>
      <c r="M798" s="47">
        <v>1.7698658779089399E-7</v>
      </c>
      <c r="N798" s="50">
        <v>0.29469548133595302</v>
      </c>
    </row>
    <row r="799" spans="1:14" x14ac:dyDescent="0.2">
      <c r="A799" s="57" t="s">
        <v>1899</v>
      </c>
      <c r="B799" s="44" t="s">
        <v>1900</v>
      </c>
      <c r="C799" s="45">
        <v>73</v>
      </c>
      <c r="D799" s="46" t="s">
        <v>343</v>
      </c>
      <c r="E799" s="47">
        <v>0.69175871324815297</v>
      </c>
      <c r="F799" s="48">
        <v>49.5840266222962</v>
      </c>
      <c r="G799" s="47">
        <v>0.92260963880316904</v>
      </c>
      <c r="H799" s="50">
        <v>99.214145383104096</v>
      </c>
      <c r="I799" s="76" t="str">
        <f t="shared" si="24"/>
        <v>No</v>
      </c>
      <c r="J799" s="49" t="str">
        <f t="shared" si="25"/>
        <v>No</v>
      </c>
      <c r="K799" s="47">
        <v>3.05252913242826E-2</v>
      </c>
      <c r="L799" s="50">
        <v>1.4975041597337799</v>
      </c>
      <c r="M799" s="47">
        <v>3.1577721414719803E-2</v>
      </c>
      <c r="N799" s="50">
        <v>1.9646365422396901</v>
      </c>
    </row>
    <row r="800" spans="1:14" x14ac:dyDescent="0.2">
      <c r="A800" s="147" t="s">
        <v>1901</v>
      </c>
      <c r="B800" s="44" t="s">
        <v>1902</v>
      </c>
      <c r="C800" s="45">
        <v>73</v>
      </c>
      <c r="D800" s="46" t="s">
        <v>343</v>
      </c>
      <c r="E800" s="47">
        <v>0.86696133420606103</v>
      </c>
      <c r="F800" s="48">
        <v>90.432612312811997</v>
      </c>
      <c r="G800" s="47">
        <v>0.86697937924223301</v>
      </c>
      <c r="H800" s="50">
        <v>95.776031434184702</v>
      </c>
      <c r="I800" s="76" t="str">
        <f t="shared" si="24"/>
        <v>Yes</v>
      </c>
      <c r="J800" s="49" t="str">
        <f t="shared" si="25"/>
        <v>Yes</v>
      </c>
      <c r="K800" s="47">
        <v>7.4565384282631597E-2</v>
      </c>
      <c r="L800" s="50">
        <v>3.9101497504159699</v>
      </c>
      <c r="M800" s="47">
        <v>7.3218338085158804E-2</v>
      </c>
      <c r="N800" s="50">
        <v>5.6974459724950899</v>
      </c>
    </row>
    <row r="801" spans="1:14" x14ac:dyDescent="0.2">
      <c r="A801" s="57" t="s">
        <v>1903</v>
      </c>
      <c r="B801" s="44" t="s">
        <v>1904</v>
      </c>
      <c r="C801" s="45">
        <v>65</v>
      </c>
      <c r="D801" s="46" t="s">
        <v>343</v>
      </c>
      <c r="E801" s="47">
        <v>0.730631972930324</v>
      </c>
      <c r="F801" s="48">
        <v>60.482529118136398</v>
      </c>
      <c r="G801" s="47">
        <v>0.831345213586553</v>
      </c>
      <c r="H801" s="50">
        <v>69.580805295090997</v>
      </c>
      <c r="I801" s="76" t="str">
        <f t="shared" si="24"/>
        <v>No</v>
      </c>
      <c r="J801" s="49" t="str">
        <f t="shared" si="25"/>
        <v>No</v>
      </c>
      <c r="K801" s="47">
        <v>0.305023123422901</v>
      </c>
      <c r="L801" s="50">
        <v>87.3544093178037</v>
      </c>
      <c r="M801" s="47">
        <v>0.35000037807760298</v>
      </c>
      <c r="N801" s="50">
        <v>85.162713734142301</v>
      </c>
    </row>
    <row r="802" spans="1:14" x14ac:dyDescent="0.2">
      <c r="A802" s="57" t="s">
        <v>1905</v>
      </c>
      <c r="B802" s="44" t="s">
        <v>1906</v>
      </c>
      <c r="C802" s="45">
        <v>65</v>
      </c>
      <c r="D802" s="46" t="s">
        <v>343</v>
      </c>
      <c r="E802" s="47">
        <v>0.69274523652119102</v>
      </c>
      <c r="F802" s="48">
        <v>49.750415973377699</v>
      </c>
      <c r="G802" s="47">
        <v>0.65115537157058401</v>
      </c>
      <c r="H802" s="50">
        <v>24.7104247104247</v>
      </c>
      <c r="I802" s="76" t="str">
        <f t="shared" si="24"/>
        <v>No</v>
      </c>
      <c r="J802" s="49" t="str">
        <f t="shared" si="25"/>
        <v>No</v>
      </c>
      <c r="K802" s="47">
        <v>0.27092038708847799</v>
      </c>
      <c r="L802" s="50">
        <v>80.698835274542404</v>
      </c>
      <c r="M802" s="47">
        <v>0.29909965165867503</v>
      </c>
      <c r="N802" s="50">
        <v>68.063982349696602</v>
      </c>
    </row>
    <row r="803" spans="1:14" x14ac:dyDescent="0.2">
      <c r="A803" s="57" t="s">
        <v>1907</v>
      </c>
      <c r="B803" s="44" t="s">
        <v>1908</v>
      </c>
      <c r="C803" s="45">
        <v>65</v>
      </c>
      <c r="D803" s="46" t="s">
        <v>343</v>
      </c>
      <c r="E803" s="47">
        <v>0.71265454342279</v>
      </c>
      <c r="F803" s="48">
        <v>55.574043261231303</v>
      </c>
      <c r="G803" s="47">
        <v>0.66612832249823195</v>
      </c>
      <c r="H803" s="50">
        <v>27.661334804191899</v>
      </c>
      <c r="I803" s="76" t="str">
        <f t="shared" si="24"/>
        <v>No</v>
      </c>
      <c r="J803" s="49" t="str">
        <f t="shared" si="25"/>
        <v>No</v>
      </c>
      <c r="K803" s="47">
        <v>0.31508036402003597</v>
      </c>
      <c r="L803" s="50">
        <v>88.935108153078204</v>
      </c>
      <c r="M803" s="47">
        <v>0.35236033360124103</v>
      </c>
      <c r="N803" s="50">
        <v>85.659128516271394</v>
      </c>
    </row>
    <row r="804" spans="1:14" x14ac:dyDescent="0.2">
      <c r="A804" s="57" t="s">
        <v>1909</v>
      </c>
      <c r="B804" s="44" t="s">
        <v>1910</v>
      </c>
      <c r="C804" s="45">
        <v>75</v>
      </c>
      <c r="D804" s="46" t="s">
        <v>343</v>
      </c>
      <c r="E804" s="47">
        <v>0.79451245911221502</v>
      </c>
      <c r="F804" s="48">
        <v>72.462562396006703</v>
      </c>
      <c r="G804" s="47">
        <v>0.86544512705912302</v>
      </c>
      <c r="H804" s="50">
        <v>94.580549368968093</v>
      </c>
      <c r="I804" s="76" t="str">
        <f t="shared" si="24"/>
        <v>No</v>
      </c>
      <c r="J804" s="49" t="str">
        <f t="shared" si="25"/>
        <v>No</v>
      </c>
      <c r="K804" s="47">
        <v>0.351977478298375</v>
      </c>
      <c r="L804" s="50">
        <v>93.427620632279499</v>
      </c>
      <c r="M804" s="47">
        <v>0.364203830110858</v>
      </c>
      <c r="N804" s="50">
        <v>83.741648106904194</v>
      </c>
    </row>
    <row r="805" spans="1:14" x14ac:dyDescent="0.2">
      <c r="A805" s="57" t="s">
        <v>1911</v>
      </c>
      <c r="B805" s="44" t="s">
        <v>1912</v>
      </c>
      <c r="C805" s="45">
        <v>65</v>
      </c>
      <c r="D805" s="46" t="s">
        <v>343</v>
      </c>
      <c r="E805" s="47">
        <v>0.74283700484555804</v>
      </c>
      <c r="F805" s="48">
        <v>63.643926788685498</v>
      </c>
      <c r="G805" s="47">
        <v>0.69380413174461197</v>
      </c>
      <c r="H805" s="50">
        <v>33.149476006618897</v>
      </c>
      <c r="I805" s="76" t="str">
        <f t="shared" si="24"/>
        <v>No</v>
      </c>
      <c r="J805" s="49" t="str">
        <f t="shared" si="25"/>
        <v>No</v>
      </c>
      <c r="K805" s="47">
        <v>0.45681242926350402</v>
      </c>
      <c r="L805" s="50">
        <v>99.084858569051605</v>
      </c>
      <c r="M805" s="47">
        <v>0.49855112793942402</v>
      </c>
      <c r="N805" s="50">
        <v>98.317705460562607</v>
      </c>
    </row>
    <row r="806" spans="1:14" x14ac:dyDescent="0.2">
      <c r="A806" s="57" t="s">
        <v>1913</v>
      </c>
      <c r="B806" s="44" t="s">
        <v>1914</v>
      </c>
      <c r="C806" s="45">
        <v>75</v>
      </c>
      <c r="D806" s="46" t="s">
        <v>343</v>
      </c>
      <c r="E806" s="47">
        <v>0.54867668172250095</v>
      </c>
      <c r="F806" s="48">
        <v>26.289517470881901</v>
      </c>
      <c r="G806" s="47">
        <v>0.62623202387996402</v>
      </c>
      <c r="H806" s="50">
        <v>36.451373422420197</v>
      </c>
      <c r="I806" s="76" t="str">
        <f t="shared" si="24"/>
        <v>No</v>
      </c>
      <c r="J806" s="49" t="str">
        <f t="shared" si="25"/>
        <v>No</v>
      </c>
      <c r="K806" s="47">
        <v>0.37646723608447102</v>
      </c>
      <c r="L806" s="50">
        <v>95.507487520798705</v>
      </c>
      <c r="M806" s="47">
        <v>0.340926988479481</v>
      </c>
      <c r="N806" s="50">
        <v>77.4313288789903</v>
      </c>
    </row>
    <row r="807" spans="1:14" x14ac:dyDescent="0.2">
      <c r="A807" s="57" t="s">
        <v>1915</v>
      </c>
      <c r="B807" s="44" t="s">
        <v>1916</v>
      </c>
      <c r="C807" s="45">
        <v>65</v>
      </c>
      <c r="D807" s="46" t="s">
        <v>343</v>
      </c>
      <c r="E807" s="47">
        <v>0.70380030083859302</v>
      </c>
      <c r="F807" s="48">
        <v>53.410981697171401</v>
      </c>
      <c r="G807" s="47">
        <v>0.80447822687411796</v>
      </c>
      <c r="H807" s="50">
        <v>61.003861003860997</v>
      </c>
      <c r="I807" s="76" t="str">
        <f t="shared" si="24"/>
        <v>No</v>
      </c>
      <c r="J807" s="49" t="str">
        <f t="shared" si="25"/>
        <v>No</v>
      </c>
      <c r="K807" s="47">
        <v>0.259739763494581</v>
      </c>
      <c r="L807" s="50">
        <v>78.452579034941806</v>
      </c>
      <c r="M807" s="47">
        <v>0.31587021853383701</v>
      </c>
      <c r="N807" s="50">
        <v>75.041367898510799</v>
      </c>
    </row>
    <row r="808" spans="1:14" x14ac:dyDescent="0.2">
      <c r="A808" s="57" t="s">
        <v>1917</v>
      </c>
      <c r="B808" s="44" t="s">
        <v>1918</v>
      </c>
      <c r="C808" s="45">
        <v>65</v>
      </c>
      <c r="D808" s="46" t="s">
        <v>343</v>
      </c>
      <c r="E808" s="47">
        <v>0.70617862777931995</v>
      </c>
      <c r="F808" s="48">
        <v>54.242928452579001</v>
      </c>
      <c r="G808" s="47">
        <v>0.81326033345510196</v>
      </c>
      <c r="H808" s="50">
        <v>63.6238279095422</v>
      </c>
      <c r="I808" s="76" t="str">
        <f t="shared" si="24"/>
        <v>No</v>
      </c>
      <c r="J808" s="49" t="str">
        <f t="shared" si="25"/>
        <v>No</v>
      </c>
      <c r="K808" s="47">
        <v>0.26143444602833399</v>
      </c>
      <c r="L808" s="50">
        <v>78.868552412645599</v>
      </c>
      <c r="M808" s="47">
        <v>0.31007338054747802</v>
      </c>
      <c r="N808" s="50">
        <v>72.779922779922799</v>
      </c>
    </row>
    <row r="809" spans="1:14" x14ac:dyDescent="0.2">
      <c r="A809" s="57" t="s">
        <v>1919</v>
      </c>
      <c r="B809" s="44" t="s">
        <v>1920</v>
      </c>
      <c r="C809" s="45">
        <v>65</v>
      </c>
      <c r="D809" s="46" t="s">
        <v>343</v>
      </c>
      <c r="E809" s="47">
        <v>0.66715391107523903</v>
      </c>
      <c r="F809" s="48">
        <v>44.176372712146403</v>
      </c>
      <c r="G809" s="47">
        <v>0.74760889985541501</v>
      </c>
      <c r="H809" s="50">
        <v>45.091009376723697</v>
      </c>
      <c r="I809" s="76" t="str">
        <f t="shared" si="24"/>
        <v>No</v>
      </c>
      <c r="J809" s="49" t="str">
        <f t="shared" si="25"/>
        <v>No</v>
      </c>
      <c r="K809" s="47">
        <v>0.29191292914426897</v>
      </c>
      <c r="L809" s="50">
        <v>84.775374376039906</v>
      </c>
      <c r="M809" s="47">
        <v>0.33161242202344199</v>
      </c>
      <c r="N809" s="50">
        <v>80.391616105901804</v>
      </c>
    </row>
    <row r="810" spans="1:14" x14ac:dyDescent="0.2">
      <c r="A810" s="57" t="s">
        <v>1921</v>
      </c>
      <c r="B810" s="44" t="s">
        <v>1922</v>
      </c>
      <c r="C810" s="45">
        <v>75</v>
      </c>
      <c r="D810" s="46" t="s">
        <v>343</v>
      </c>
      <c r="E810" s="47">
        <v>0.55615518167690803</v>
      </c>
      <c r="F810" s="48">
        <v>26.7886855241265</v>
      </c>
      <c r="G810" s="47">
        <v>0.61658573885522805</v>
      </c>
      <c r="H810" s="50">
        <v>34.446919079435801</v>
      </c>
      <c r="I810" s="76" t="str">
        <f t="shared" si="24"/>
        <v>No</v>
      </c>
      <c r="J810" s="49" t="str">
        <f t="shared" si="25"/>
        <v>No</v>
      </c>
      <c r="K810" s="47">
        <v>0.50484933220579897</v>
      </c>
      <c r="L810" s="50">
        <v>99.750415973377699</v>
      </c>
      <c r="M810" s="47">
        <v>0.38795176666100001</v>
      </c>
      <c r="N810" s="50">
        <v>89.532293986637001</v>
      </c>
    </row>
    <row r="811" spans="1:14" x14ac:dyDescent="0.2">
      <c r="A811" s="57" t="s">
        <v>1923</v>
      </c>
      <c r="B811" s="44" t="s">
        <v>1924</v>
      </c>
      <c r="C811" s="45">
        <v>75</v>
      </c>
      <c r="D811" s="46" t="s">
        <v>343</v>
      </c>
      <c r="E811" s="47">
        <v>0.66960451563833501</v>
      </c>
      <c r="F811" s="48">
        <v>44.758735440931801</v>
      </c>
      <c r="G811" s="47">
        <v>0.718410603027693</v>
      </c>
      <c r="H811" s="50">
        <v>61.989606533036401</v>
      </c>
      <c r="I811" s="76" t="str">
        <f t="shared" si="24"/>
        <v>No</v>
      </c>
      <c r="J811" s="49" t="str">
        <f t="shared" si="25"/>
        <v>No</v>
      </c>
      <c r="K811" s="47">
        <v>0.46003671078234898</v>
      </c>
      <c r="L811" s="50">
        <v>99.168053244592301</v>
      </c>
      <c r="M811" s="47">
        <v>0.37028928864809302</v>
      </c>
      <c r="N811" s="50">
        <v>85.300668151447695</v>
      </c>
    </row>
    <row r="812" spans="1:14" x14ac:dyDescent="0.2">
      <c r="A812" s="57" t="s">
        <v>1925</v>
      </c>
      <c r="B812" s="44" t="s">
        <v>1926</v>
      </c>
      <c r="C812" s="45">
        <v>75</v>
      </c>
      <c r="D812" s="46" t="s">
        <v>343</v>
      </c>
      <c r="E812" s="47">
        <v>0.52310072230444205</v>
      </c>
      <c r="F812" s="48">
        <v>23.044925124792002</v>
      </c>
      <c r="G812" s="47">
        <v>0.56996902048365405</v>
      </c>
      <c r="H812" s="50">
        <v>24.7958426132145</v>
      </c>
      <c r="I812" s="76" t="str">
        <f t="shared" si="24"/>
        <v>No</v>
      </c>
      <c r="J812" s="49" t="str">
        <f t="shared" si="25"/>
        <v>No</v>
      </c>
      <c r="K812" s="47">
        <v>0.54176621338026598</v>
      </c>
      <c r="L812" s="50">
        <v>100</v>
      </c>
      <c r="M812" s="47">
        <v>0.39704305341858598</v>
      </c>
      <c r="N812" s="50">
        <v>91.759465478841904</v>
      </c>
    </row>
    <row r="813" spans="1:14" x14ac:dyDescent="0.2">
      <c r="A813" s="57" t="s">
        <v>1927</v>
      </c>
      <c r="B813" s="44" t="s">
        <v>1928</v>
      </c>
      <c r="C813" s="45">
        <v>75</v>
      </c>
      <c r="D813" s="46" t="s">
        <v>343</v>
      </c>
      <c r="E813" s="47">
        <v>0.67986420259512503</v>
      </c>
      <c r="F813" s="48">
        <v>46.505823627287903</v>
      </c>
      <c r="G813" s="47">
        <v>0.73088431007877797</v>
      </c>
      <c r="H813" s="50">
        <v>64.884929472902698</v>
      </c>
      <c r="I813" s="76" t="str">
        <f t="shared" si="24"/>
        <v>No</v>
      </c>
      <c r="J813" s="49" t="str">
        <f t="shared" si="25"/>
        <v>No</v>
      </c>
      <c r="K813" s="47">
        <v>0.35994149869783598</v>
      </c>
      <c r="L813" s="50">
        <v>94.176372712146403</v>
      </c>
      <c r="M813" s="47">
        <v>0.37473596578460999</v>
      </c>
      <c r="N813" s="50">
        <v>86.488492947290297</v>
      </c>
    </row>
    <row r="814" spans="1:14" x14ac:dyDescent="0.2">
      <c r="A814" s="57" t="s">
        <v>1929</v>
      </c>
      <c r="B814" s="44" t="s">
        <v>1930</v>
      </c>
      <c r="C814" s="45">
        <v>75</v>
      </c>
      <c r="D814" s="46" t="s">
        <v>343</v>
      </c>
      <c r="E814" s="47">
        <v>0.58434334709931202</v>
      </c>
      <c r="F814" s="48">
        <v>30.782029950083199</v>
      </c>
      <c r="G814" s="47">
        <v>0.65783517262875302</v>
      </c>
      <c r="H814" s="50">
        <v>45.285820341499601</v>
      </c>
      <c r="I814" s="76" t="str">
        <f t="shared" si="24"/>
        <v>No</v>
      </c>
      <c r="J814" s="49" t="str">
        <f t="shared" si="25"/>
        <v>No</v>
      </c>
      <c r="K814" s="47">
        <v>0.47299559311502098</v>
      </c>
      <c r="L814" s="50">
        <v>99.500831946755397</v>
      </c>
      <c r="M814" s="47">
        <v>0.38187276957713101</v>
      </c>
      <c r="N814" s="50">
        <v>88.195991091313999</v>
      </c>
    </row>
    <row r="815" spans="1:14" x14ac:dyDescent="0.2">
      <c r="A815" s="57" t="s">
        <v>1931</v>
      </c>
      <c r="B815" s="44" t="s">
        <v>1932</v>
      </c>
      <c r="C815" s="45">
        <v>75</v>
      </c>
      <c r="D815" s="46" t="s">
        <v>343</v>
      </c>
      <c r="E815" s="47">
        <v>0.62669514923348502</v>
      </c>
      <c r="F815" s="48">
        <v>35.607321131447598</v>
      </c>
      <c r="G815" s="47">
        <v>0.67674618840966405</v>
      </c>
      <c r="H815" s="50">
        <v>51.893095768374202</v>
      </c>
      <c r="I815" s="76" t="str">
        <f t="shared" si="24"/>
        <v>No</v>
      </c>
      <c r="J815" s="49" t="str">
        <f t="shared" si="25"/>
        <v>No</v>
      </c>
      <c r="K815" s="47">
        <v>0.49609227446694698</v>
      </c>
      <c r="L815" s="50">
        <v>99.667221297836903</v>
      </c>
      <c r="M815" s="47">
        <v>0.38583096369085101</v>
      </c>
      <c r="N815" s="50">
        <v>89.086859688196</v>
      </c>
    </row>
    <row r="816" spans="1:14" x14ac:dyDescent="0.2">
      <c r="A816" s="57" t="s">
        <v>1933</v>
      </c>
      <c r="B816" s="44" t="s">
        <v>1934</v>
      </c>
      <c r="C816" s="45">
        <v>75</v>
      </c>
      <c r="D816" s="46" t="s">
        <v>343</v>
      </c>
      <c r="E816" s="47">
        <v>0.64051382350268105</v>
      </c>
      <c r="F816" s="48">
        <v>38.269550748752103</v>
      </c>
      <c r="G816" s="47">
        <v>0.679723922054702</v>
      </c>
      <c r="H816" s="50">
        <v>52.709725315516003</v>
      </c>
      <c r="I816" s="76" t="str">
        <f t="shared" si="24"/>
        <v>No</v>
      </c>
      <c r="J816" s="49" t="str">
        <f t="shared" si="25"/>
        <v>No</v>
      </c>
      <c r="K816" s="47">
        <v>0.416795082571353</v>
      </c>
      <c r="L816" s="50">
        <v>98.336106489184701</v>
      </c>
      <c r="M816" s="47">
        <v>0.39745060825484402</v>
      </c>
      <c r="N816" s="50">
        <v>91.982182628062404</v>
      </c>
    </row>
    <row r="817" spans="1:14" x14ac:dyDescent="0.2">
      <c r="A817" s="57" t="s">
        <v>1935</v>
      </c>
      <c r="B817" s="44" t="s">
        <v>1936</v>
      </c>
      <c r="C817" s="45">
        <v>75</v>
      </c>
      <c r="D817" s="46" t="s">
        <v>343</v>
      </c>
      <c r="E817" s="47">
        <v>0.59132756984813895</v>
      </c>
      <c r="F817" s="48">
        <v>31.5307820299501</v>
      </c>
      <c r="G817" s="47">
        <v>0.63179336998468205</v>
      </c>
      <c r="H817" s="50">
        <v>37.713437268002998</v>
      </c>
      <c r="I817" s="76" t="str">
        <f t="shared" si="24"/>
        <v>No</v>
      </c>
      <c r="J817" s="49" t="str">
        <f t="shared" si="25"/>
        <v>No</v>
      </c>
      <c r="K817" s="47">
        <v>0.44310499993571201</v>
      </c>
      <c r="L817" s="50">
        <v>98.835274542429303</v>
      </c>
      <c r="M817" s="47">
        <v>0.40825288105393298</v>
      </c>
      <c r="N817" s="50">
        <v>93.466963622865606</v>
      </c>
    </row>
    <row r="818" spans="1:14" x14ac:dyDescent="0.2">
      <c r="A818" s="57" t="s">
        <v>1937</v>
      </c>
      <c r="B818" s="44" t="s">
        <v>1938</v>
      </c>
      <c r="C818" s="45">
        <v>75</v>
      </c>
      <c r="D818" s="46" t="s">
        <v>343</v>
      </c>
      <c r="E818" s="47">
        <v>0.50904191458435999</v>
      </c>
      <c r="F818" s="48">
        <v>21.131447587354401</v>
      </c>
      <c r="G818" s="47">
        <v>0.57695382032845699</v>
      </c>
      <c r="H818" s="50">
        <v>25.835189309576801</v>
      </c>
      <c r="I818" s="76" t="str">
        <f t="shared" si="24"/>
        <v>No</v>
      </c>
      <c r="J818" s="49" t="str">
        <f t="shared" si="25"/>
        <v>No</v>
      </c>
      <c r="K818" s="47">
        <v>0.43271719253487001</v>
      </c>
      <c r="L818" s="50">
        <v>98.668885191347798</v>
      </c>
      <c r="M818" s="47">
        <v>0.38014245583267697</v>
      </c>
      <c r="N818" s="50">
        <v>87.676317743132898</v>
      </c>
    </row>
    <row r="819" spans="1:14" x14ac:dyDescent="0.2">
      <c r="A819" s="57" t="s">
        <v>1939</v>
      </c>
      <c r="B819" s="44" t="s">
        <v>1940</v>
      </c>
      <c r="C819" s="45">
        <v>75</v>
      </c>
      <c r="D819" s="46" t="s">
        <v>343</v>
      </c>
      <c r="E819" s="47">
        <v>0.47722411700672102</v>
      </c>
      <c r="F819" s="48">
        <v>18.0532445923461</v>
      </c>
      <c r="G819" s="47">
        <v>0.51776656435130997</v>
      </c>
      <c r="H819" s="50">
        <v>15.5159613956941</v>
      </c>
      <c r="I819" s="76" t="str">
        <f t="shared" si="24"/>
        <v>No</v>
      </c>
      <c r="J819" s="49" t="str">
        <f t="shared" si="25"/>
        <v>No</v>
      </c>
      <c r="K819" s="47">
        <v>0.51830035389175899</v>
      </c>
      <c r="L819" s="50">
        <v>99.833610648918494</v>
      </c>
      <c r="M819" s="47">
        <v>0.45060937915202498</v>
      </c>
      <c r="N819" s="50">
        <v>97.104677060133596</v>
      </c>
    </row>
    <row r="820" spans="1:14" x14ac:dyDescent="0.2">
      <c r="A820" s="57" t="s">
        <v>220</v>
      </c>
      <c r="B820" s="44" t="s">
        <v>1941</v>
      </c>
      <c r="C820" s="45">
        <v>73</v>
      </c>
      <c r="D820" s="46" t="s">
        <v>343</v>
      </c>
      <c r="E820" s="47">
        <v>0.72918507320708803</v>
      </c>
      <c r="F820" s="48">
        <v>60.149750415973401</v>
      </c>
      <c r="G820" s="47">
        <v>0.69892421844310504</v>
      </c>
      <c r="H820" s="50">
        <v>74.950884086444006</v>
      </c>
      <c r="I820" s="76" t="str">
        <f t="shared" si="24"/>
        <v>No</v>
      </c>
      <c r="J820" s="49" t="str">
        <f t="shared" si="25"/>
        <v>No</v>
      </c>
      <c r="K820" s="47">
        <v>0.186958599965453</v>
      </c>
      <c r="L820" s="50">
        <v>62.312811980033302</v>
      </c>
      <c r="M820" s="47">
        <v>0.19308047445719001</v>
      </c>
      <c r="N820" s="50">
        <v>86.935166994106098</v>
      </c>
    </row>
    <row r="821" spans="1:14" x14ac:dyDescent="0.2">
      <c r="A821" s="57" t="s">
        <v>1942</v>
      </c>
      <c r="B821" s="44" t="s">
        <v>1943</v>
      </c>
      <c r="C821" s="45">
        <v>73</v>
      </c>
      <c r="D821" s="46" t="s">
        <v>343</v>
      </c>
      <c r="E821" s="47">
        <v>0.56147520496855796</v>
      </c>
      <c r="F821" s="48">
        <v>27.620632279534099</v>
      </c>
      <c r="G821" s="47">
        <v>0.56815528128465098</v>
      </c>
      <c r="H821" s="50">
        <v>54.715127701375202</v>
      </c>
      <c r="I821" s="76" t="str">
        <f t="shared" si="24"/>
        <v>No</v>
      </c>
      <c r="J821" s="49" t="str">
        <f t="shared" si="25"/>
        <v>No</v>
      </c>
      <c r="K821" s="47">
        <v>0.3417414235472</v>
      </c>
      <c r="L821" s="50">
        <v>92.512479201331104</v>
      </c>
      <c r="M821" s="47">
        <v>0.38614974271081298</v>
      </c>
      <c r="N821" s="50">
        <v>97.838899803536293</v>
      </c>
    </row>
    <row r="822" spans="1:14" x14ac:dyDescent="0.2">
      <c r="A822" s="57" t="s">
        <v>1944</v>
      </c>
      <c r="B822" s="44" t="s">
        <v>1945</v>
      </c>
      <c r="C822" s="45">
        <v>73</v>
      </c>
      <c r="D822" s="46" t="s">
        <v>343</v>
      </c>
      <c r="E822" s="47">
        <v>0.31000378722593402</v>
      </c>
      <c r="F822" s="48">
        <v>0.91514143094841904</v>
      </c>
      <c r="G822" s="47">
        <v>0.443465130800552</v>
      </c>
      <c r="H822" s="50">
        <v>14.4400785854617</v>
      </c>
      <c r="I822" s="76" t="str">
        <f t="shared" si="24"/>
        <v>No</v>
      </c>
      <c r="J822" s="49" t="str">
        <f t="shared" si="25"/>
        <v>No</v>
      </c>
      <c r="K822" s="47">
        <v>0.31320475984097601</v>
      </c>
      <c r="L822" s="50">
        <v>88.602329450915093</v>
      </c>
      <c r="M822" s="47">
        <v>0.32501466852632899</v>
      </c>
      <c r="N822" s="50">
        <v>95.186640471512803</v>
      </c>
    </row>
    <row r="823" spans="1:14" x14ac:dyDescent="0.2">
      <c r="A823" s="57" t="s">
        <v>1946</v>
      </c>
      <c r="B823" s="44" t="s">
        <v>1947</v>
      </c>
      <c r="C823" s="45">
        <v>73</v>
      </c>
      <c r="D823" s="46" t="s">
        <v>343</v>
      </c>
      <c r="E823" s="47">
        <v>0.41795017690126701</v>
      </c>
      <c r="F823" s="48">
        <v>10.2329450915141</v>
      </c>
      <c r="G823" s="47">
        <v>0.42353994257571798</v>
      </c>
      <c r="H823" s="50">
        <v>8.4479371316306509</v>
      </c>
      <c r="I823" s="76" t="str">
        <f t="shared" si="24"/>
        <v>No</v>
      </c>
      <c r="J823" s="49" t="str">
        <f t="shared" si="25"/>
        <v>No</v>
      </c>
      <c r="K823" s="47">
        <v>0.25530829057697402</v>
      </c>
      <c r="L823" s="50">
        <v>77.537437603993297</v>
      </c>
      <c r="M823" s="47">
        <v>0.27659907087402702</v>
      </c>
      <c r="N823" s="50">
        <v>94.400785854616899</v>
      </c>
    </row>
    <row r="824" spans="1:14" x14ac:dyDescent="0.2">
      <c r="A824" s="57" t="s">
        <v>1948</v>
      </c>
      <c r="B824" s="44" t="s">
        <v>1949</v>
      </c>
      <c r="C824" s="45">
        <v>73</v>
      </c>
      <c r="D824" s="46" t="s">
        <v>343</v>
      </c>
      <c r="E824" s="47">
        <v>0.329596640290374</v>
      </c>
      <c r="F824" s="48">
        <v>1.4143094841930099</v>
      </c>
      <c r="G824" s="47">
        <v>0.39288402912329801</v>
      </c>
      <c r="H824" s="50">
        <v>2.5540275049115899</v>
      </c>
      <c r="I824" s="76" t="str">
        <f t="shared" si="24"/>
        <v>No</v>
      </c>
      <c r="J824" s="49" t="str">
        <f t="shared" si="25"/>
        <v>No</v>
      </c>
      <c r="K824" s="47">
        <v>0.27124370107198997</v>
      </c>
      <c r="L824" s="50">
        <v>80.782029950083199</v>
      </c>
      <c r="M824" s="47">
        <v>0.29426475138491398</v>
      </c>
      <c r="N824" s="50">
        <v>94.695481335952806</v>
      </c>
    </row>
    <row r="825" spans="1:14" x14ac:dyDescent="0.2">
      <c r="A825" s="57" t="s">
        <v>1950</v>
      </c>
      <c r="B825" s="44" t="s">
        <v>1951</v>
      </c>
      <c r="C825" s="45">
        <v>73</v>
      </c>
      <c r="D825" s="46" t="s">
        <v>343</v>
      </c>
      <c r="E825" s="47">
        <v>0.63063151954657404</v>
      </c>
      <c r="F825" s="48">
        <v>36.189683860232897</v>
      </c>
      <c r="G825" s="47">
        <v>0.77552849099035204</v>
      </c>
      <c r="H825" s="50">
        <v>83.202357563850697</v>
      </c>
      <c r="I825" s="76" t="str">
        <f t="shared" si="24"/>
        <v>No</v>
      </c>
      <c r="J825" s="49" t="str">
        <f t="shared" si="25"/>
        <v>No</v>
      </c>
      <c r="K825" s="47">
        <v>0.34999036989307297</v>
      </c>
      <c r="L825" s="50">
        <v>93.261231281197993</v>
      </c>
      <c r="M825" s="47">
        <v>0.39476505454102101</v>
      </c>
      <c r="N825" s="50">
        <v>98.231827111984302</v>
      </c>
    </row>
    <row r="826" spans="1:14" x14ac:dyDescent="0.2">
      <c r="A826" s="57" t="s">
        <v>1952</v>
      </c>
      <c r="B826" s="44" t="s">
        <v>1953</v>
      </c>
      <c r="C826" s="45">
        <v>73</v>
      </c>
      <c r="D826" s="46" t="s">
        <v>343</v>
      </c>
      <c r="E826" s="47">
        <v>0.71144889490695995</v>
      </c>
      <c r="F826" s="48">
        <v>55.407653910149698</v>
      </c>
      <c r="G826" s="47">
        <v>0.78515364885022498</v>
      </c>
      <c r="H826" s="50">
        <v>83.889980353634598</v>
      </c>
      <c r="I826" s="76" t="str">
        <f t="shared" si="24"/>
        <v>No</v>
      </c>
      <c r="J826" s="49" t="str">
        <f t="shared" si="25"/>
        <v>No</v>
      </c>
      <c r="K826" s="47">
        <v>0.40992705724835699</v>
      </c>
      <c r="L826" s="50">
        <v>97.587354409317797</v>
      </c>
      <c r="M826" s="47">
        <v>0.44884033060199202</v>
      </c>
      <c r="N826" s="50">
        <v>99.410609037328101</v>
      </c>
    </row>
    <row r="827" spans="1:14" x14ac:dyDescent="0.2">
      <c r="A827" s="57" t="s">
        <v>1954</v>
      </c>
      <c r="B827" s="44" t="s">
        <v>1955</v>
      </c>
      <c r="C827" s="45">
        <v>73</v>
      </c>
      <c r="D827" s="46" t="s">
        <v>343</v>
      </c>
      <c r="E827" s="47">
        <v>0.71702817592952395</v>
      </c>
      <c r="F827" s="48">
        <v>57.321131447587398</v>
      </c>
      <c r="G827" s="47">
        <v>0.80352719464037803</v>
      </c>
      <c r="H827" s="50">
        <v>85.756385068762299</v>
      </c>
      <c r="I827" s="76" t="str">
        <f t="shared" si="24"/>
        <v>No</v>
      </c>
      <c r="J827" s="49" t="str">
        <f t="shared" si="25"/>
        <v>No</v>
      </c>
      <c r="K827" s="47">
        <v>0.36081681904012702</v>
      </c>
      <c r="L827" s="50">
        <v>94.342762063227994</v>
      </c>
      <c r="M827" s="47">
        <v>0.391334711419904</v>
      </c>
      <c r="N827" s="50">
        <v>97.937131630648295</v>
      </c>
    </row>
    <row r="828" spans="1:14" x14ac:dyDescent="0.2">
      <c r="A828" s="148" t="s">
        <v>1956</v>
      </c>
      <c r="B828" s="44" t="s">
        <v>1957</v>
      </c>
      <c r="C828" s="45">
        <v>73</v>
      </c>
      <c r="D828" s="46" t="s">
        <v>343</v>
      </c>
      <c r="E828" s="47">
        <v>0.82760486854793403</v>
      </c>
      <c r="F828" s="48">
        <v>81.114808652246296</v>
      </c>
      <c r="G828" s="47">
        <v>0.81741654760478399</v>
      </c>
      <c r="H828" s="50">
        <v>88.015717092337894</v>
      </c>
      <c r="I828" s="76" t="str">
        <f t="shared" si="24"/>
        <v>No</v>
      </c>
      <c r="J828" s="49" t="str">
        <f t="shared" si="25"/>
        <v>Yes</v>
      </c>
      <c r="K828" s="47">
        <v>0.38270682456281202</v>
      </c>
      <c r="L828" s="50">
        <v>96.006655574043293</v>
      </c>
      <c r="M828" s="47">
        <v>0.41268126462203097</v>
      </c>
      <c r="N828" s="50">
        <v>98.624754420432197</v>
      </c>
    </row>
    <row r="829" spans="1:14" x14ac:dyDescent="0.2">
      <c r="A829" s="148" t="s">
        <v>1958</v>
      </c>
      <c r="B829" s="44" t="s">
        <v>1959</v>
      </c>
      <c r="C829" s="45">
        <v>73</v>
      </c>
      <c r="D829" s="46" t="s">
        <v>343</v>
      </c>
      <c r="E829" s="47">
        <v>0.90011060591737002</v>
      </c>
      <c r="F829" s="48">
        <v>96.838602329450893</v>
      </c>
      <c r="G829" s="47">
        <v>0.86683148890702999</v>
      </c>
      <c r="H829" s="50">
        <v>95.6777996070727</v>
      </c>
      <c r="I829" s="76" t="str">
        <f t="shared" si="24"/>
        <v>Yes</v>
      </c>
      <c r="J829" s="49" t="str">
        <f t="shared" si="25"/>
        <v>Yes</v>
      </c>
      <c r="K829" s="47">
        <v>0.23918105946252799</v>
      </c>
      <c r="L829" s="50">
        <v>74.043261231281207</v>
      </c>
      <c r="M829" s="47">
        <v>0.24455570614560701</v>
      </c>
      <c r="N829" s="50">
        <v>92.927308447937094</v>
      </c>
    </row>
    <row r="830" spans="1:14" x14ac:dyDescent="0.2">
      <c r="A830" s="57" t="s">
        <v>1960</v>
      </c>
      <c r="B830" s="44" t="s">
        <v>1961</v>
      </c>
      <c r="C830" s="45">
        <v>73</v>
      </c>
      <c r="D830" s="46" t="s">
        <v>343</v>
      </c>
      <c r="E830" s="47">
        <v>0.420101684373822</v>
      </c>
      <c r="F830" s="48">
        <v>10.565723793677201</v>
      </c>
      <c r="G830" s="47">
        <v>0.45397410044251002</v>
      </c>
      <c r="H830" s="50">
        <v>18.664047151277</v>
      </c>
      <c r="I830" s="76" t="str">
        <f t="shared" si="24"/>
        <v>No</v>
      </c>
      <c r="J830" s="49" t="str">
        <f t="shared" si="25"/>
        <v>No</v>
      </c>
      <c r="K830" s="47">
        <v>0.42105056731201201</v>
      </c>
      <c r="L830" s="50">
        <v>98.502495840266207</v>
      </c>
      <c r="M830" s="47">
        <v>0.484149402907528</v>
      </c>
      <c r="N830" s="50">
        <v>99.803536345775996</v>
      </c>
    </row>
    <row r="831" spans="1:14" x14ac:dyDescent="0.2">
      <c r="A831" s="148" t="s">
        <v>1962</v>
      </c>
      <c r="B831" s="44" t="s">
        <v>1963</v>
      </c>
      <c r="C831" s="45">
        <v>73</v>
      </c>
      <c r="D831" s="46" t="s">
        <v>343</v>
      </c>
      <c r="E831" s="47">
        <v>0.81923678033314895</v>
      </c>
      <c r="F831" s="48">
        <v>78.702163061564093</v>
      </c>
      <c r="G831" s="47">
        <v>0.84509518534920103</v>
      </c>
      <c r="H831" s="50">
        <v>91.944990176817299</v>
      </c>
      <c r="I831" s="76" t="str">
        <f t="shared" si="24"/>
        <v>No</v>
      </c>
      <c r="J831" s="49" t="str">
        <f t="shared" si="25"/>
        <v>Yes</v>
      </c>
      <c r="K831" s="47">
        <v>0.41668663934955402</v>
      </c>
      <c r="L831" s="50">
        <v>98.252911813643905</v>
      </c>
      <c r="M831" s="47">
        <v>0.416692270726367</v>
      </c>
      <c r="N831" s="50">
        <v>98.919449901768203</v>
      </c>
    </row>
    <row r="832" spans="1:14" x14ac:dyDescent="0.2">
      <c r="A832" s="57" t="s">
        <v>1964</v>
      </c>
      <c r="B832" s="44" t="s">
        <v>1965</v>
      </c>
      <c r="C832" s="45">
        <v>73</v>
      </c>
      <c r="D832" s="46" t="s">
        <v>343</v>
      </c>
      <c r="E832" s="47">
        <v>0.71936832165539899</v>
      </c>
      <c r="F832" s="48">
        <v>57.737104825291198</v>
      </c>
      <c r="G832" s="47">
        <v>0.74282474731746995</v>
      </c>
      <c r="H832" s="50">
        <v>79.371316306483294</v>
      </c>
      <c r="I832" s="76" t="str">
        <f t="shared" si="24"/>
        <v>No</v>
      </c>
      <c r="J832" s="49" t="str">
        <f t="shared" si="25"/>
        <v>No</v>
      </c>
      <c r="K832" s="47">
        <v>0.20282962653269701</v>
      </c>
      <c r="L832" s="50">
        <v>66.805324459234598</v>
      </c>
      <c r="M832" s="47">
        <v>0.215988672289392</v>
      </c>
      <c r="N832" s="50">
        <v>90.176817288801601</v>
      </c>
    </row>
    <row r="833" spans="1:14" x14ac:dyDescent="0.2">
      <c r="A833" s="57" t="s">
        <v>1966</v>
      </c>
      <c r="B833" s="44" t="s">
        <v>1967</v>
      </c>
      <c r="C833" s="45">
        <v>73</v>
      </c>
      <c r="D833" s="46" t="s">
        <v>343</v>
      </c>
      <c r="E833" s="47">
        <v>0.69019222660146495</v>
      </c>
      <c r="F833" s="48">
        <v>49.334442595673899</v>
      </c>
      <c r="G833" s="47">
        <v>0.85469018590774504</v>
      </c>
      <c r="H833" s="50">
        <v>93.614931237720995</v>
      </c>
      <c r="I833" s="76" t="str">
        <f t="shared" si="24"/>
        <v>No</v>
      </c>
      <c r="J833" s="49" t="str">
        <f t="shared" si="25"/>
        <v>No</v>
      </c>
      <c r="K833" s="47">
        <v>0.40440715194249799</v>
      </c>
      <c r="L833" s="50">
        <v>97.2545757071547</v>
      </c>
      <c r="M833" s="47">
        <v>0.41700248588385003</v>
      </c>
      <c r="N833" s="50">
        <v>99.017681728880206</v>
      </c>
    </row>
    <row r="834" spans="1:14" x14ac:dyDescent="0.2">
      <c r="A834" s="57" t="s">
        <v>1968</v>
      </c>
      <c r="B834" s="44" t="s">
        <v>1969</v>
      </c>
      <c r="C834" s="45">
        <v>73</v>
      </c>
      <c r="D834" s="46" t="s">
        <v>343</v>
      </c>
      <c r="E834" s="47">
        <v>0.71364793817681405</v>
      </c>
      <c r="F834" s="48">
        <v>55.990016638935103</v>
      </c>
      <c r="G834" s="47">
        <v>0.78318740752094795</v>
      </c>
      <c r="H834" s="50">
        <v>83.791748526522596</v>
      </c>
      <c r="I834" s="76" t="str">
        <f t="shared" si="24"/>
        <v>No</v>
      </c>
      <c r="J834" s="49" t="str">
        <f t="shared" si="25"/>
        <v>No</v>
      </c>
      <c r="K834" s="47">
        <v>0.35300690945091001</v>
      </c>
      <c r="L834" s="50">
        <v>93.510815307820295</v>
      </c>
      <c r="M834" s="47">
        <v>0.37661657233905399</v>
      </c>
      <c r="N834" s="50">
        <v>97.053045186640503</v>
      </c>
    </row>
    <row r="835" spans="1:14" x14ac:dyDescent="0.2">
      <c r="A835" s="148" t="s">
        <v>1970</v>
      </c>
      <c r="B835" s="44" t="s">
        <v>1971</v>
      </c>
      <c r="C835" s="45">
        <v>73</v>
      </c>
      <c r="D835" s="46" t="s">
        <v>343</v>
      </c>
      <c r="E835" s="47">
        <v>0.81936873291318502</v>
      </c>
      <c r="F835" s="48">
        <v>78.868552412645599</v>
      </c>
      <c r="G835" s="47">
        <v>0.84842492099121103</v>
      </c>
      <c r="H835" s="50">
        <v>92.239685658153206</v>
      </c>
      <c r="I835" s="76" t="str">
        <f t="shared" si="24"/>
        <v>No</v>
      </c>
      <c r="J835" s="49" t="str">
        <f t="shared" si="25"/>
        <v>Yes</v>
      </c>
      <c r="K835" s="47">
        <v>0.41655298955831999</v>
      </c>
      <c r="L835" s="50">
        <v>98.003327787021604</v>
      </c>
      <c r="M835" s="47">
        <v>0.41653368654044798</v>
      </c>
      <c r="N835" s="50">
        <v>98.821218074656201</v>
      </c>
    </row>
    <row r="836" spans="1:14" x14ac:dyDescent="0.2">
      <c r="A836" s="148" t="s">
        <v>1972</v>
      </c>
      <c r="B836" s="44" t="s">
        <v>1973</v>
      </c>
      <c r="C836" s="45">
        <v>73</v>
      </c>
      <c r="D836" s="46" t="s">
        <v>343</v>
      </c>
      <c r="E836" s="47">
        <v>0.81959165157783598</v>
      </c>
      <c r="F836" s="48">
        <v>79.034941763727105</v>
      </c>
      <c r="G836" s="47">
        <v>0.84931533168267104</v>
      </c>
      <c r="H836" s="50">
        <v>92.534381139489199</v>
      </c>
      <c r="I836" s="76" t="str">
        <f t="shared" si="24"/>
        <v>No</v>
      </c>
      <c r="J836" s="49" t="str">
        <f t="shared" si="25"/>
        <v>Yes</v>
      </c>
      <c r="K836" s="47">
        <v>0.418647611920345</v>
      </c>
      <c r="L836" s="50">
        <v>98.419301164725496</v>
      </c>
      <c r="M836" s="47">
        <v>0.42838094208108102</v>
      </c>
      <c r="N836" s="50">
        <v>99.214145383104096</v>
      </c>
    </row>
    <row r="837" spans="1:14" x14ac:dyDescent="0.2">
      <c r="A837" s="57" t="s">
        <v>1974</v>
      </c>
      <c r="B837" s="44" t="s">
        <v>1975</v>
      </c>
      <c r="C837" s="45">
        <v>73</v>
      </c>
      <c r="D837" s="46" t="s">
        <v>343</v>
      </c>
      <c r="E837" s="47">
        <v>0.67663014228774299</v>
      </c>
      <c r="F837" s="48">
        <v>46.0066555740433</v>
      </c>
      <c r="G837" s="47">
        <v>0.83677388520162299</v>
      </c>
      <c r="H837" s="50">
        <v>90.7662082514735</v>
      </c>
      <c r="I837" s="76" t="str">
        <f t="shared" si="24"/>
        <v>No</v>
      </c>
      <c r="J837" s="49" t="str">
        <f t="shared" si="25"/>
        <v>No</v>
      </c>
      <c r="K837" s="47">
        <v>0.35681559989040101</v>
      </c>
      <c r="L837" s="50">
        <v>93.926788685524102</v>
      </c>
      <c r="M837" s="47">
        <v>0.38145539906103298</v>
      </c>
      <c r="N837" s="50">
        <v>97.445972495088398</v>
      </c>
    </row>
    <row r="838" spans="1:14" x14ac:dyDescent="0.2">
      <c r="A838" s="148" t="s">
        <v>1976</v>
      </c>
      <c r="B838" s="44" t="s">
        <v>1977</v>
      </c>
      <c r="C838" s="45">
        <v>73</v>
      </c>
      <c r="D838" s="46" t="s">
        <v>343</v>
      </c>
      <c r="E838" s="47">
        <v>0.84468816377592404</v>
      </c>
      <c r="F838" s="48">
        <v>85.024958402662193</v>
      </c>
      <c r="G838" s="47">
        <v>0.87522042869961503</v>
      </c>
      <c r="H838" s="50">
        <v>97.5442043222004</v>
      </c>
      <c r="I838" s="76" t="str">
        <f t="shared" si="24"/>
        <v>No</v>
      </c>
      <c r="J838" s="49" t="str">
        <f t="shared" si="25"/>
        <v>Yes</v>
      </c>
      <c r="K838" s="47">
        <v>0.346191182962998</v>
      </c>
      <c r="L838" s="50">
        <v>92.928452579034897</v>
      </c>
      <c r="M838" s="47">
        <v>0.36022640878661499</v>
      </c>
      <c r="N838" s="50">
        <v>96.168958742632597</v>
      </c>
    </row>
    <row r="839" spans="1:14" x14ac:dyDescent="0.2">
      <c r="A839" s="148" t="s">
        <v>1978</v>
      </c>
      <c r="B839" s="44" t="s">
        <v>1979</v>
      </c>
      <c r="C839" s="45">
        <v>73</v>
      </c>
      <c r="D839" s="46" t="s">
        <v>343</v>
      </c>
      <c r="E839" s="47">
        <v>0.83406705721834196</v>
      </c>
      <c r="F839" s="48">
        <v>82.362728785357703</v>
      </c>
      <c r="G839" s="47">
        <v>0.86719815055844995</v>
      </c>
      <c r="H839" s="50">
        <v>95.972495088408607</v>
      </c>
      <c r="I839" s="76" t="str">
        <f t="shared" ref="I839:I902" si="26">IF(AND(F839&gt;=90,H839&gt;=90),"Yes","No")</f>
        <v>No</v>
      </c>
      <c r="J839" s="49" t="str">
        <f t="shared" ref="J839:J902" si="27">IF(AND(F839&gt;=75,H839&gt;=75),"Yes","No")</f>
        <v>Yes</v>
      </c>
      <c r="K839" s="47">
        <v>0.339405224290107</v>
      </c>
      <c r="L839" s="50">
        <v>92.179700499168007</v>
      </c>
      <c r="M839" s="47">
        <v>0.35875914673942999</v>
      </c>
      <c r="N839" s="50">
        <v>95.874263261296704</v>
      </c>
    </row>
    <row r="840" spans="1:14" x14ac:dyDescent="0.2">
      <c r="A840" s="148" t="s">
        <v>1980</v>
      </c>
      <c r="B840" s="44" t="s">
        <v>1981</v>
      </c>
      <c r="C840" s="45">
        <v>73</v>
      </c>
      <c r="D840" s="46" t="s">
        <v>343</v>
      </c>
      <c r="E840" s="47">
        <v>0.926697330724083</v>
      </c>
      <c r="F840" s="48">
        <v>99.084858569051605</v>
      </c>
      <c r="G840" s="47">
        <v>0.90843275323706396</v>
      </c>
      <c r="H840" s="50">
        <v>98.821218074656201</v>
      </c>
      <c r="I840" s="76" t="str">
        <f t="shared" si="26"/>
        <v>Yes</v>
      </c>
      <c r="J840" s="49" t="str">
        <f t="shared" si="27"/>
        <v>Yes</v>
      </c>
      <c r="K840" s="47">
        <v>0.19194199155872901</v>
      </c>
      <c r="L840" s="50">
        <v>63.976705490848602</v>
      </c>
      <c r="M840" s="47">
        <v>0.19673784425530699</v>
      </c>
      <c r="N840" s="50">
        <v>87.721021611002001</v>
      </c>
    </row>
    <row r="841" spans="1:14" x14ac:dyDescent="0.2">
      <c r="A841" s="148" t="s">
        <v>1982</v>
      </c>
      <c r="B841" s="44" t="s">
        <v>1983</v>
      </c>
      <c r="C841" s="45">
        <v>73</v>
      </c>
      <c r="D841" s="46" t="s">
        <v>343</v>
      </c>
      <c r="E841" s="47">
        <v>0.83652933659817397</v>
      </c>
      <c r="F841" s="48">
        <v>83.277870216306198</v>
      </c>
      <c r="G841" s="47">
        <v>0.86969972372654902</v>
      </c>
      <c r="H841" s="50">
        <v>96.561886051080506</v>
      </c>
      <c r="I841" s="76" t="str">
        <f t="shared" si="26"/>
        <v>No</v>
      </c>
      <c r="J841" s="49" t="str">
        <f t="shared" si="27"/>
        <v>Yes</v>
      </c>
      <c r="K841" s="47">
        <v>0.32843077784972702</v>
      </c>
      <c r="L841" s="50">
        <v>90.016638935108105</v>
      </c>
      <c r="M841" s="47">
        <v>0.34609875485070402</v>
      </c>
      <c r="N841" s="50">
        <v>95.6777996070727</v>
      </c>
    </row>
    <row r="842" spans="1:14" x14ac:dyDescent="0.2">
      <c r="A842" s="57" t="s">
        <v>1984</v>
      </c>
      <c r="B842" s="44" t="s">
        <v>1985</v>
      </c>
      <c r="C842" s="45"/>
      <c r="D842" s="46" t="s">
        <v>343</v>
      </c>
      <c r="E842" s="47">
        <v>0.93410312707267495</v>
      </c>
      <c r="F842" s="48">
        <v>99.500831946755397</v>
      </c>
      <c r="G842" s="47"/>
      <c r="H842" s="50"/>
      <c r="I842" s="76" t="str">
        <f t="shared" si="26"/>
        <v>No</v>
      </c>
      <c r="J842" s="49" t="str">
        <f t="shared" si="27"/>
        <v>No</v>
      </c>
      <c r="K842" s="47">
        <v>0.26662346421427502</v>
      </c>
      <c r="L842" s="50">
        <v>79.783693843593994</v>
      </c>
      <c r="M842" s="47"/>
      <c r="N842" s="50"/>
    </row>
    <row r="843" spans="1:14" x14ac:dyDescent="0.2">
      <c r="A843" s="148" t="s">
        <v>1986</v>
      </c>
      <c r="B843" s="44" t="s">
        <v>1987</v>
      </c>
      <c r="C843" s="45">
        <v>73</v>
      </c>
      <c r="D843" s="46" t="s">
        <v>343</v>
      </c>
      <c r="E843" s="47">
        <v>0.90859651909662997</v>
      </c>
      <c r="F843" s="48">
        <v>97.670549084858607</v>
      </c>
      <c r="G843" s="47">
        <v>0.87821189450275805</v>
      </c>
      <c r="H843" s="50">
        <v>97.838899803536293</v>
      </c>
      <c r="I843" s="76" t="str">
        <f t="shared" si="26"/>
        <v>Yes</v>
      </c>
      <c r="J843" s="49" t="str">
        <f t="shared" si="27"/>
        <v>Yes</v>
      </c>
      <c r="K843" s="47">
        <v>0.186236403645024</v>
      </c>
      <c r="L843" s="50">
        <v>62.063227953411001</v>
      </c>
      <c r="M843" s="47">
        <v>0.19118628823632999</v>
      </c>
      <c r="N843" s="50">
        <v>86.4440078585462</v>
      </c>
    </row>
    <row r="844" spans="1:14" x14ac:dyDescent="0.2">
      <c r="A844" s="148" t="s">
        <v>1988</v>
      </c>
      <c r="B844" s="44" t="s">
        <v>1989</v>
      </c>
      <c r="C844" s="45">
        <v>73</v>
      </c>
      <c r="D844" s="46" t="s">
        <v>343</v>
      </c>
      <c r="E844" s="47">
        <v>0.86368087874666899</v>
      </c>
      <c r="F844" s="48">
        <v>89.600665557404298</v>
      </c>
      <c r="G844" s="47">
        <v>0.86405886626725403</v>
      </c>
      <c r="H844" s="50">
        <v>94.990176817288798</v>
      </c>
      <c r="I844" s="76" t="str">
        <f t="shared" si="26"/>
        <v>No</v>
      </c>
      <c r="J844" s="49" t="str">
        <f t="shared" si="27"/>
        <v>Yes</v>
      </c>
      <c r="K844" s="47">
        <v>0.34606513245918502</v>
      </c>
      <c r="L844" s="50">
        <v>92.8452579034942</v>
      </c>
      <c r="M844" s="47">
        <v>0.37317282050462303</v>
      </c>
      <c r="N844" s="50">
        <v>96.856581532416499</v>
      </c>
    </row>
    <row r="845" spans="1:14" x14ac:dyDescent="0.2">
      <c r="A845" s="148" t="s">
        <v>1990</v>
      </c>
      <c r="B845" s="44" t="s">
        <v>1991</v>
      </c>
      <c r="C845" s="45">
        <v>73</v>
      </c>
      <c r="D845" s="46" t="s">
        <v>343</v>
      </c>
      <c r="E845" s="47">
        <v>0.83147803857172098</v>
      </c>
      <c r="F845" s="48">
        <v>81.780366056572404</v>
      </c>
      <c r="G845" s="47">
        <v>0.86218091525094398</v>
      </c>
      <c r="H845" s="50">
        <v>94.597249508840903</v>
      </c>
      <c r="I845" s="76" t="str">
        <f t="shared" si="26"/>
        <v>No</v>
      </c>
      <c r="J845" s="49" t="str">
        <f t="shared" si="27"/>
        <v>Yes</v>
      </c>
      <c r="K845" s="47">
        <v>0.382263683034548</v>
      </c>
      <c r="L845" s="50">
        <v>95.923460898502498</v>
      </c>
      <c r="M845" s="47">
        <v>0.41072867832680698</v>
      </c>
      <c r="N845" s="50">
        <v>98.526522593320195</v>
      </c>
    </row>
    <row r="846" spans="1:14" x14ac:dyDescent="0.2">
      <c r="A846" s="57" t="s">
        <v>1992</v>
      </c>
      <c r="B846" s="44" t="s">
        <v>1993</v>
      </c>
      <c r="C846" s="45">
        <v>73</v>
      </c>
      <c r="D846" s="46" t="s">
        <v>343</v>
      </c>
      <c r="E846" s="47">
        <v>0.63261629249041595</v>
      </c>
      <c r="F846" s="48">
        <v>36.522462562396001</v>
      </c>
      <c r="G846" s="47">
        <v>0.82672430673314101</v>
      </c>
      <c r="H846" s="50">
        <v>89.292730844793695</v>
      </c>
      <c r="I846" s="76" t="str">
        <f t="shared" si="26"/>
        <v>No</v>
      </c>
      <c r="J846" s="49" t="str">
        <f t="shared" si="27"/>
        <v>No</v>
      </c>
      <c r="K846" s="47">
        <v>0.33652607108418398</v>
      </c>
      <c r="L846" s="50">
        <v>91.597337770382694</v>
      </c>
      <c r="M846" s="47">
        <v>0.36345197800443801</v>
      </c>
      <c r="N846" s="50">
        <v>96.561886051080506</v>
      </c>
    </row>
    <row r="847" spans="1:14" x14ac:dyDescent="0.2">
      <c r="A847" s="57" t="s">
        <v>1994</v>
      </c>
      <c r="B847" s="44" t="s">
        <v>1995</v>
      </c>
      <c r="C847" s="45">
        <v>73</v>
      </c>
      <c r="D847" s="46" t="s">
        <v>343</v>
      </c>
      <c r="E847" s="47">
        <v>0.66433296671984798</v>
      </c>
      <c r="F847" s="48">
        <v>43.510815307820302</v>
      </c>
      <c r="G847" s="47">
        <v>0.82333018956985304</v>
      </c>
      <c r="H847" s="50">
        <v>88.801571709233798</v>
      </c>
      <c r="I847" s="76" t="str">
        <f t="shared" si="26"/>
        <v>No</v>
      </c>
      <c r="J847" s="49" t="str">
        <f t="shared" si="27"/>
        <v>No</v>
      </c>
      <c r="K847" s="47">
        <v>0.37243794522711299</v>
      </c>
      <c r="L847" s="50">
        <v>95.091514143094798</v>
      </c>
      <c r="M847" s="47">
        <v>0.40261837767978897</v>
      </c>
      <c r="N847" s="50">
        <v>98.330058939096304</v>
      </c>
    </row>
    <row r="848" spans="1:14" x14ac:dyDescent="0.2">
      <c r="A848" s="57" t="s">
        <v>1996</v>
      </c>
      <c r="B848" s="44" t="s">
        <v>1997</v>
      </c>
      <c r="C848" s="45">
        <v>73</v>
      </c>
      <c r="D848" s="46" t="s">
        <v>343</v>
      </c>
      <c r="E848" s="47">
        <v>0.68121807269889001</v>
      </c>
      <c r="F848" s="48">
        <v>46.8386023294509</v>
      </c>
      <c r="G848" s="47">
        <v>0.83895302667932203</v>
      </c>
      <c r="H848" s="50">
        <v>91.159135559921395</v>
      </c>
      <c r="I848" s="76" t="str">
        <f t="shared" si="26"/>
        <v>No</v>
      </c>
      <c r="J848" s="49" t="str">
        <f t="shared" si="27"/>
        <v>No</v>
      </c>
      <c r="K848" s="47">
        <v>0.32650939970430098</v>
      </c>
      <c r="L848" s="50">
        <v>89.850249584026599</v>
      </c>
      <c r="M848" s="47">
        <v>0.35021109761487501</v>
      </c>
      <c r="N848" s="50">
        <v>95.776031434184702</v>
      </c>
    </row>
    <row r="849" spans="1:14" x14ac:dyDescent="0.2">
      <c r="A849" s="148" t="s">
        <v>1998</v>
      </c>
      <c r="B849" s="44" t="s">
        <v>1999</v>
      </c>
      <c r="C849" s="45">
        <v>73</v>
      </c>
      <c r="D849" s="46" t="s">
        <v>343</v>
      </c>
      <c r="E849" s="47">
        <v>0.95557079110494003</v>
      </c>
      <c r="F849" s="48">
        <v>100</v>
      </c>
      <c r="G849" s="47">
        <v>0.95625299914908501</v>
      </c>
      <c r="H849" s="50">
        <v>99.803536345775996</v>
      </c>
      <c r="I849" s="76" t="str">
        <f t="shared" si="26"/>
        <v>Yes</v>
      </c>
      <c r="J849" s="49" t="str">
        <f t="shared" si="27"/>
        <v>Yes</v>
      </c>
      <c r="K849" s="47">
        <v>0.33840292674199102</v>
      </c>
      <c r="L849" s="50">
        <v>92.013311148086501</v>
      </c>
      <c r="M849" s="47">
        <v>0.36595045039322199</v>
      </c>
      <c r="N849" s="50">
        <v>96.660117878192494</v>
      </c>
    </row>
    <row r="850" spans="1:14" x14ac:dyDescent="0.2">
      <c r="A850" s="57" t="s">
        <v>2000</v>
      </c>
      <c r="B850" s="44" t="s">
        <v>2001</v>
      </c>
      <c r="C850" s="45">
        <v>73</v>
      </c>
      <c r="D850" s="46" t="s">
        <v>343</v>
      </c>
      <c r="E850" s="47">
        <v>0.79060934012813899</v>
      </c>
      <c r="F850" s="48">
        <v>71.797004991680495</v>
      </c>
      <c r="G850" s="47">
        <v>0.82742984250048701</v>
      </c>
      <c r="H850" s="50">
        <v>89.685658153241704</v>
      </c>
      <c r="I850" s="76" t="str">
        <f t="shared" si="26"/>
        <v>No</v>
      </c>
      <c r="J850" s="49" t="str">
        <f t="shared" si="27"/>
        <v>No</v>
      </c>
      <c r="K850" s="47">
        <v>0.28818194490381799</v>
      </c>
      <c r="L850" s="50">
        <v>84.359400998336099</v>
      </c>
      <c r="M850" s="47">
        <v>0.311215466106602</v>
      </c>
      <c r="N850" s="50">
        <v>94.891944990176796</v>
      </c>
    </row>
    <row r="851" spans="1:14" x14ac:dyDescent="0.2">
      <c r="A851" s="147" t="s">
        <v>2002</v>
      </c>
      <c r="B851" s="44" t="s">
        <v>2003</v>
      </c>
      <c r="C851" s="45">
        <v>73</v>
      </c>
      <c r="D851" s="46" t="s">
        <v>343</v>
      </c>
      <c r="E851" s="47">
        <v>0.806228481035827</v>
      </c>
      <c r="F851" s="48">
        <v>75.207986688851904</v>
      </c>
      <c r="G851" s="47">
        <v>0.83011994188457205</v>
      </c>
      <c r="H851" s="50">
        <v>90.078585461689599</v>
      </c>
      <c r="I851" s="76" t="str">
        <f t="shared" si="26"/>
        <v>No</v>
      </c>
      <c r="J851" s="49" t="str">
        <f t="shared" si="27"/>
        <v>Yes</v>
      </c>
      <c r="K851" s="47">
        <v>0.13881538571297999</v>
      </c>
      <c r="L851" s="50">
        <v>39.184692179700498</v>
      </c>
      <c r="M851" s="47">
        <v>0.14323033923453701</v>
      </c>
      <c r="N851" s="50">
        <v>70.923379174852698</v>
      </c>
    </row>
    <row r="852" spans="1:14" x14ac:dyDescent="0.2">
      <c r="A852" s="57" t="s">
        <v>2004</v>
      </c>
      <c r="B852" s="44" t="s">
        <v>2005</v>
      </c>
      <c r="C852" s="45">
        <v>73</v>
      </c>
      <c r="D852" s="46" t="s">
        <v>343</v>
      </c>
      <c r="E852" s="47">
        <v>0.60168509129092196</v>
      </c>
      <c r="F852" s="48">
        <v>32.529118136439301</v>
      </c>
      <c r="G852" s="47">
        <v>0.75014654300556005</v>
      </c>
      <c r="H852" s="50">
        <v>80.451866404715105</v>
      </c>
      <c r="I852" s="76" t="str">
        <f t="shared" si="26"/>
        <v>No</v>
      </c>
      <c r="J852" s="49" t="str">
        <f t="shared" si="27"/>
        <v>No</v>
      </c>
      <c r="K852" s="47">
        <v>0.13385312728170701</v>
      </c>
      <c r="L852" s="50">
        <v>35.8569051580699</v>
      </c>
      <c r="M852" s="47">
        <v>0.135482573588495</v>
      </c>
      <c r="N852" s="50">
        <v>65.4223968565815</v>
      </c>
    </row>
    <row r="853" spans="1:14" x14ac:dyDescent="0.2">
      <c r="A853" s="57" t="s">
        <v>2006</v>
      </c>
      <c r="B853" s="44" t="s">
        <v>2007</v>
      </c>
      <c r="C853" s="45"/>
      <c r="D853" s="46" t="s">
        <v>343</v>
      </c>
      <c r="E853" s="47">
        <v>0.65</v>
      </c>
      <c r="F853" s="48">
        <v>40.9317803660566</v>
      </c>
      <c r="G853" s="47"/>
      <c r="H853" s="50"/>
      <c r="I853" s="76" t="str">
        <f t="shared" si="26"/>
        <v>No</v>
      </c>
      <c r="J853" s="49" t="str">
        <f t="shared" si="27"/>
        <v>No</v>
      </c>
      <c r="K853" s="47">
        <v>8.3333333333333301E-2</v>
      </c>
      <c r="L853" s="50">
        <v>6.6555740432612298</v>
      </c>
      <c r="M853" s="47"/>
      <c r="N853" s="50"/>
    </row>
    <row r="854" spans="1:14" x14ac:dyDescent="0.2">
      <c r="A854" s="57" t="s">
        <v>2008</v>
      </c>
      <c r="B854" s="44" t="s">
        <v>2009</v>
      </c>
      <c r="C854" s="45">
        <v>73</v>
      </c>
      <c r="D854" s="46" t="s">
        <v>343</v>
      </c>
      <c r="E854" s="47">
        <v>0.40256285066599001</v>
      </c>
      <c r="F854" s="48">
        <v>8.3194675540765406</v>
      </c>
      <c r="G854" s="47">
        <v>0.37207138751368202</v>
      </c>
      <c r="H854" s="50">
        <v>1.0805500982318299</v>
      </c>
      <c r="I854" s="76" t="str">
        <f t="shared" si="26"/>
        <v>No</v>
      </c>
      <c r="J854" s="49" t="str">
        <f t="shared" si="27"/>
        <v>No</v>
      </c>
      <c r="K854" s="47">
        <v>0.24718168635898699</v>
      </c>
      <c r="L854" s="50">
        <v>75.623960066555696</v>
      </c>
      <c r="M854" s="47">
        <v>0.26909208894900399</v>
      </c>
      <c r="N854" s="50">
        <v>93.909626719057002</v>
      </c>
    </row>
    <row r="855" spans="1:14" x14ac:dyDescent="0.2">
      <c r="A855" s="57" t="s">
        <v>2010</v>
      </c>
      <c r="B855" s="44" t="s">
        <v>2011</v>
      </c>
      <c r="C855" s="45">
        <v>73</v>
      </c>
      <c r="D855" s="46" t="s">
        <v>343</v>
      </c>
      <c r="E855" s="47">
        <v>0.462496758131893</v>
      </c>
      <c r="F855" s="48">
        <v>15.640599001663899</v>
      </c>
      <c r="G855" s="47">
        <v>0.58297779762706503</v>
      </c>
      <c r="H855" s="50">
        <v>58.447937131630603</v>
      </c>
      <c r="I855" s="76" t="str">
        <f t="shared" si="26"/>
        <v>No</v>
      </c>
      <c r="J855" s="49" t="str">
        <f t="shared" si="27"/>
        <v>No</v>
      </c>
      <c r="K855" s="47">
        <v>0.15791395084637799</v>
      </c>
      <c r="L855" s="50">
        <v>51.331114808652202</v>
      </c>
      <c r="M855" s="47">
        <v>0.12712592880090701</v>
      </c>
      <c r="N855" s="50">
        <v>56.679764243614898</v>
      </c>
    </row>
    <row r="856" spans="1:14" x14ac:dyDescent="0.2">
      <c r="A856" s="57" t="s">
        <v>2012</v>
      </c>
      <c r="B856" s="44" t="s">
        <v>2013</v>
      </c>
      <c r="C856" s="45">
        <v>73</v>
      </c>
      <c r="D856" s="46" t="s">
        <v>343</v>
      </c>
      <c r="E856" s="47">
        <v>0.46842227223548</v>
      </c>
      <c r="F856" s="48">
        <v>16.805324459234601</v>
      </c>
      <c r="G856" s="47">
        <v>0.498721703409304</v>
      </c>
      <c r="H856" s="50">
        <v>36.345776031434198</v>
      </c>
      <c r="I856" s="76" t="str">
        <f t="shared" si="26"/>
        <v>No</v>
      </c>
      <c r="J856" s="49" t="str">
        <f t="shared" si="27"/>
        <v>No</v>
      </c>
      <c r="K856" s="47">
        <v>0.10325008946764</v>
      </c>
      <c r="L856" s="50">
        <v>15.3910149750416</v>
      </c>
      <c r="M856" s="47">
        <v>0.103546774401594</v>
      </c>
      <c r="N856" s="50">
        <v>33.0058939096267</v>
      </c>
    </row>
    <row r="857" spans="1:14" x14ac:dyDescent="0.2">
      <c r="A857" s="57" t="s">
        <v>2014</v>
      </c>
      <c r="B857" s="44" t="s">
        <v>2015</v>
      </c>
      <c r="C857" s="45">
        <v>73</v>
      </c>
      <c r="D857" s="46" t="s">
        <v>343</v>
      </c>
      <c r="E857" s="47">
        <v>0.60006223887016497</v>
      </c>
      <c r="F857" s="48">
        <v>32.279534109817</v>
      </c>
      <c r="G857" s="47">
        <v>0.69273755965802697</v>
      </c>
      <c r="H857" s="50">
        <v>73.280943025540296</v>
      </c>
      <c r="I857" s="76" t="str">
        <f t="shared" si="26"/>
        <v>No</v>
      </c>
      <c r="J857" s="49" t="str">
        <f t="shared" si="27"/>
        <v>No</v>
      </c>
      <c r="K857" s="47">
        <v>0.118082069676954</v>
      </c>
      <c r="L857" s="50">
        <v>25.6239600665557</v>
      </c>
      <c r="M857" s="47">
        <v>0.101060731993068</v>
      </c>
      <c r="N857" s="50">
        <v>29.7642436149312</v>
      </c>
    </row>
    <row r="858" spans="1:14" x14ac:dyDescent="0.2">
      <c r="A858" s="57" t="s">
        <v>2016</v>
      </c>
      <c r="B858" s="44" t="s">
        <v>2017</v>
      </c>
      <c r="C858" s="45">
        <v>73</v>
      </c>
      <c r="D858" s="46" t="s">
        <v>343</v>
      </c>
      <c r="E858" s="47">
        <v>0.46576270103648898</v>
      </c>
      <c r="F858" s="48">
        <v>16.2229617304492</v>
      </c>
      <c r="G858" s="47">
        <v>0.57869257391627404</v>
      </c>
      <c r="H858" s="50">
        <v>57.269155206286797</v>
      </c>
      <c r="I858" s="76" t="str">
        <f t="shared" si="26"/>
        <v>No</v>
      </c>
      <c r="J858" s="49" t="str">
        <f t="shared" si="27"/>
        <v>No</v>
      </c>
      <c r="K858" s="47">
        <v>0.14775615108428999</v>
      </c>
      <c r="L858" s="50">
        <v>44.592346089850203</v>
      </c>
      <c r="M858" s="47">
        <v>0.13990306830388599</v>
      </c>
      <c r="N858" s="50">
        <v>68.271119842829094</v>
      </c>
    </row>
    <row r="859" spans="1:14" x14ac:dyDescent="0.2">
      <c r="A859" s="57" t="s">
        <v>2018</v>
      </c>
      <c r="B859" s="44" t="s">
        <v>2019</v>
      </c>
      <c r="C859" s="45">
        <v>73</v>
      </c>
      <c r="D859" s="46" t="s">
        <v>343</v>
      </c>
      <c r="E859" s="47">
        <v>0.63723588678210197</v>
      </c>
      <c r="F859" s="48">
        <v>37.3544093178037</v>
      </c>
      <c r="G859" s="47">
        <v>0.70144209991809603</v>
      </c>
      <c r="H859" s="50">
        <v>75.343811394891901</v>
      </c>
      <c r="I859" s="76" t="str">
        <f t="shared" si="26"/>
        <v>No</v>
      </c>
      <c r="J859" s="49" t="str">
        <f t="shared" si="27"/>
        <v>No</v>
      </c>
      <c r="K859" s="47">
        <v>9.2381736351748497E-2</v>
      </c>
      <c r="L859" s="50">
        <v>10.648918469218</v>
      </c>
      <c r="M859" s="47">
        <v>0.10022830237952</v>
      </c>
      <c r="N859" s="50">
        <v>28.290766208251501</v>
      </c>
    </row>
    <row r="860" spans="1:14" x14ac:dyDescent="0.2">
      <c r="A860" s="57" t="s">
        <v>2020</v>
      </c>
      <c r="B860" s="44" t="s">
        <v>2021</v>
      </c>
      <c r="C860" s="45">
        <v>73</v>
      </c>
      <c r="D860" s="46" t="s">
        <v>343</v>
      </c>
      <c r="E860" s="47">
        <v>0.60833605590400097</v>
      </c>
      <c r="F860" s="48">
        <v>33.361064891846901</v>
      </c>
      <c r="G860" s="47">
        <v>0.69380376910943797</v>
      </c>
      <c r="H860" s="50">
        <v>73.575638506876203</v>
      </c>
      <c r="I860" s="76" t="str">
        <f t="shared" si="26"/>
        <v>No</v>
      </c>
      <c r="J860" s="49" t="str">
        <f t="shared" si="27"/>
        <v>No</v>
      </c>
      <c r="K860" s="47">
        <v>0.19796863232001899</v>
      </c>
      <c r="L860" s="50">
        <v>65.474209650582395</v>
      </c>
      <c r="M860" s="47">
        <v>0.201017273469944</v>
      </c>
      <c r="N860" s="50">
        <v>88.212180746561899</v>
      </c>
    </row>
    <row r="861" spans="1:14" x14ac:dyDescent="0.2">
      <c r="A861" s="57" t="s">
        <v>2022</v>
      </c>
      <c r="B861" s="44" t="s">
        <v>2023</v>
      </c>
      <c r="C861" s="45">
        <v>73</v>
      </c>
      <c r="D861" s="46" t="s">
        <v>343</v>
      </c>
      <c r="E861" s="47">
        <v>0.63323927760267895</v>
      </c>
      <c r="F861" s="48">
        <v>36.605657237936803</v>
      </c>
      <c r="G861" s="47">
        <v>0.64466124571953598</v>
      </c>
      <c r="H861" s="50">
        <v>68.172888015717106</v>
      </c>
      <c r="I861" s="76" t="str">
        <f t="shared" si="26"/>
        <v>No</v>
      </c>
      <c r="J861" s="49" t="str">
        <f t="shared" si="27"/>
        <v>No</v>
      </c>
      <c r="K861" s="47">
        <v>0.118790101496976</v>
      </c>
      <c r="L861" s="50">
        <v>26.622296173044901</v>
      </c>
      <c r="M861" s="47">
        <v>0.12861166855545</v>
      </c>
      <c r="N861" s="50">
        <v>58.153241650294703</v>
      </c>
    </row>
    <row r="862" spans="1:14" x14ac:dyDescent="0.2">
      <c r="A862" s="57" t="s">
        <v>2024</v>
      </c>
      <c r="B862" s="44" t="s">
        <v>2025</v>
      </c>
      <c r="C862" s="45">
        <v>73</v>
      </c>
      <c r="D862" s="46" t="s">
        <v>343</v>
      </c>
      <c r="E862" s="47">
        <v>0.56540197520157798</v>
      </c>
      <c r="F862" s="48">
        <v>28.202995008319501</v>
      </c>
      <c r="G862" s="47">
        <v>0.66768725206436297</v>
      </c>
      <c r="H862" s="50">
        <v>70.726915520628694</v>
      </c>
      <c r="I862" s="76" t="str">
        <f t="shared" si="26"/>
        <v>No</v>
      </c>
      <c r="J862" s="49" t="str">
        <f t="shared" si="27"/>
        <v>No</v>
      </c>
      <c r="K862" s="47">
        <v>9.7613680662655397E-2</v>
      </c>
      <c r="L862" s="50">
        <v>13.144758735440901</v>
      </c>
      <c r="M862" s="47">
        <v>0.10060846995096299</v>
      </c>
      <c r="N862" s="50">
        <v>28.8801571709234</v>
      </c>
    </row>
    <row r="863" spans="1:14" x14ac:dyDescent="0.2">
      <c r="A863" s="57" t="s">
        <v>2026</v>
      </c>
      <c r="B863" s="44" t="s">
        <v>2027</v>
      </c>
      <c r="C863" s="45">
        <v>73</v>
      </c>
      <c r="D863" s="46" t="s">
        <v>343</v>
      </c>
      <c r="E863" s="47">
        <v>0.59352777729324901</v>
      </c>
      <c r="F863" s="48">
        <v>31.697171381031598</v>
      </c>
      <c r="G863" s="47">
        <v>0.61656347695673697</v>
      </c>
      <c r="H863" s="50">
        <v>63.850687622789799</v>
      </c>
      <c r="I863" s="76" t="str">
        <f t="shared" si="26"/>
        <v>No</v>
      </c>
      <c r="J863" s="49" t="str">
        <f t="shared" si="27"/>
        <v>No</v>
      </c>
      <c r="K863" s="47">
        <v>0.16631952978492401</v>
      </c>
      <c r="L863" s="50">
        <v>56.156405990016601</v>
      </c>
      <c r="M863" s="47">
        <v>0.161147768021523</v>
      </c>
      <c r="N863" s="50">
        <v>79.862475442043205</v>
      </c>
    </row>
    <row r="864" spans="1:14" x14ac:dyDescent="0.2">
      <c r="A864" s="57" t="s">
        <v>2028</v>
      </c>
      <c r="B864" s="44" t="s">
        <v>2029</v>
      </c>
      <c r="C864" s="45">
        <v>73</v>
      </c>
      <c r="D864" s="46" t="s">
        <v>343</v>
      </c>
      <c r="E864" s="47">
        <v>0.59753053720924798</v>
      </c>
      <c r="F864" s="48">
        <v>32.029950083194699</v>
      </c>
      <c r="G864" s="47">
        <v>0.69435688840470999</v>
      </c>
      <c r="H864" s="50">
        <v>73.673870333988205</v>
      </c>
      <c r="I864" s="76" t="str">
        <f t="shared" si="26"/>
        <v>No</v>
      </c>
      <c r="J864" s="49" t="str">
        <f t="shared" si="27"/>
        <v>No</v>
      </c>
      <c r="K864" s="47">
        <v>0.117052575547444</v>
      </c>
      <c r="L864" s="50">
        <v>24.708818635607301</v>
      </c>
      <c r="M864" s="47">
        <v>0.121529122842468</v>
      </c>
      <c r="N864" s="50">
        <v>51.669941060903703</v>
      </c>
    </row>
    <row r="865" spans="1:14" x14ac:dyDescent="0.2">
      <c r="A865" s="57" t="s">
        <v>2030</v>
      </c>
      <c r="B865" s="44" t="s">
        <v>2031</v>
      </c>
      <c r="C865" s="45">
        <v>73</v>
      </c>
      <c r="D865" s="46" t="s">
        <v>343</v>
      </c>
      <c r="E865" s="47">
        <v>0.50193343719329897</v>
      </c>
      <c r="F865" s="48">
        <v>20.216306156405999</v>
      </c>
      <c r="G865" s="47">
        <v>0.52045058859099302</v>
      </c>
      <c r="H865" s="50">
        <v>42.829076620825099</v>
      </c>
      <c r="I865" s="76" t="str">
        <f t="shared" si="26"/>
        <v>No</v>
      </c>
      <c r="J865" s="49" t="str">
        <f t="shared" si="27"/>
        <v>No</v>
      </c>
      <c r="K865" s="47">
        <v>0.246346195492747</v>
      </c>
      <c r="L865" s="50">
        <v>75.540765391015</v>
      </c>
      <c r="M865" s="47">
        <v>0.23919120943680799</v>
      </c>
      <c r="N865" s="50">
        <v>92.141453831041204</v>
      </c>
    </row>
    <row r="866" spans="1:14" x14ac:dyDescent="0.2">
      <c r="A866" s="148" t="s">
        <v>2032</v>
      </c>
      <c r="B866" s="44" t="s">
        <v>2033</v>
      </c>
      <c r="C866" s="45">
        <v>73</v>
      </c>
      <c r="D866" s="46" t="s">
        <v>343</v>
      </c>
      <c r="E866" s="47">
        <v>0.83580239347174601</v>
      </c>
      <c r="F866" s="48">
        <v>82.945091514143101</v>
      </c>
      <c r="G866" s="47">
        <v>0.86172722874695795</v>
      </c>
      <c r="H866" s="50">
        <v>94.302554027504897</v>
      </c>
      <c r="I866" s="76" t="str">
        <f t="shared" si="26"/>
        <v>No</v>
      </c>
      <c r="J866" s="49" t="str">
        <f t="shared" si="27"/>
        <v>Yes</v>
      </c>
      <c r="K866" s="47">
        <v>0.25204532244544797</v>
      </c>
      <c r="L866" s="50">
        <v>76.788685524126393</v>
      </c>
      <c r="M866" s="47">
        <v>0.27421438728734898</v>
      </c>
      <c r="N866" s="50">
        <v>94.204322200392895</v>
      </c>
    </row>
    <row r="867" spans="1:14" x14ac:dyDescent="0.2">
      <c r="A867" s="57" t="s">
        <v>2034</v>
      </c>
      <c r="B867" s="44" t="s">
        <v>2035</v>
      </c>
      <c r="C867" s="45">
        <v>73</v>
      </c>
      <c r="D867" s="46" t="s">
        <v>343</v>
      </c>
      <c r="E867" s="47">
        <v>0.80081107666143003</v>
      </c>
      <c r="F867" s="48">
        <v>73.960066555740397</v>
      </c>
      <c r="G867" s="47">
        <v>0.83415864452430999</v>
      </c>
      <c r="H867" s="50">
        <v>90.373280943025506</v>
      </c>
      <c r="I867" s="76" t="str">
        <f t="shared" si="26"/>
        <v>No</v>
      </c>
      <c r="J867" s="49" t="str">
        <f t="shared" si="27"/>
        <v>No</v>
      </c>
      <c r="K867" s="47">
        <v>0.248715184533154</v>
      </c>
      <c r="L867" s="50">
        <v>75.956738768718793</v>
      </c>
      <c r="M867" s="47">
        <v>0.26989510024818603</v>
      </c>
      <c r="N867" s="50">
        <v>94.106090373280907</v>
      </c>
    </row>
    <row r="868" spans="1:14" x14ac:dyDescent="0.2">
      <c r="A868" s="57" t="s">
        <v>2036</v>
      </c>
      <c r="B868" s="44" t="s">
        <v>2037</v>
      </c>
      <c r="C868" s="45">
        <v>73</v>
      </c>
      <c r="D868" s="46" t="s">
        <v>343</v>
      </c>
      <c r="E868" s="47">
        <v>0.75178335397804197</v>
      </c>
      <c r="F868" s="48">
        <v>65.141430948419298</v>
      </c>
      <c r="G868" s="47">
        <v>0.776231571661257</v>
      </c>
      <c r="H868" s="50">
        <v>83.300589390962699</v>
      </c>
      <c r="I868" s="76" t="str">
        <f t="shared" si="26"/>
        <v>No</v>
      </c>
      <c r="J868" s="49" t="str">
        <f t="shared" si="27"/>
        <v>No</v>
      </c>
      <c r="K868" s="47">
        <v>0.23555606636884099</v>
      </c>
      <c r="L868" s="50">
        <v>73.544093178036604</v>
      </c>
      <c r="M868" s="47">
        <v>0.25632596962941501</v>
      </c>
      <c r="N868" s="50">
        <v>93.320235756385102</v>
      </c>
    </row>
    <row r="869" spans="1:14" x14ac:dyDescent="0.2">
      <c r="A869" s="57" t="s">
        <v>2038</v>
      </c>
      <c r="B869" s="44" t="s">
        <v>2039</v>
      </c>
      <c r="C869" s="45">
        <v>73</v>
      </c>
      <c r="D869" s="46" t="s">
        <v>343</v>
      </c>
      <c r="E869" s="47">
        <v>0.66216309531045403</v>
      </c>
      <c r="F869" s="48">
        <v>42.678868552412602</v>
      </c>
      <c r="G869" s="47">
        <v>0.70778306542722003</v>
      </c>
      <c r="H869" s="50">
        <v>76.129666011787805</v>
      </c>
      <c r="I869" s="76" t="str">
        <f t="shared" si="26"/>
        <v>No</v>
      </c>
      <c r="J869" s="49" t="str">
        <f t="shared" si="27"/>
        <v>No</v>
      </c>
      <c r="K869" s="47">
        <v>0.15709432515927901</v>
      </c>
      <c r="L869" s="50">
        <v>50.748752079866897</v>
      </c>
      <c r="M869" s="47">
        <v>0.16048770330902101</v>
      </c>
      <c r="N869" s="50">
        <v>79.567779960707298</v>
      </c>
    </row>
    <row r="870" spans="1:14" x14ac:dyDescent="0.2">
      <c r="A870" s="57" t="s">
        <v>2040</v>
      </c>
      <c r="B870" s="44" t="s">
        <v>2041</v>
      </c>
      <c r="C870" s="45">
        <v>73</v>
      </c>
      <c r="D870" s="46" t="s">
        <v>343</v>
      </c>
      <c r="E870" s="47">
        <v>0.755258546409872</v>
      </c>
      <c r="F870" s="48">
        <v>65.806988352745407</v>
      </c>
      <c r="G870" s="47">
        <v>0.77543958167576199</v>
      </c>
      <c r="H870" s="50">
        <v>83.104125736738695</v>
      </c>
      <c r="I870" s="76" t="str">
        <f t="shared" si="26"/>
        <v>No</v>
      </c>
      <c r="J870" s="49" t="str">
        <f t="shared" si="27"/>
        <v>No</v>
      </c>
      <c r="K870" s="47">
        <v>0.33179485434403</v>
      </c>
      <c r="L870" s="50">
        <v>91.014975041597296</v>
      </c>
      <c r="M870" s="47">
        <v>0.36294799632589902</v>
      </c>
      <c r="N870" s="50">
        <v>96.463654223968604</v>
      </c>
    </row>
    <row r="871" spans="1:14" x14ac:dyDescent="0.2">
      <c r="A871" s="57" t="s">
        <v>2042</v>
      </c>
      <c r="B871" s="44" t="s">
        <v>2043</v>
      </c>
      <c r="C871" s="45">
        <v>73</v>
      </c>
      <c r="D871" s="46" t="s">
        <v>343</v>
      </c>
      <c r="E871" s="47">
        <v>0.45692352358389599</v>
      </c>
      <c r="F871" s="48">
        <v>15.058236272878499</v>
      </c>
      <c r="G871" s="47">
        <v>0.48300717112060998</v>
      </c>
      <c r="H871" s="50">
        <v>29.862475442043198</v>
      </c>
      <c r="I871" s="76" t="str">
        <f t="shared" si="26"/>
        <v>No</v>
      </c>
      <c r="J871" s="49" t="str">
        <f t="shared" si="27"/>
        <v>No</v>
      </c>
      <c r="K871" s="47">
        <v>0.21688044421993999</v>
      </c>
      <c r="L871" s="50">
        <v>70.0499168053245</v>
      </c>
      <c r="M871" s="47">
        <v>0.228543075257614</v>
      </c>
      <c r="N871" s="50">
        <v>91.453831041257402</v>
      </c>
    </row>
    <row r="872" spans="1:14" x14ac:dyDescent="0.2">
      <c r="A872" s="57" t="s">
        <v>2044</v>
      </c>
      <c r="B872" s="44" t="s">
        <v>2045</v>
      </c>
      <c r="C872" s="45">
        <v>73</v>
      </c>
      <c r="D872" s="46" t="s">
        <v>343</v>
      </c>
      <c r="E872" s="47">
        <v>0.58568217770392605</v>
      </c>
      <c r="F872" s="48">
        <v>30.865224625623998</v>
      </c>
      <c r="G872" s="47">
        <v>0.59632569229279098</v>
      </c>
      <c r="H872" s="50">
        <v>61.394891944990199</v>
      </c>
      <c r="I872" s="76" t="str">
        <f t="shared" si="26"/>
        <v>No</v>
      </c>
      <c r="J872" s="49" t="str">
        <f t="shared" si="27"/>
        <v>No</v>
      </c>
      <c r="K872" s="47">
        <v>0.286825476384724</v>
      </c>
      <c r="L872" s="50">
        <v>84.026622296173002</v>
      </c>
      <c r="M872" s="47">
        <v>0.33577531222051599</v>
      </c>
      <c r="N872" s="50">
        <v>95.481335952848696</v>
      </c>
    </row>
    <row r="873" spans="1:14" x14ac:dyDescent="0.2">
      <c r="A873" s="57" t="s">
        <v>2046</v>
      </c>
      <c r="B873" s="44" t="s">
        <v>2047</v>
      </c>
      <c r="C873" s="45">
        <v>73</v>
      </c>
      <c r="D873" s="46" t="s">
        <v>343</v>
      </c>
      <c r="E873" s="47">
        <v>0.44396235132642498</v>
      </c>
      <c r="F873" s="48">
        <v>13.810316139767099</v>
      </c>
      <c r="G873" s="47">
        <v>0.55619854191692797</v>
      </c>
      <c r="H873" s="50">
        <v>52.1611001964637</v>
      </c>
      <c r="I873" s="76" t="str">
        <f t="shared" si="26"/>
        <v>No</v>
      </c>
      <c r="J873" s="49" t="str">
        <f t="shared" si="27"/>
        <v>No</v>
      </c>
      <c r="K873" s="47">
        <v>9.7623025752533898E-2</v>
      </c>
      <c r="L873" s="50">
        <v>13.2279534109817</v>
      </c>
      <c r="M873" s="47">
        <v>9.9852222090406201E-2</v>
      </c>
      <c r="N873" s="50">
        <v>27.603143418467599</v>
      </c>
    </row>
    <row r="874" spans="1:14" x14ac:dyDescent="0.2">
      <c r="A874" s="57" t="s">
        <v>2048</v>
      </c>
      <c r="B874" s="44" t="s">
        <v>2049</v>
      </c>
      <c r="C874" s="45">
        <v>73</v>
      </c>
      <c r="D874" s="46" t="s">
        <v>343</v>
      </c>
      <c r="E874" s="47">
        <v>0.79682307811255704</v>
      </c>
      <c r="F874" s="48">
        <v>73.044925124792002</v>
      </c>
      <c r="G874" s="47">
        <v>0.82559907620167305</v>
      </c>
      <c r="H874" s="50">
        <v>89.096267190569705</v>
      </c>
      <c r="I874" s="76" t="str">
        <f t="shared" si="26"/>
        <v>No</v>
      </c>
      <c r="J874" s="49" t="str">
        <f t="shared" si="27"/>
        <v>No</v>
      </c>
      <c r="K874" s="47">
        <v>0.30454297257438601</v>
      </c>
      <c r="L874" s="50">
        <v>87.271214642262905</v>
      </c>
      <c r="M874" s="47">
        <v>0.32201169709411898</v>
      </c>
      <c r="N874" s="50">
        <v>95.088408644400801</v>
      </c>
    </row>
    <row r="875" spans="1:14" x14ac:dyDescent="0.2">
      <c r="A875" s="148" t="s">
        <v>2050</v>
      </c>
      <c r="B875" s="44" t="s">
        <v>2051</v>
      </c>
      <c r="C875" s="45">
        <v>73</v>
      </c>
      <c r="D875" s="46" t="s">
        <v>343</v>
      </c>
      <c r="E875" s="47">
        <v>0.81762032486152203</v>
      </c>
      <c r="F875" s="48">
        <v>78.369384359400996</v>
      </c>
      <c r="G875" s="47">
        <v>0.846278722028592</v>
      </c>
      <c r="H875" s="50">
        <v>92.141453831041204</v>
      </c>
      <c r="I875" s="76" t="str">
        <f t="shared" si="26"/>
        <v>No</v>
      </c>
      <c r="J875" s="49" t="str">
        <f t="shared" si="27"/>
        <v>Yes</v>
      </c>
      <c r="K875" s="47">
        <v>0.36108096475964901</v>
      </c>
      <c r="L875" s="50">
        <v>94.5091514143095</v>
      </c>
      <c r="M875" s="47">
        <v>0.36035665408308298</v>
      </c>
      <c r="N875" s="50">
        <v>96.267190569744599</v>
      </c>
    </row>
    <row r="876" spans="1:14" x14ac:dyDescent="0.2">
      <c r="A876" s="57" t="s">
        <v>2052</v>
      </c>
      <c r="B876" s="44" t="s">
        <v>2053</v>
      </c>
      <c r="C876" s="45">
        <v>73</v>
      </c>
      <c r="D876" s="46" t="s">
        <v>343</v>
      </c>
      <c r="E876" s="47">
        <v>0.398699400264589</v>
      </c>
      <c r="F876" s="48">
        <v>7.6539101497504198</v>
      </c>
      <c r="G876" s="47">
        <v>0.49723816204340399</v>
      </c>
      <c r="H876" s="50">
        <v>35.559921414538302</v>
      </c>
      <c r="I876" s="76" t="str">
        <f t="shared" si="26"/>
        <v>No</v>
      </c>
      <c r="J876" s="49" t="str">
        <f t="shared" si="27"/>
        <v>No</v>
      </c>
      <c r="K876" s="47">
        <v>0.46490258570210402</v>
      </c>
      <c r="L876" s="50">
        <v>99.334442595673906</v>
      </c>
      <c r="M876" s="47">
        <v>0.48606648536694502</v>
      </c>
      <c r="N876" s="50">
        <v>99.901768172887998</v>
      </c>
    </row>
    <row r="877" spans="1:14" x14ac:dyDescent="0.2">
      <c r="A877" s="57" t="s">
        <v>2054</v>
      </c>
      <c r="B877" s="44" t="s">
        <v>2055</v>
      </c>
      <c r="C877" s="45">
        <v>73</v>
      </c>
      <c r="D877" s="46" t="s">
        <v>343</v>
      </c>
      <c r="E877" s="47">
        <v>0.54639992954192895</v>
      </c>
      <c r="F877" s="48">
        <v>25.873544093178001</v>
      </c>
      <c r="G877" s="47">
        <v>0.68294643473809702</v>
      </c>
      <c r="H877" s="50">
        <v>72.495088408644406</v>
      </c>
      <c r="I877" s="76" t="str">
        <f t="shared" si="26"/>
        <v>No</v>
      </c>
      <c r="J877" s="49" t="str">
        <f t="shared" si="27"/>
        <v>No</v>
      </c>
      <c r="K877" s="47">
        <v>0.19643227989491599</v>
      </c>
      <c r="L877" s="50">
        <v>65.224625623960094</v>
      </c>
      <c r="M877" s="47">
        <v>0.21137945650426801</v>
      </c>
      <c r="N877" s="50">
        <v>89.4891944990177</v>
      </c>
    </row>
    <row r="878" spans="1:14" x14ac:dyDescent="0.2">
      <c r="A878" s="57" t="s">
        <v>2056</v>
      </c>
      <c r="B878" s="44" t="s">
        <v>2057</v>
      </c>
      <c r="C878" s="45">
        <v>73</v>
      </c>
      <c r="D878" s="46" t="s">
        <v>343</v>
      </c>
      <c r="E878" s="47">
        <v>0.32299419439483801</v>
      </c>
      <c r="F878" s="48">
        <v>1.08153078202995</v>
      </c>
      <c r="G878" s="47">
        <v>0.41389023190482599</v>
      </c>
      <c r="H878" s="50">
        <v>5.5992141453831001</v>
      </c>
      <c r="I878" s="76" t="str">
        <f t="shared" si="26"/>
        <v>No</v>
      </c>
      <c r="J878" s="49" t="str">
        <f t="shared" si="27"/>
        <v>No</v>
      </c>
      <c r="K878" s="47">
        <v>0.49300474785481901</v>
      </c>
      <c r="L878" s="50">
        <v>99.584026622296193</v>
      </c>
      <c r="M878" s="47">
        <v>0.56680130086437197</v>
      </c>
      <c r="N878" s="50">
        <v>100</v>
      </c>
    </row>
    <row r="879" spans="1:14" x14ac:dyDescent="0.2">
      <c r="A879" s="57" t="s">
        <v>2058</v>
      </c>
      <c r="B879" s="44" t="s">
        <v>2059</v>
      </c>
      <c r="C879" s="45">
        <v>73</v>
      </c>
      <c r="D879" s="46" t="s">
        <v>343</v>
      </c>
      <c r="E879" s="47">
        <v>0.59514289351896699</v>
      </c>
      <c r="F879" s="48">
        <v>31.9467554076539</v>
      </c>
      <c r="G879" s="47">
        <v>0.723702690755472</v>
      </c>
      <c r="H879" s="50">
        <v>77.504911591355594</v>
      </c>
      <c r="I879" s="76" t="str">
        <f t="shared" si="26"/>
        <v>No</v>
      </c>
      <c r="J879" s="49" t="str">
        <f t="shared" si="27"/>
        <v>No</v>
      </c>
      <c r="K879" s="47">
        <v>0.32910873467970098</v>
      </c>
      <c r="L879" s="50">
        <v>90.349417637271202</v>
      </c>
      <c r="M879" s="47">
        <v>0.36597539420118302</v>
      </c>
      <c r="N879" s="50">
        <v>96.758349705304497</v>
      </c>
    </row>
    <row r="880" spans="1:14" x14ac:dyDescent="0.2">
      <c r="A880" s="57" t="s">
        <v>2060</v>
      </c>
      <c r="B880" s="44" t="s">
        <v>2061</v>
      </c>
      <c r="C880" s="45">
        <v>73</v>
      </c>
      <c r="D880" s="46" t="s">
        <v>343</v>
      </c>
      <c r="E880" s="47">
        <v>0.68954015522544099</v>
      </c>
      <c r="F880" s="48">
        <v>49.001663893510802</v>
      </c>
      <c r="G880" s="47">
        <v>0.85032805420572999</v>
      </c>
      <c r="H880" s="50">
        <v>92.730844793713203</v>
      </c>
      <c r="I880" s="76" t="str">
        <f t="shared" si="26"/>
        <v>No</v>
      </c>
      <c r="J880" s="49" t="str">
        <f t="shared" si="27"/>
        <v>No</v>
      </c>
      <c r="K880" s="47">
        <v>0.38831177544176598</v>
      </c>
      <c r="L880" s="50">
        <v>96.4226289517471</v>
      </c>
      <c r="M880" s="47">
        <v>0.39271074263523198</v>
      </c>
      <c r="N880" s="50">
        <v>98.035363457760297</v>
      </c>
    </row>
    <row r="881" spans="1:14" x14ac:dyDescent="0.2">
      <c r="A881" s="57" t="s">
        <v>2062</v>
      </c>
      <c r="B881" s="44" t="s">
        <v>2063</v>
      </c>
      <c r="C881" s="45">
        <v>73</v>
      </c>
      <c r="D881" s="46" t="s">
        <v>343</v>
      </c>
      <c r="E881" s="47">
        <v>0.63975792045473001</v>
      </c>
      <c r="F881" s="48">
        <v>37.936772046588999</v>
      </c>
      <c r="G881" s="47">
        <v>0.78828480788326005</v>
      </c>
      <c r="H881" s="50">
        <v>84.184675834970506</v>
      </c>
      <c r="I881" s="76" t="str">
        <f t="shared" si="26"/>
        <v>No</v>
      </c>
      <c r="J881" s="49" t="str">
        <f t="shared" si="27"/>
        <v>No</v>
      </c>
      <c r="K881" s="47">
        <v>0.23053972636807499</v>
      </c>
      <c r="L881" s="50">
        <v>72.7953410981697</v>
      </c>
      <c r="M881" s="47">
        <v>0.239323381089981</v>
      </c>
      <c r="N881" s="50">
        <v>92.337917485265194</v>
      </c>
    </row>
    <row r="882" spans="1:14" x14ac:dyDescent="0.2">
      <c r="A882" s="57" t="s">
        <v>2064</v>
      </c>
      <c r="B882" s="44" t="s">
        <v>2065</v>
      </c>
      <c r="C882" s="45">
        <v>73</v>
      </c>
      <c r="D882" s="46" t="s">
        <v>343</v>
      </c>
      <c r="E882" s="47">
        <v>0.613583044901297</v>
      </c>
      <c r="F882" s="48">
        <v>34.026622296173002</v>
      </c>
      <c r="G882" s="47">
        <v>0.75494568661220796</v>
      </c>
      <c r="H882" s="50">
        <v>80.943025540275002</v>
      </c>
      <c r="I882" s="76" t="str">
        <f t="shared" si="26"/>
        <v>No</v>
      </c>
      <c r="J882" s="49" t="str">
        <f t="shared" si="27"/>
        <v>No</v>
      </c>
      <c r="K882" s="47">
        <v>0.290593252124623</v>
      </c>
      <c r="L882" s="50">
        <v>84.6089850249584</v>
      </c>
      <c r="M882" s="47">
        <v>0.33032082749179598</v>
      </c>
      <c r="N882" s="50">
        <v>95.383104125736693</v>
      </c>
    </row>
    <row r="883" spans="1:14" x14ac:dyDescent="0.2">
      <c r="A883" s="148" t="s">
        <v>2066</v>
      </c>
      <c r="B883" s="44" t="s">
        <v>2067</v>
      </c>
      <c r="C883" s="45">
        <v>73</v>
      </c>
      <c r="D883" s="46" t="s">
        <v>343</v>
      </c>
      <c r="E883" s="47">
        <v>0.83560631587459699</v>
      </c>
      <c r="F883" s="48">
        <v>82.861896838602306</v>
      </c>
      <c r="G883" s="47">
        <v>0.86211206011227903</v>
      </c>
      <c r="H883" s="50">
        <v>94.499017681728901</v>
      </c>
      <c r="I883" s="76" t="str">
        <f t="shared" si="26"/>
        <v>No</v>
      </c>
      <c r="J883" s="49" t="str">
        <f t="shared" si="27"/>
        <v>Yes</v>
      </c>
      <c r="K883" s="47">
        <v>0.35443893210876298</v>
      </c>
      <c r="L883" s="50">
        <v>93.843594009983406</v>
      </c>
      <c r="M883" s="47">
        <v>0.382111388094106</v>
      </c>
      <c r="N883" s="50">
        <v>97.5442043222004</v>
      </c>
    </row>
    <row r="884" spans="1:14" x14ac:dyDescent="0.2">
      <c r="A884" s="148" t="s">
        <v>2068</v>
      </c>
      <c r="B884" s="44" t="s">
        <v>2069</v>
      </c>
      <c r="C884" s="45">
        <v>73</v>
      </c>
      <c r="D884" s="46" t="s">
        <v>343</v>
      </c>
      <c r="E884" s="47">
        <v>0.82648870359832505</v>
      </c>
      <c r="F884" s="48">
        <v>80.449251247920103</v>
      </c>
      <c r="G884" s="47">
        <v>0.85415856992836103</v>
      </c>
      <c r="H884" s="50">
        <v>93.516699410608993</v>
      </c>
      <c r="I884" s="76" t="str">
        <f t="shared" si="26"/>
        <v>No</v>
      </c>
      <c r="J884" s="49" t="str">
        <f t="shared" si="27"/>
        <v>Yes</v>
      </c>
      <c r="K884" s="47">
        <v>0.37506533368616402</v>
      </c>
      <c r="L884" s="50">
        <v>95.424292845257895</v>
      </c>
      <c r="M884" s="47">
        <v>0.37911540149526601</v>
      </c>
      <c r="N884" s="50">
        <v>97.347740667976396</v>
      </c>
    </row>
    <row r="885" spans="1:14" x14ac:dyDescent="0.2">
      <c r="A885" s="57" t="s">
        <v>2070</v>
      </c>
      <c r="B885" s="44" t="s">
        <v>2071</v>
      </c>
      <c r="C885" s="45">
        <v>73</v>
      </c>
      <c r="D885" s="46" t="s">
        <v>343</v>
      </c>
      <c r="E885" s="47">
        <v>0.46366914458688202</v>
      </c>
      <c r="F885" s="48">
        <v>15.7237936772047</v>
      </c>
      <c r="G885" s="47">
        <v>0.49418989840133098</v>
      </c>
      <c r="H885" s="50">
        <v>34.282907662082501</v>
      </c>
      <c r="I885" s="76" t="str">
        <f t="shared" si="26"/>
        <v>No</v>
      </c>
      <c r="J885" s="49" t="str">
        <f t="shared" si="27"/>
        <v>No</v>
      </c>
      <c r="K885" s="47">
        <v>0.36127325677260202</v>
      </c>
      <c r="L885" s="50">
        <v>94.592346089850295</v>
      </c>
      <c r="M885" s="47">
        <v>0.42977065885728399</v>
      </c>
      <c r="N885" s="50">
        <v>99.312377210216098</v>
      </c>
    </row>
    <row r="886" spans="1:14" x14ac:dyDescent="0.2">
      <c r="A886" s="57" t="s">
        <v>2072</v>
      </c>
      <c r="B886" s="44" t="s">
        <v>2073</v>
      </c>
      <c r="C886" s="45">
        <v>73</v>
      </c>
      <c r="D886" s="46" t="s">
        <v>343</v>
      </c>
      <c r="E886" s="47">
        <v>0.73075341533495397</v>
      </c>
      <c r="F886" s="48">
        <v>60.565723793677201</v>
      </c>
      <c r="G886" s="47">
        <v>0.76154711390080498</v>
      </c>
      <c r="H886" s="50">
        <v>81.630648330058904</v>
      </c>
      <c r="I886" s="76" t="str">
        <f t="shared" si="26"/>
        <v>No</v>
      </c>
      <c r="J886" s="49" t="str">
        <f t="shared" si="27"/>
        <v>No</v>
      </c>
      <c r="K886" s="47">
        <v>0.40511820393512499</v>
      </c>
      <c r="L886" s="50">
        <v>97.337770382695496</v>
      </c>
      <c r="M886" s="47">
        <v>0.45266439584836898</v>
      </c>
      <c r="N886" s="50">
        <v>99.508840864440103</v>
      </c>
    </row>
    <row r="887" spans="1:14" x14ac:dyDescent="0.2">
      <c r="A887" s="57" t="s">
        <v>2074</v>
      </c>
      <c r="B887" s="44" t="s">
        <v>2075</v>
      </c>
      <c r="C887" s="45">
        <v>73</v>
      </c>
      <c r="D887" s="46" t="s">
        <v>343</v>
      </c>
      <c r="E887" s="47">
        <v>0.64055597292891797</v>
      </c>
      <c r="F887" s="48">
        <v>38.352745424292799</v>
      </c>
      <c r="G887" s="47">
        <v>0.58516787507505397</v>
      </c>
      <c r="H887" s="50">
        <v>58.840864440078597</v>
      </c>
      <c r="I887" s="76" t="str">
        <f t="shared" si="26"/>
        <v>No</v>
      </c>
      <c r="J887" s="49" t="str">
        <f t="shared" si="27"/>
        <v>No</v>
      </c>
      <c r="K887" s="47">
        <v>0.16422686758400001</v>
      </c>
      <c r="L887" s="50">
        <v>55.4908485856905</v>
      </c>
      <c r="M887" s="47">
        <v>0.20215280863893301</v>
      </c>
      <c r="N887" s="50">
        <v>88.605108055009794</v>
      </c>
    </row>
    <row r="888" spans="1:14" x14ac:dyDescent="0.2">
      <c r="A888" s="148" t="s">
        <v>2076</v>
      </c>
      <c r="B888" s="44" t="s">
        <v>2077</v>
      </c>
      <c r="C888" s="45">
        <v>73</v>
      </c>
      <c r="D888" s="46" t="s">
        <v>343</v>
      </c>
      <c r="E888" s="47">
        <v>0.80842567277431598</v>
      </c>
      <c r="F888" s="48">
        <v>76.039933444259603</v>
      </c>
      <c r="G888" s="47">
        <v>0.82715822121920202</v>
      </c>
      <c r="H888" s="50">
        <v>89.4891944990177</v>
      </c>
      <c r="I888" s="76" t="str">
        <f t="shared" si="26"/>
        <v>No</v>
      </c>
      <c r="J888" s="49" t="str">
        <f t="shared" si="27"/>
        <v>Yes</v>
      </c>
      <c r="K888" s="47">
        <v>0.34331959645472498</v>
      </c>
      <c r="L888" s="50">
        <v>92.595673876871899</v>
      </c>
      <c r="M888" s="47">
        <v>0.37466981500719598</v>
      </c>
      <c r="N888" s="50">
        <v>96.954813359528501</v>
      </c>
    </row>
    <row r="889" spans="1:14" x14ac:dyDescent="0.2">
      <c r="A889" s="148" t="s">
        <v>2078</v>
      </c>
      <c r="B889" s="44" t="s">
        <v>2079</v>
      </c>
      <c r="C889" s="45">
        <v>73</v>
      </c>
      <c r="D889" s="46" t="s">
        <v>343</v>
      </c>
      <c r="E889" s="47">
        <v>0.81363543732150401</v>
      </c>
      <c r="F889" s="48">
        <v>77.454242928452601</v>
      </c>
      <c r="G889" s="47">
        <v>0.83857581570638096</v>
      </c>
      <c r="H889" s="50">
        <v>90.962671905697405</v>
      </c>
      <c r="I889" s="76" t="str">
        <f t="shared" si="26"/>
        <v>No</v>
      </c>
      <c r="J889" s="49" t="str">
        <f t="shared" si="27"/>
        <v>Yes</v>
      </c>
      <c r="K889" s="47">
        <v>0.35419283949583402</v>
      </c>
      <c r="L889" s="50">
        <v>93.760399334442596</v>
      </c>
      <c r="M889" s="47">
        <v>0.382803289100769</v>
      </c>
      <c r="N889" s="50">
        <v>97.642436149312402</v>
      </c>
    </row>
    <row r="890" spans="1:14" x14ac:dyDescent="0.2">
      <c r="A890" s="148" t="s">
        <v>2080</v>
      </c>
      <c r="B890" s="44" t="s">
        <v>2081</v>
      </c>
      <c r="C890" s="45">
        <v>73</v>
      </c>
      <c r="D890" s="46" t="s">
        <v>343</v>
      </c>
      <c r="E890" s="47">
        <v>0.83434973779347998</v>
      </c>
      <c r="F890" s="48">
        <v>82.445923460898499</v>
      </c>
      <c r="G890" s="47">
        <v>0.86533016623686698</v>
      </c>
      <c r="H890" s="50">
        <v>95.088408644400801</v>
      </c>
      <c r="I890" s="76" t="str">
        <f t="shared" si="26"/>
        <v>No</v>
      </c>
      <c r="J890" s="49" t="str">
        <f t="shared" si="27"/>
        <v>Yes</v>
      </c>
      <c r="K890" s="47">
        <v>0.34584628238374698</v>
      </c>
      <c r="L890" s="50">
        <v>92.762063227953405</v>
      </c>
      <c r="M890" s="47">
        <v>0.377421397287236</v>
      </c>
      <c r="N890" s="50">
        <v>97.249508840864394</v>
      </c>
    </row>
    <row r="891" spans="1:14" x14ac:dyDescent="0.2">
      <c r="A891" s="57" t="s">
        <v>2082</v>
      </c>
      <c r="B891" s="44" t="s">
        <v>2083</v>
      </c>
      <c r="C891" s="45">
        <v>73</v>
      </c>
      <c r="D891" s="46" t="s">
        <v>343</v>
      </c>
      <c r="E891" s="47">
        <v>0.65063531706958699</v>
      </c>
      <c r="F891" s="48">
        <v>41.181364392678901</v>
      </c>
      <c r="G891" s="47">
        <v>0.80908074508555605</v>
      </c>
      <c r="H891" s="50">
        <v>86.542239685658103</v>
      </c>
      <c r="I891" s="76" t="str">
        <f t="shared" si="26"/>
        <v>No</v>
      </c>
      <c r="J891" s="49" t="str">
        <f t="shared" si="27"/>
        <v>No</v>
      </c>
      <c r="K891" s="47">
        <v>0.14257910062206</v>
      </c>
      <c r="L891" s="50">
        <v>41.264559068219597</v>
      </c>
      <c r="M891" s="47">
        <v>0.14544381350529001</v>
      </c>
      <c r="N891" s="50">
        <v>71.905697445972507</v>
      </c>
    </row>
    <row r="892" spans="1:14" x14ac:dyDescent="0.2">
      <c r="A892" s="148" t="s">
        <v>2084</v>
      </c>
      <c r="B892" s="44" t="s">
        <v>2085</v>
      </c>
      <c r="C892" s="45">
        <v>73</v>
      </c>
      <c r="D892" s="46" t="s">
        <v>343</v>
      </c>
      <c r="E892" s="47">
        <v>0.84751766207893298</v>
      </c>
      <c r="F892" s="48">
        <v>85.773710482529097</v>
      </c>
      <c r="G892" s="47">
        <v>0.84569178000016099</v>
      </c>
      <c r="H892" s="50">
        <v>92.043222003929301</v>
      </c>
      <c r="I892" s="76" t="str">
        <f t="shared" si="26"/>
        <v>No</v>
      </c>
      <c r="J892" s="49" t="str">
        <f t="shared" si="27"/>
        <v>Yes</v>
      </c>
      <c r="K892" s="47">
        <v>0.31889894972342098</v>
      </c>
      <c r="L892" s="50">
        <v>89.184692179700505</v>
      </c>
      <c r="M892" s="47">
        <v>0.34439769138130599</v>
      </c>
      <c r="N892" s="50">
        <v>95.579567779960698</v>
      </c>
    </row>
    <row r="893" spans="1:14" x14ac:dyDescent="0.2">
      <c r="A893" s="147" t="s">
        <v>2086</v>
      </c>
      <c r="B893" s="44" t="s">
        <v>2087</v>
      </c>
      <c r="C893" s="45">
        <v>73</v>
      </c>
      <c r="D893" s="46" t="s">
        <v>343</v>
      </c>
      <c r="E893" s="47">
        <v>0.92949440405554495</v>
      </c>
      <c r="F893" s="48">
        <v>99.168053244592301</v>
      </c>
      <c r="G893" s="47">
        <v>0.91194949474137799</v>
      </c>
      <c r="H893" s="50">
        <v>99.017681728880206</v>
      </c>
      <c r="I893" s="76" t="str">
        <f t="shared" si="26"/>
        <v>Yes</v>
      </c>
      <c r="J893" s="49" t="str">
        <f t="shared" si="27"/>
        <v>Yes</v>
      </c>
      <c r="K893" s="47">
        <v>0.113496862308173</v>
      </c>
      <c r="L893" s="50">
        <v>21.630615640599</v>
      </c>
      <c r="M893" s="47">
        <v>0.114472351007153</v>
      </c>
      <c r="N893" s="50">
        <v>44.1060903732809</v>
      </c>
    </row>
    <row r="894" spans="1:14" x14ac:dyDescent="0.2">
      <c r="A894" s="148" t="s">
        <v>2088</v>
      </c>
      <c r="B894" s="44" t="s">
        <v>2089</v>
      </c>
      <c r="C894" s="45">
        <v>73</v>
      </c>
      <c r="D894" s="46" t="s">
        <v>343</v>
      </c>
      <c r="E894" s="47">
        <v>0.83585480736982998</v>
      </c>
      <c r="F894" s="48">
        <v>83.028286189683897</v>
      </c>
      <c r="G894" s="47">
        <v>0.86808424139053098</v>
      </c>
      <c r="H894" s="50">
        <v>96.168958742632597</v>
      </c>
      <c r="I894" s="76" t="str">
        <f t="shared" si="26"/>
        <v>No</v>
      </c>
      <c r="J894" s="49" t="str">
        <f t="shared" si="27"/>
        <v>Yes</v>
      </c>
      <c r="K894" s="47">
        <v>0.26549955440256101</v>
      </c>
      <c r="L894" s="50">
        <v>79.617304492512503</v>
      </c>
      <c r="M894" s="47">
        <v>0.28431804342115702</v>
      </c>
      <c r="N894" s="50">
        <v>94.499017681728901</v>
      </c>
    </row>
    <row r="895" spans="1:14" x14ac:dyDescent="0.2">
      <c r="A895" s="57" t="s">
        <v>2090</v>
      </c>
      <c r="B895" s="44" t="s">
        <v>2091</v>
      </c>
      <c r="C895" s="45">
        <v>73</v>
      </c>
      <c r="D895" s="46" t="s">
        <v>343</v>
      </c>
      <c r="E895" s="47">
        <v>0.777121406502567</v>
      </c>
      <c r="F895" s="48">
        <v>69.051580698835295</v>
      </c>
      <c r="G895" s="47">
        <v>0.80792165201378996</v>
      </c>
      <c r="H895" s="50">
        <v>86.345776031434198</v>
      </c>
      <c r="I895" s="76" t="str">
        <f t="shared" si="26"/>
        <v>No</v>
      </c>
      <c r="J895" s="49" t="str">
        <f t="shared" si="27"/>
        <v>No</v>
      </c>
      <c r="K895" s="47">
        <v>0.25288419769654802</v>
      </c>
      <c r="L895" s="50">
        <v>77.121464226289504</v>
      </c>
      <c r="M895" s="47">
        <v>0.26935697534034703</v>
      </c>
      <c r="N895" s="50">
        <v>94.007858546169004</v>
      </c>
    </row>
    <row r="896" spans="1:14" x14ac:dyDescent="0.2">
      <c r="A896" s="148" t="s">
        <v>2092</v>
      </c>
      <c r="B896" s="44" t="s">
        <v>2093</v>
      </c>
      <c r="C896" s="45">
        <v>73</v>
      </c>
      <c r="D896" s="46" t="s">
        <v>343</v>
      </c>
      <c r="E896" s="47">
        <v>0.815201751306881</v>
      </c>
      <c r="F896" s="48">
        <v>77.870216306156394</v>
      </c>
      <c r="G896" s="47">
        <v>0.836302439454776</v>
      </c>
      <c r="H896" s="50">
        <v>90.667976424361498</v>
      </c>
      <c r="I896" s="76" t="str">
        <f t="shared" si="26"/>
        <v>No</v>
      </c>
      <c r="J896" s="49" t="str">
        <f t="shared" si="27"/>
        <v>Yes</v>
      </c>
      <c r="K896" s="47">
        <v>0.19355786557429</v>
      </c>
      <c r="L896" s="50">
        <v>64.309484193011599</v>
      </c>
      <c r="M896" s="47">
        <v>0.20070169956008699</v>
      </c>
      <c r="N896" s="50">
        <v>88.113948919449896</v>
      </c>
    </row>
    <row r="897" spans="1:14" x14ac:dyDescent="0.2">
      <c r="A897" s="57" t="s">
        <v>2094</v>
      </c>
      <c r="B897" s="44" t="s">
        <v>2095</v>
      </c>
      <c r="C897" s="45">
        <v>73</v>
      </c>
      <c r="D897" s="46" t="s">
        <v>343</v>
      </c>
      <c r="E897" s="47">
        <v>0.78909796843500402</v>
      </c>
      <c r="F897" s="48">
        <v>71.381031613976702</v>
      </c>
      <c r="G897" s="47">
        <v>0.760784949508713</v>
      </c>
      <c r="H897" s="50">
        <v>81.434184675834999</v>
      </c>
      <c r="I897" s="76" t="str">
        <f t="shared" si="26"/>
        <v>No</v>
      </c>
      <c r="J897" s="49" t="str">
        <f t="shared" si="27"/>
        <v>No</v>
      </c>
      <c r="K897" s="47">
        <v>0.22837746209527199</v>
      </c>
      <c r="L897" s="50">
        <v>72.462562396006703</v>
      </c>
      <c r="M897" s="47">
        <v>0.26410130818128602</v>
      </c>
      <c r="N897" s="50">
        <v>93.516699410608993</v>
      </c>
    </row>
    <row r="898" spans="1:14" x14ac:dyDescent="0.2">
      <c r="A898" s="57" t="s">
        <v>2096</v>
      </c>
      <c r="B898" s="44" t="s">
        <v>2097</v>
      </c>
      <c r="C898" s="45">
        <v>73</v>
      </c>
      <c r="D898" s="46" t="s">
        <v>343</v>
      </c>
      <c r="E898" s="47">
        <v>0.78708527190698196</v>
      </c>
      <c r="F898" s="48">
        <v>71.048252911813606</v>
      </c>
      <c r="G898" s="47">
        <v>0.81363869493323304</v>
      </c>
      <c r="H898" s="50">
        <v>87.229862475442005</v>
      </c>
      <c r="I898" s="76" t="str">
        <f t="shared" si="26"/>
        <v>No</v>
      </c>
      <c r="J898" s="49" t="str">
        <f t="shared" si="27"/>
        <v>No</v>
      </c>
      <c r="K898" s="47">
        <v>6.7186003002814396E-2</v>
      </c>
      <c r="L898" s="50">
        <v>2.8286189683860199</v>
      </c>
      <c r="M898" s="47">
        <v>6.3157050229000894E-2</v>
      </c>
      <c r="N898" s="50">
        <v>4.0275049115913601</v>
      </c>
    </row>
    <row r="899" spans="1:14" x14ac:dyDescent="0.2">
      <c r="A899" s="147" t="s">
        <v>2098</v>
      </c>
      <c r="B899" s="44" t="s">
        <v>2099</v>
      </c>
      <c r="C899" s="45">
        <v>73</v>
      </c>
      <c r="D899" s="46" t="s">
        <v>343</v>
      </c>
      <c r="E899" s="47">
        <v>0.90576855296419601</v>
      </c>
      <c r="F899" s="48">
        <v>97.420965058236305</v>
      </c>
      <c r="G899" s="47">
        <v>0.87951654703806503</v>
      </c>
      <c r="H899" s="50">
        <v>98.035363457760297</v>
      </c>
      <c r="I899" s="76" t="str">
        <f t="shared" si="26"/>
        <v>Yes</v>
      </c>
      <c r="J899" s="49" t="str">
        <f t="shared" si="27"/>
        <v>Yes</v>
      </c>
      <c r="K899" s="47">
        <v>0.110384425997404</v>
      </c>
      <c r="L899" s="50">
        <v>19.384359400998299</v>
      </c>
      <c r="M899" s="47">
        <v>0.12980343091360999</v>
      </c>
      <c r="N899" s="50">
        <v>59.528487229862499</v>
      </c>
    </row>
    <row r="900" spans="1:14" x14ac:dyDescent="0.2">
      <c r="A900" s="147" t="s">
        <v>2100</v>
      </c>
      <c r="B900" s="44" t="s">
        <v>2101</v>
      </c>
      <c r="C900" s="45">
        <v>73</v>
      </c>
      <c r="D900" s="46" t="s">
        <v>343</v>
      </c>
      <c r="E900" s="47">
        <v>0.90635478024661498</v>
      </c>
      <c r="F900" s="48">
        <v>97.504159733777001</v>
      </c>
      <c r="G900" s="47">
        <v>0.87517624404793803</v>
      </c>
      <c r="H900" s="50">
        <v>97.445972495088398</v>
      </c>
      <c r="I900" s="76" t="str">
        <f t="shared" si="26"/>
        <v>Yes</v>
      </c>
      <c r="J900" s="49" t="str">
        <f t="shared" si="27"/>
        <v>Yes</v>
      </c>
      <c r="K900" s="47">
        <v>8.8260798216784606E-2</v>
      </c>
      <c r="L900" s="50">
        <v>8.6522462562396001</v>
      </c>
      <c r="M900" s="47">
        <v>8.8399460319199805E-2</v>
      </c>
      <c r="N900" s="50">
        <v>14.538310412573701</v>
      </c>
    </row>
    <row r="901" spans="1:14" x14ac:dyDescent="0.2">
      <c r="A901" s="57" t="s">
        <v>2102</v>
      </c>
      <c r="B901" s="44" t="s">
        <v>2103</v>
      </c>
      <c r="C901" s="45">
        <v>73</v>
      </c>
      <c r="D901" s="46" t="s">
        <v>343</v>
      </c>
      <c r="E901" s="47">
        <v>0.71680742781661999</v>
      </c>
      <c r="F901" s="48">
        <v>57.1547420965058</v>
      </c>
      <c r="G901" s="47">
        <v>0.75226301452868405</v>
      </c>
      <c r="H901" s="50">
        <v>80.746561886051097</v>
      </c>
      <c r="I901" s="76" t="str">
        <f t="shared" si="26"/>
        <v>No</v>
      </c>
      <c r="J901" s="49" t="str">
        <f t="shared" si="27"/>
        <v>No</v>
      </c>
      <c r="K901" s="47">
        <v>0.116747576173648</v>
      </c>
      <c r="L901" s="50">
        <v>24.209650582362698</v>
      </c>
      <c r="M901" s="47">
        <v>0.118153018215853</v>
      </c>
      <c r="N901" s="50">
        <v>48.624754420432197</v>
      </c>
    </row>
    <row r="902" spans="1:14" x14ac:dyDescent="0.2">
      <c r="A902" s="57" t="s">
        <v>2104</v>
      </c>
      <c r="B902" s="44" t="s">
        <v>2105</v>
      </c>
      <c r="C902" s="45">
        <v>73</v>
      </c>
      <c r="D902" s="46" t="s">
        <v>343</v>
      </c>
      <c r="E902" s="47">
        <v>0.60437193199349704</v>
      </c>
      <c r="F902" s="48">
        <v>32.778702163061602</v>
      </c>
      <c r="G902" s="47">
        <v>0.61455235906783001</v>
      </c>
      <c r="H902" s="50">
        <v>63.654223968565802</v>
      </c>
      <c r="I902" s="76" t="str">
        <f t="shared" si="26"/>
        <v>No</v>
      </c>
      <c r="J902" s="49" t="str">
        <f t="shared" si="27"/>
        <v>No</v>
      </c>
      <c r="K902" s="47">
        <v>0.255708036649542</v>
      </c>
      <c r="L902" s="50">
        <v>77.787021630615598</v>
      </c>
      <c r="M902" s="47">
        <v>0.31495958298150201</v>
      </c>
      <c r="N902" s="50">
        <v>94.990176817288798</v>
      </c>
    </row>
    <row r="903" spans="1:14" x14ac:dyDescent="0.2">
      <c r="A903" s="148" t="s">
        <v>2106</v>
      </c>
      <c r="B903" s="44" t="s">
        <v>2107</v>
      </c>
      <c r="C903" s="45">
        <v>73</v>
      </c>
      <c r="D903" s="46" t="s">
        <v>343</v>
      </c>
      <c r="E903" s="47">
        <v>0.80731458864317596</v>
      </c>
      <c r="F903" s="48">
        <v>75.623960066555696</v>
      </c>
      <c r="G903" s="47">
        <v>0.82776852298306602</v>
      </c>
      <c r="H903" s="50">
        <v>89.783889980353607</v>
      </c>
      <c r="I903" s="76" t="str">
        <f t="shared" ref="I903:I966" si="28">IF(AND(F903&gt;=90,H903&gt;=90),"Yes","No")</f>
        <v>No</v>
      </c>
      <c r="J903" s="49" t="str">
        <f t="shared" ref="J903:J966" si="29">IF(AND(F903&gt;=75,H903&gt;=75),"Yes","No")</f>
        <v>Yes</v>
      </c>
      <c r="K903" s="47">
        <v>0.36740472332614899</v>
      </c>
      <c r="L903" s="50">
        <v>94.925124792013307</v>
      </c>
      <c r="M903" s="47">
        <v>0.40654791230454401</v>
      </c>
      <c r="N903" s="50">
        <v>98.428290766208207</v>
      </c>
    </row>
    <row r="904" spans="1:14" x14ac:dyDescent="0.2">
      <c r="A904" s="148" t="s">
        <v>2108</v>
      </c>
      <c r="B904" s="44" t="s">
        <v>2109</v>
      </c>
      <c r="C904" s="45">
        <v>73</v>
      </c>
      <c r="D904" s="46" t="s">
        <v>343</v>
      </c>
      <c r="E904" s="47">
        <v>0.82568116644411804</v>
      </c>
      <c r="F904" s="48">
        <v>80.366056572379406</v>
      </c>
      <c r="G904" s="47">
        <v>0.85197560738839195</v>
      </c>
      <c r="H904" s="50">
        <v>93.2220039292731</v>
      </c>
      <c r="I904" s="76" t="str">
        <f t="shared" si="28"/>
        <v>No</v>
      </c>
      <c r="J904" s="49" t="str">
        <f t="shared" si="29"/>
        <v>Yes</v>
      </c>
      <c r="K904" s="47">
        <v>0.35349999511933999</v>
      </c>
      <c r="L904" s="50">
        <v>93.594009983361104</v>
      </c>
      <c r="M904" s="47">
        <v>0.38517954208661698</v>
      </c>
      <c r="N904" s="50">
        <v>97.740667976424405</v>
      </c>
    </row>
    <row r="905" spans="1:14" x14ac:dyDescent="0.2">
      <c r="A905" s="148" t="s">
        <v>2110</v>
      </c>
      <c r="B905" s="44" t="s">
        <v>2111</v>
      </c>
      <c r="C905" s="45">
        <v>73</v>
      </c>
      <c r="D905" s="46" t="s">
        <v>343</v>
      </c>
      <c r="E905" s="47">
        <v>0.82115745992108502</v>
      </c>
      <c r="F905" s="48">
        <v>79.367720465890201</v>
      </c>
      <c r="G905" s="47">
        <v>0.84846610490773799</v>
      </c>
      <c r="H905" s="50">
        <v>92.337917485265194</v>
      </c>
      <c r="I905" s="76" t="str">
        <f t="shared" si="28"/>
        <v>No</v>
      </c>
      <c r="J905" s="49" t="str">
        <f t="shared" si="29"/>
        <v>Yes</v>
      </c>
      <c r="K905" s="47">
        <v>0.331489247186186</v>
      </c>
      <c r="L905" s="50">
        <v>90.9317803660566</v>
      </c>
      <c r="M905" s="47">
        <v>0.36223014951438798</v>
      </c>
      <c r="N905" s="50">
        <v>96.365422396856601</v>
      </c>
    </row>
    <row r="906" spans="1:14" x14ac:dyDescent="0.2">
      <c r="A906" s="57" t="s">
        <v>2112</v>
      </c>
      <c r="B906" s="44" t="s">
        <v>2113</v>
      </c>
      <c r="C906" s="45">
        <v>73</v>
      </c>
      <c r="D906" s="46" t="s">
        <v>343</v>
      </c>
      <c r="E906" s="47">
        <v>0.785451376883057</v>
      </c>
      <c r="F906" s="48">
        <v>70.798668885191304</v>
      </c>
      <c r="G906" s="47">
        <v>0.80959655326810098</v>
      </c>
      <c r="H906" s="50">
        <v>86.738703339882093</v>
      </c>
      <c r="I906" s="76" t="str">
        <f t="shared" si="28"/>
        <v>No</v>
      </c>
      <c r="J906" s="49" t="str">
        <f t="shared" si="29"/>
        <v>No</v>
      </c>
      <c r="K906" s="47">
        <v>9.4811168358584594E-2</v>
      </c>
      <c r="L906" s="50">
        <v>11.5640599001664</v>
      </c>
      <c r="M906" s="47">
        <v>9.5183234584156201E-2</v>
      </c>
      <c r="N906" s="50">
        <v>22.298624754420398</v>
      </c>
    </row>
    <row r="907" spans="1:14" x14ac:dyDescent="0.2">
      <c r="A907" s="57" t="s">
        <v>2114</v>
      </c>
      <c r="B907" s="44" t="s">
        <v>2115</v>
      </c>
      <c r="C907" s="45">
        <v>73</v>
      </c>
      <c r="D907" s="46" t="s">
        <v>343</v>
      </c>
      <c r="E907" s="47">
        <v>0.72141764326371605</v>
      </c>
      <c r="F907" s="48">
        <v>58.2362728785358</v>
      </c>
      <c r="G907" s="47">
        <v>0.75118970622051096</v>
      </c>
      <c r="H907" s="50">
        <v>80.648330058939095</v>
      </c>
      <c r="I907" s="76" t="str">
        <f t="shared" si="28"/>
        <v>No</v>
      </c>
      <c r="J907" s="49" t="str">
        <f t="shared" si="29"/>
        <v>No</v>
      </c>
      <c r="K907" s="47">
        <v>9.0135013348297002E-2</v>
      </c>
      <c r="L907" s="50">
        <v>9.8169717138103199</v>
      </c>
      <c r="M907" s="47">
        <v>9.0355497037524699E-2</v>
      </c>
      <c r="N907" s="50">
        <v>16.9941060903733</v>
      </c>
    </row>
    <row r="908" spans="1:14" x14ac:dyDescent="0.2">
      <c r="A908" s="57" t="s">
        <v>2116</v>
      </c>
      <c r="B908" s="44" t="s">
        <v>2117</v>
      </c>
      <c r="C908" s="45">
        <v>73</v>
      </c>
      <c r="D908" s="46" t="s">
        <v>343</v>
      </c>
      <c r="E908" s="47">
        <v>0.54314012466370698</v>
      </c>
      <c r="F908" s="48">
        <v>25.291181364392699</v>
      </c>
      <c r="G908" s="47">
        <v>0.56287603903046002</v>
      </c>
      <c r="H908" s="50">
        <v>53.732809430255401</v>
      </c>
      <c r="I908" s="76" t="str">
        <f t="shared" si="28"/>
        <v>No</v>
      </c>
      <c r="J908" s="49" t="str">
        <f t="shared" si="29"/>
        <v>No</v>
      </c>
      <c r="K908" s="47">
        <v>0.121808935151478</v>
      </c>
      <c r="L908" s="50">
        <v>28.868552412645599</v>
      </c>
      <c r="M908" s="47">
        <v>0.134878941494741</v>
      </c>
      <c r="N908" s="50">
        <v>64.636542239685696</v>
      </c>
    </row>
    <row r="909" spans="1:14" x14ac:dyDescent="0.2">
      <c r="A909" s="57" t="s">
        <v>2118</v>
      </c>
      <c r="B909" s="44" t="s">
        <v>2119</v>
      </c>
      <c r="C909" s="45">
        <v>73</v>
      </c>
      <c r="D909" s="46" t="s">
        <v>343</v>
      </c>
      <c r="E909" s="47">
        <v>0.724699509222963</v>
      </c>
      <c r="F909" s="48">
        <v>59.151414309484203</v>
      </c>
      <c r="G909" s="47">
        <v>0.749583823549416</v>
      </c>
      <c r="H909" s="50">
        <v>80.353634577603103</v>
      </c>
      <c r="I909" s="76" t="str">
        <f t="shared" si="28"/>
        <v>No</v>
      </c>
      <c r="J909" s="49" t="str">
        <f t="shared" si="29"/>
        <v>No</v>
      </c>
      <c r="K909" s="47">
        <v>8.4666699704572898E-2</v>
      </c>
      <c r="L909" s="50">
        <v>7.7371048252911798</v>
      </c>
      <c r="M909" s="47">
        <v>8.4716813554725601E-2</v>
      </c>
      <c r="N909" s="50">
        <v>10.609037328094299</v>
      </c>
    </row>
    <row r="910" spans="1:14" x14ac:dyDescent="0.2">
      <c r="A910" s="147" t="s">
        <v>2120</v>
      </c>
      <c r="B910" s="44" t="s">
        <v>2121</v>
      </c>
      <c r="C910" s="45">
        <v>73</v>
      </c>
      <c r="D910" s="46" t="s">
        <v>343</v>
      </c>
      <c r="E910" s="47">
        <v>0.81605565729409801</v>
      </c>
      <c r="F910" s="48">
        <v>78.036605657237899</v>
      </c>
      <c r="G910" s="47">
        <v>0.83916659551025596</v>
      </c>
      <c r="H910" s="50">
        <v>91.257367387033398</v>
      </c>
      <c r="I910" s="76" t="str">
        <f t="shared" si="28"/>
        <v>No</v>
      </c>
      <c r="J910" s="49" t="str">
        <f t="shared" si="29"/>
        <v>Yes</v>
      </c>
      <c r="K910" s="47">
        <v>0.100345909011954</v>
      </c>
      <c r="L910" s="50">
        <v>14.309484193011601</v>
      </c>
      <c r="M910" s="47">
        <v>0.100899479780138</v>
      </c>
      <c r="N910" s="50">
        <v>29.273084479371299</v>
      </c>
    </row>
    <row r="911" spans="1:14" x14ac:dyDescent="0.2">
      <c r="A911" s="57" t="s">
        <v>2122</v>
      </c>
      <c r="B911" s="44" t="s">
        <v>2123</v>
      </c>
      <c r="C911" s="45">
        <v>73</v>
      </c>
      <c r="D911" s="46" t="s">
        <v>343</v>
      </c>
      <c r="E911" s="47">
        <v>0.709477168005334</v>
      </c>
      <c r="F911" s="48">
        <v>54.825291181364399</v>
      </c>
      <c r="G911" s="47">
        <v>0.73741240076447501</v>
      </c>
      <c r="H911" s="50">
        <v>78.585461689587405</v>
      </c>
      <c r="I911" s="76" t="str">
        <f t="shared" si="28"/>
        <v>No</v>
      </c>
      <c r="J911" s="49" t="str">
        <f t="shared" si="29"/>
        <v>No</v>
      </c>
      <c r="K911" s="47">
        <v>8.48792839274808E-2</v>
      </c>
      <c r="L911" s="50">
        <v>7.8202995008319496</v>
      </c>
      <c r="M911" s="47">
        <v>8.6863462790060894E-2</v>
      </c>
      <c r="N911" s="50">
        <v>12.770137524558001</v>
      </c>
    </row>
    <row r="912" spans="1:14" x14ac:dyDescent="0.2">
      <c r="A912" s="57" t="s">
        <v>2124</v>
      </c>
      <c r="B912" s="44" t="s">
        <v>2125</v>
      </c>
      <c r="C912" s="45"/>
      <c r="D912" s="46" t="s">
        <v>343</v>
      </c>
      <c r="E912" s="47">
        <v>0.86666666666666703</v>
      </c>
      <c r="F912" s="48">
        <v>90.349417637271202</v>
      </c>
      <c r="G912" s="47"/>
      <c r="H912" s="50"/>
      <c r="I912" s="76" t="str">
        <f t="shared" si="28"/>
        <v>No</v>
      </c>
      <c r="J912" s="49" t="str">
        <f t="shared" si="29"/>
        <v>No</v>
      </c>
      <c r="K912" s="47">
        <v>8.3333333333333301E-2</v>
      </c>
      <c r="L912" s="50">
        <v>6.6555740432612298</v>
      </c>
      <c r="M912" s="47"/>
      <c r="N912" s="50"/>
    </row>
    <row r="913" spans="1:14" x14ac:dyDescent="0.2">
      <c r="A913" s="57" t="s">
        <v>2126</v>
      </c>
      <c r="B913" s="44" t="s">
        <v>2127</v>
      </c>
      <c r="C913" s="45">
        <v>73</v>
      </c>
      <c r="D913" s="46" t="s">
        <v>343</v>
      </c>
      <c r="E913" s="47">
        <v>0.43842388350124101</v>
      </c>
      <c r="F913" s="48">
        <v>12.895174708818599</v>
      </c>
      <c r="G913" s="47">
        <v>0.48866595740600999</v>
      </c>
      <c r="H913" s="50">
        <v>32.220039292730803</v>
      </c>
      <c r="I913" s="76" t="str">
        <f t="shared" si="28"/>
        <v>No</v>
      </c>
      <c r="J913" s="49" t="str">
        <f t="shared" si="29"/>
        <v>No</v>
      </c>
      <c r="K913" s="47">
        <v>0.16149457289578301</v>
      </c>
      <c r="L913" s="50">
        <v>53.494176372712097</v>
      </c>
      <c r="M913" s="47">
        <v>0.202768647078652</v>
      </c>
      <c r="N913" s="50">
        <v>88.703339882121796</v>
      </c>
    </row>
    <row r="914" spans="1:14" x14ac:dyDescent="0.2">
      <c r="A914" s="57" t="s">
        <v>2128</v>
      </c>
      <c r="B914" s="44" t="s">
        <v>2129</v>
      </c>
      <c r="C914" s="45">
        <v>73</v>
      </c>
      <c r="D914" s="46" t="s">
        <v>343</v>
      </c>
      <c r="E914" s="47">
        <v>0.64085019137417898</v>
      </c>
      <c r="F914" s="48">
        <v>38.685524126455903</v>
      </c>
      <c r="G914" s="47">
        <v>0.74792368049499602</v>
      </c>
      <c r="H914" s="50">
        <v>80.2554027504912</v>
      </c>
      <c r="I914" s="76" t="str">
        <f t="shared" si="28"/>
        <v>No</v>
      </c>
      <c r="J914" s="49" t="str">
        <f t="shared" si="29"/>
        <v>No</v>
      </c>
      <c r="K914" s="47">
        <v>9.7569455669389807E-2</v>
      </c>
      <c r="L914" s="50">
        <v>13.061564059900199</v>
      </c>
      <c r="M914" s="47">
        <v>9.8458625423906501E-2</v>
      </c>
      <c r="N914" s="50">
        <v>26.2278978388998</v>
      </c>
    </row>
    <row r="915" spans="1:14" x14ac:dyDescent="0.2">
      <c r="A915" s="57" t="s">
        <v>2130</v>
      </c>
      <c r="B915" s="44" t="s">
        <v>2131</v>
      </c>
      <c r="C915" s="45">
        <v>73</v>
      </c>
      <c r="D915" s="46" t="s">
        <v>343</v>
      </c>
      <c r="E915" s="47">
        <v>0.72104755837339296</v>
      </c>
      <c r="F915" s="48">
        <v>58.069883527454202</v>
      </c>
      <c r="G915" s="47">
        <v>0.72347895272097995</v>
      </c>
      <c r="H915" s="50">
        <v>77.406679764243606</v>
      </c>
      <c r="I915" s="76" t="str">
        <f t="shared" si="28"/>
        <v>No</v>
      </c>
      <c r="J915" s="49" t="str">
        <f t="shared" si="29"/>
        <v>No</v>
      </c>
      <c r="K915" s="47">
        <v>8.36451906645823E-2</v>
      </c>
      <c r="L915" s="50">
        <v>7.2379367720465897</v>
      </c>
      <c r="M915" s="47">
        <v>8.5512981230137203E-2</v>
      </c>
      <c r="N915" s="50">
        <v>11.1001964636542</v>
      </c>
    </row>
    <row r="916" spans="1:14" x14ac:dyDescent="0.2">
      <c r="A916" s="57" t="s">
        <v>2132</v>
      </c>
      <c r="B916" s="44" t="s">
        <v>2133</v>
      </c>
      <c r="C916" s="45">
        <v>73</v>
      </c>
      <c r="D916" s="46" t="s">
        <v>343</v>
      </c>
      <c r="E916" s="47">
        <v>0.73170304771889005</v>
      </c>
      <c r="F916" s="48">
        <v>60.981697171381001</v>
      </c>
      <c r="G916" s="47">
        <v>0.74495592457888105</v>
      </c>
      <c r="H916" s="50">
        <v>79.567779960707298</v>
      </c>
      <c r="I916" s="76" t="str">
        <f t="shared" si="28"/>
        <v>No</v>
      </c>
      <c r="J916" s="49" t="str">
        <f t="shared" si="29"/>
        <v>No</v>
      </c>
      <c r="K916" s="47">
        <v>7.1262497397347094E-2</v>
      </c>
      <c r="L916" s="50">
        <v>3.4109816971713798</v>
      </c>
      <c r="M916" s="47">
        <v>5.7802495699781797E-2</v>
      </c>
      <c r="N916" s="50">
        <v>3.5363457760314301</v>
      </c>
    </row>
    <row r="917" spans="1:14" x14ac:dyDescent="0.2">
      <c r="A917" s="57" t="s">
        <v>2134</v>
      </c>
      <c r="B917" s="44" t="s">
        <v>2135</v>
      </c>
      <c r="C917" s="45">
        <v>73</v>
      </c>
      <c r="D917" s="46" t="s">
        <v>343</v>
      </c>
      <c r="E917" s="47">
        <v>0.54584786008447195</v>
      </c>
      <c r="F917" s="48">
        <v>25.790349417637302</v>
      </c>
      <c r="G917" s="47">
        <v>0.674189166023626</v>
      </c>
      <c r="H917" s="50">
        <v>71.709233791748503</v>
      </c>
      <c r="I917" s="76" t="str">
        <f t="shared" si="28"/>
        <v>No</v>
      </c>
      <c r="J917" s="49" t="str">
        <f t="shared" si="29"/>
        <v>No</v>
      </c>
      <c r="K917" s="47">
        <v>0.125875667199178</v>
      </c>
      <c r="L917" s="50">
        <v>31.447587354409301</v>
      </c>
      <c r="M917" s="47">
        <v>0.16783247410268501</v>
      </c>
      <c r="N917" s="50">
        <v>82.1218074656189</v>
      </c>
    </row>
    <row r="918" spans="1:14" x14ac:dyDescent="0.2">
      <c r="A918" s="57" t="s">
        <v>2136</v>
      </c>
      <c r="B918" s="44" t="s">
        <v>2137</v>
      </c>
      <c r="C918" s="45">
        <v>73</v>
      </c>
      <c r="D918" s="46" t="s">
        <v>343</v>
      </c>
      <c r="E918" s="47">
        <v>0.62948298320421803</v>
      </c>
      <c r="F918" s="48">
        <v>36.023294509151398</v>
      </c>
      <c r="G918" s="47">
        <v>0.64633313076208698</v>
      </c>
      <c r="H918" s="50">
        <v>68.271119842829094</v>
      </c>
      <c r="I918" s="76" t="str">
        <f t="shared" si="28"/>
        <v>No</v>
      </c>
      <c r="J918" s="49" t="str">
        <f t="shared" si="29"/>
        <v>No</v>
      </c>
      <c r="K918" s="47">
        <v>0.14453525428976599</v>
      </c>
      <c r="L918" s="50">
        <v>42.595673876871899</v>
      </c>
      <c r="M918" s="47">
        <v>0.16806185509709301</v>
      </c>
      <c r="N918" s="50">
        <v>82.318271119842805</v>
      </c>
    </row>
    <row r="919" spans="1:14" x14ac:dyDescent="0.2">
      <c r="A919" s="57" t="s">
        <v>2138</v>
      </c>
      <c r="B919" s="44" t="s">
        <v>2139</v>
      </c>
      <c r="C919" s="45">
        <v>73</v>
      </c>
      <c r="D919" s="46" t="s">
        <v>343</v>
      </c>
      <c r="E919" s="47">
        <v>0.62041187063530001</v>
      </c>
      <c r="F919" s="48">
        <v>34.858569051580702</v>
      </c>
      <c r="G919" s="47">
        <v>0.63729247382612297</v>
      </c>
      <c r="H919" s="50">
        <v>66.895874263261305</v>
      </c>
      <c r="I919" s="76" t="str">
        <f t="shared" si="28"/>
        <v>No</v>
      </c>
      <c r="J919" s="49" t="str">
        <f t="shared" si="29"/>
        <v>No</v>
      </c>
      <c r="K919" s="47">
        <v>0.130449753378342</v>
      </c>
      <c r="L919" s="50">
        <v>34.109816971713798</v>
      </c>
      <c r="M919" s="47">
        <v>0.15290070003131601</v>
      </c>
      <c r="N919" s="50">
        <v>76.129666011787805</v>
      </c>
    </row>
    <row r="920" spans="1:14" x14ac:dyDescent="0.2">
      <c r="A920" s="57" t="s">
        <v>2140</v>
      </c>
      <c r="B920" s="44" t="s">
        <v>2141</v>
      </c>
      <c r="C920" s="45">
        <v>73</v>
      </c>
      <c r="D920" s="46" t="s">
        <v>343</v>
      </c>
      <c r="E920" s="47">
        <v>0.52722258796019605</v>
      </c>
      <c r="F920" s="48">
        <v>23.377703826955099</v>
      </c>
      <c r="G920" s="47">
        <v>0.65750364186828303</v>
      </c>
      <c r="H920" s="50">
        <v>69.351669941060905</v>
      </c>
      <c r="I920" s="76" t="str">
        <f t="shared" si="28"/>
        <v>No</v>
      </c>
      <c r="J920" s="49" t="str">
        <f t="shared" si="29"/>
        <v>No</v>
      </c>
      <c r="K920" s="47">
        <v>0.15199739780762</v>
      </c>
      <c r="L920" s="50">
        <v>48.169717138103202</v>
      </c>
      <c r="M920" s="47">
        <v>0.184003031264621</v>
      </c>
      <c r="N920" s="50">
        <v>85.658153241650297</v>
      </c>
    </row>
    <row r="921" spans="1:14" x14ac:dyDescent="0.2">
      <c r="A921" s="57" t="s">
        <v>2142</v>
      </c>
      <c r="B921" s="44" t="s">
        <v>2143</v>
      </c>
      <c r="C921" s="45">
        <v>73</v>
      </c>
      <c r="D921" s="46" t="s">
        <v>343</v>
      </c>
      <c r="E921" s="47">
        <v>0.75558028579421399</v>
      </c>
      <c r="F921" s="48">
        <v>65.890183028286202</v>
      </c>
      <c r="G921" s="47">
        <v>0.758895056778772</v>
      </c>
      <c r="H921" s="50">
        <v>81.139489194499006</v>
      </c>
      <c r="I921" s="76" t="str">
        <f t="shared" si="28"/>
        <v>No</v>
      </c>
      <c r="J921" s="49" t="str">
        <f t="shared" si="29"/>
        <v>No</v>
      </c>
      <c r="K921" s="47">
        <v>8.3339790520038995E-2</v>
      </c>
      <c r="L921" s="50">
        <v>6.8219633943427596</v>
      </c>
      <c r="M921" s="47">
        <v>8.3336186396339301E-2</v>
      </c>
      <c r="N921" s="50">
        <v>9.0373280943025591</v>
      </c>
    </row>
    <row r="922" spans="1:14" x14ac:dyDescent="0.2">
      <c r="A922" s="147" t="s">
        <v>2144</v>
      </c>
      <c r="B922" s="44" t="s">
        <v>2145</v>
      </c>
      <c r="C922" s="45">
        <v>73</v>
      </c>
      <c r="D922" s="46" t="s">
        <v>343</v>
      </c>
      <c r="E922" s="47">
        <v>0.84762995998651902</v>
      </c>
      <c r="F922" s="48">
        <v>85.856905158069907</v>
      </c>
      <c r="G922" s="47">
        <v>0.875817458631172</v>
      </c>
      <c r="H922" s="50">
        <v>97.642436149312402</v>
      </c>
      <c r="I922" s="76" t="str">
        <f t="shared" si="28"/>
        <v>No</v>
      </c>
      <c r="J922" s="49" t="str">
        <f t="shared" si="29"/>
        <v>Yes</v>
      </c>
      <c r="K922" s="47">
        <v>0.10197755030982</v>
      </c>
      <c r="L922" s="50">
        <v>14.8086522462562</v>
      </c>
      <c r="M922" s="47">
        <v>0.102471540711461</v>
      </c>
      <c r="N922" s="50">
        <v>31.6306483300589</v>
      </c>
    </row>
    <row r="923" spans="1:14" x14ac:dyDescent="0.2">
      <c r="A923" s="147" t="s">
        <v>2146</v>
      </c>
      <c r="B923" s="44" t="s">
        <v>2147</v>
      </c>
      <c r="C923" s="45">
        <v>73</v>
      </c>
      <c r="D923" s="46" t="s">
        <v>343</v>
      </c>
      <c r="E923" s="47">
        <v>0.80986366953094802</v>
      </c>
      <c r="F923" s="48">
        <v>76.455906821963396</v>
      </c>
      <c r="G923" s="47">
        <v>0.82846078263955103</v>
      </c>
      <c r="H923" s="50">
        <v>89.980353634577597</v>
      </c>
      <c r="I923" s="76" t="str">
        <f t="shared" si="28"/>
        <v>No</v>
      </c>
      <c r="J923" s="49" t="str">
        <f t="shared" si="29"/>
        <v>Yes</v>
      </c>
      <c r="K923" s="47">
        <v>9.5620065513103106E-2</v>
      </c>
      <c r="L923" s="50">
        <v>11.896838602329501</v>
      </c>
      <c r="M923" s="47">
        <v>9.6013345183711796E-2</v>
      </c>
      <c r="N923" s="50">
        <v>23.477406679764201</v>
      </c>
    </row>
    <row r="924" spans="1:14" x14ac:dyDescent="0.2">
      <c r="A924" s="147" t="s">
        <v>2148</v>
      </c>
      <c r="B924" s="44" t="s">
        <v>2149</v>
      </c>
      <c r="C924" s="45">
        <v>73</v>
      </c>
      <c r="D924" s="46" t="s">
        <v>343</v>
      </c>
      <c r="E924" s="47">
        <v>0.82515836488922201</v>
      </c>
      <c r="F924" s="48">
        <v>80.116472545757105</v>
      </c>
      <c r="G924" s="47">
        <v>0.85405030484946098</v>
      </c>
      <c r="H924" s="50">
        <v>93.418467583497105</v>
      </c>
      <c r="I924" s="76" t="str">
        <f t="shared" si="28"/>
        <v>No</v>
      </c>
      <c r="J924" s="49" t="str">
        <f t="shared" si="29"/>
        <v>Yes</v>
      </c>
      <c r="K924" s="47">
        <v>0.120317468414698</v>
      </c>
      <c r="L924" s="50">
        <v>27.787021630615602</v>
      </c>
      <c r="M924" s="47">
        <v>0.121516348474874</v>
      </c>
      <c r="N924" s="50">
        <v>51.5717092337918</v>
      </c>
    </row>
    <row r="925" spans="1:14" x14ac:dyDescent="0.2">
      <c r="A925" s="147" t="s">
        <v>2150</v>
      </c>
      <c r="B925" s="44" t="s">
        <v>2151</v>
      </c>
      <c r="C925" s="45">
        <v>73</v>
      </c>
      <c r="D925" s="46" t="s">
        <v>343</v>
      </c>
      <c r="E925" s="47">
        <v>0.938679823569607</v>
      </c>
      <c r="F925" s="48">
        <v>99.750415973377699</v>
      </c>
      <c r="G925" s="47">
        <v>0.94308079092388897</v>
      </c>
      <c r="H925" s="50">
        <v>99.607072691552105</v>
      </c>
      <c r="I925" s="76" t="str">
        <f t="shared" si="28"/>
        <v>Yes</v>
      </c>
      <c r="J925" s="49" t="str">
        <f t="shared" si="29"/>
        <v>Yes</v>
      </c>
      <c r="K925" s="47">
        <v>0.12924467343433799</v>
      </c>
      <c r="L925" s="50">
        <v>33.194675540765402</v>
      </c>
      <c r="M925" s="47">
        <v>0.130732938336625</v>
      </c>
      <c r="N925" s="50">
        <v>60.707269155206298</v>
      </c>
    </row>
    <row r="926" spans="1:14" x14ac:dyDescent="0.2">
      <c r="A926" s="147" t="s">
        <v>2152</v>
      </c>
      <c r="B926" s="44" t="s">
        <v>2153</v>
      </c>
      <c r="C926" s="45">
        <v>73</v>
      </c>
      <c r="D926" s="46" t="s">
        <v>343</v>
      </c>
      <c r="E926" s="47">
        <v>0.81536687061937896</v>
      </c>
      <c r="F926" s="48">
        <v>77.953410981697203</v>
      </c>
      <c r="G926" s="47">
        <v>0.84332491143114696</v>
      </c>
      <c r="H926" s="50">
        <v>91.846758349705297</v>
      </c>
      <c r="I926" s="76" t="str">
        <f t="shared" si="28"/>
        <v>No</v>
      </c>
      <c r="J926" s="49" t="str">
        <f t="shared" si="29"/>
        <v>Yes</v>
      </c>
      <c r="K926" s="47">
        <v>0.127120433762167</v>
      </c>
      <c r="L926" s="50">
        <v>32.196339434276197</v>
      </c>
      <c r="M926" s="47">
        <v>0.128540027311072</v>
      </c>
      <c r="N926" s="50">
        <v>58.055009823182701</v>
      </c>
    </row>
    <row r="927" spans="1:14" x14ac:dyDescent="0.2">
      <c r="A927" s="57" t="s">
        <v>2154</v>
      </c>
      <c r="B927" s="44" t="s">
        <v>2155</v>
      </c>
      <c r="C927" s="45">
        <v>73</v>
      </c>
      <c r="D927" s="46" t="s">
        <v>343</v>
      </c>
      <c r="E927" s="47">
        <v>0.63646996451381899</v>
      </c>
      <c r="F927" s="48">
        <v>37.188019966722102</v>
      </c>
      <c r="G927" s="47">
        <v>0.79025856695461605</v>
      </c>
      <c r="H927" s="50">
        <v>84.479371316306498</v>
      </c>
      <c r="I927" s="76" t="str">
        <f t="shared" si="28"/>
        <v>No</v>
      </c>
      <c r="J927" s="49" t="str">
        <f t="shared" si="29"/>
        <v>No</v>
      </c>
      <c r="K927" s="47">
        <v>0.119042153411893</v>
      </c>
      <c r="L927" s="50">
        <v>26.871880199667199</v>
      </c>
      <c r="M927" s="47">
        <v>0.120199692780338</v>
      </c>
      <c r="N927" s="50">
        <v>50.2946954813359</v>
      </c>
    </row>
    <row r="928" spans="1:14" x14ac:dyDescent="0.2">
      <c r="A928" s="57" t="s">
        <v>2156</v>
      </c>
      <c r="B928" s="44" t="s">
        <v>2157</v>
      </c>
      <c r="C928" s="45">
        <v>73</v>
      </c>
      <c r="D928" s="46" t="s">
        <v>343</v>
      </c>
      <c r="E928" s="47">
        <v>0.74142358402116304</v>
      </c>
      <c r="F928" s="48">
        <v>63.3111480865225</v>
      </c>
      <c r="G928" s="47">
        <v>0.76110167373868398</v>
      </c>
      <c r="H928" s="50">
        <v>81.532416502947001</v>
      </c>
      <c r="I928" s="76" t="str">
        <f t="shared" si="28"/>
        <v>No</v>
      </c>
      <c r="J928" s="49" t="str">
        <f t="shared" si="29"/>
        <v>No</v>
      </c>
      <c r="K928" s="47">
        <v>0.101014004691548</v>
      </c>
      <c r="L928" s="50">
        <v>14.475873544093201</v>
      </c>
      <c r="M928" s="47">
        <v>0.103415648867468</v>
      </c>
      <c r="N928" s="50">
        <v>32.7111984282908</v>
      </c>
    </row>
    <row r="929" spans="1:14" x14ac:dyDescent="0.2">
      <c r="A929" s="57" t="s">
        <v>2158</v>
      </c>
      <c r="B929" s="44" t="s">
        <v>2159</v>
      </c>
      <c r="C929" s="45">
        <v>73</v>
      </c>
      <c r="D929" s="46" t="s">
        <v>343</v>
      </c>
      <c r="E929" s="47">
        <v>0.64895745338073696</v>
      </c>
      <c r="F929" s="48">
        <v>40.682196339434299</v>
      </c>
      <c r="G929" s="47">
        <v>0.80163081059101504</v>
      </c>
      <c r="H929" s="50">
        <v>85.461689587426307</v>
      </c>
      <c r="I929" s="76" t="str">
        <f t="shared" si="28"/>
        <v>No</v>
      </c>
      <c r="J929" s="49" t="str">
        <f t="shared" si="29"/>
        <v>No</v>
      </c>
      <c r="K929" s="47">
        <v>0.120692538591629</v>
      </c>
      <c r="L929" s="50">
        <v>28.286189683860201</v>
      </c>
      <c r="M929" s="47">
        <v>0.122101873364842</v>
      </c>
      <c r="N929" s="50">
        <v>52.259332023575602</v>
      </c>
    </row>
    <row r="930" spans="1:14" x14ac:dyDescent="0.2">
      <c r="A930" s="57" t="s">
        <v>2160</v>
      </c>
      <c r="B930" s="44" t="s">
        <v>2161</v>
      </c>
      <c r="C930" s="45">
        <v>73</v>
      </c>
      <c r="D930" s="46" t="s">
        <v>343</v>
      </c>
      <c r="E930" s="47">
        <v>0.44871440242440902</v>
      </c>
      <c r="F930" s="48">
        <v>14.0599001663893</v>
      </c>
      <c r="G930" s="47">
        <v>0.47552987383886502</v>
      </c>
      <c r="H930" s="50">
        <v>26.129666011787801</v>
      </c>
      <c r="I930" s="76" t="str">
        <f t="shared" si="28"/>
        <v>No</v>
      </c>
      <c r="J930" s="49" t="str">
        <f t="shared" si="29"/>
        <v>No</v>
      </c>
      <c r="K930" s="47">
        <v>0.21158214983396101</v>
      </c>
      <c r="L930" s="50">
        <v>69.134775374376005</v>
      </c>
      <c r="M930" s="47">
        <v>0.197880101798033</v>
      </c>
      <c r="N930" s="50">
        <v>87.819253438113904</v>
      </c>
    </row>
    <row r="931" spans="1:14" x14ac:dyDescent="0.2">
      <c r="A931" s="57" t="s">
        <v>2162</v>
      </c>
      <c r="B931" s="44" t="s">
        <v>2163</v>
      </c>
      <c r="C931" s="45">
        <v>73</v>
      </c>
      <c r="D931" s="46" t="s">
        <v>343</v>
      </c>
      <c r="E931" s="47">
        <v>0.55891130664837596</v>
      </c>
      <c r="F931" s="48">
        <v>27.2046589018303</v>
      </c>
      <c r="G931" s="47">
        <v>0.59425479034427398</v>
      </c>
      <c r="H931" s="50">
        <v>61.001964636542198</v>
      </c>
      <c r="I931" s="76" t="str">
        <f t="shared" si="28"/>
        <v>No</v>
      </c>
      <c r="J931" s="49" t="str">
        <f t="shared" si="29"/>
        <v>No</v>
      </c>
      <c r="K931" s="47">
        <v>0.14001548629042701</v>
      </c>
      <c r="L931" s="50">
        <v>39.683860232945101</v>
      </c>
      <c r="M931" s="47">
        <v>0.12047869670912</v>
      </c>
      <c r="N931" s="50">
        <v>50.687622789783902</v>
      </c>
    </row>
    <row r="932" spans="1:14" x14ac:dyDescent="0.2">
      <c r="A932" s="57" t="s">
        <v>2164</v>
      </c>
      <c r="B932" s="44" t="s">
        <v>2165</v>
      </c>
      <c r="C932" s="45">
        <v>73</v>
      </c>
      <c r="D932" s="46" t="s">
        <v>343</v>
      </c>
      <c r="E932" s="47">
        <v>0.60866153294314695</v>
      </c>
      <c r="F932" s="48">
        <v>33.5274542429284</v>
      </c>
      <c r="G932" s="47">
        <v>0.62136754066428102</v>
      </c>
      <c r="H932" s="50">
        <v>64.734774066797598</v>
      </c>
      <c r="I932" s="76" t="str">
        <f t="shared" si="28"/>
        <v>No</v>
      </c>
      <c r="J932" s="49" t="str">
        <f t="shared" si="29"/>
        <v>No</v>
      </c>
      <c r="K932" s="47">
        <v>9.3165917589108804E-2</v>
      </c>
      <c r="L932" s="50">
        <v>10.981697171381001</v>
      </c>
      <c r="M932" s="47">
        <v>9.5044724009839099E-2</v>
      </c>
      <c r="N932" s="50">
        <v>22.102161100196501</v>
      </c>
    </row>
    <row r="933" spans="1:14" x14ac:dyDescent="0.2">
      <c r="A933" s="57" t="s">
        <v>2166</v>
      </c>
      <c r="B933" s="44" t="s">
        <v>2167</v>
      </c>
      <c r="C933" s="45">
        <v>73</v>
      </c>
      <c r="D933" s="46" t="s">
        <v>343</v>
      </c>
      <c r="E933" s="47">
        <v>0.56713442794184799</v>
      </c>
      <c r="F933" s="48">
        <v>28.452579034941799</v>
      </c>
      <c r="G933" s="47">
        <v>0.58725619035666299</v>
      </c>
      <c r="H933" s="50">
        <v>59.135559921414497</v>
      </c>
      <c r="I933" s="76" t="str">
        <f t="shared" si="28"/>
        <v>No</v>
      </c>
      <c r="J933" s="49" t="str">
        <f t="shared" si="29"/>
        <v>No</v>
      </c>
      <c r="K933" s="47">
        <v>0.158534219289126</v>
      </c>
      <c r="L933" s="50">
        <v>51.747088186356102</v>
      </c>
      <c r="M933" s="47">
        <v>0.124778377973253</v>
      </c>
      <c r="N933" s="50">
        <v>54.813359528487197</v>
      </c>
    </row>
    <row r="934" spans="1:14" x14ac:dyDescent="0.2">
      <c r="A934" s="57" t="s">
        <v>2168</v>
      </c>
      <c r="B934" s="44" t="s">
        <v>2169</v>
      </c>
      <c r="C934" s="45">
        <v>73</v>
      </c>
      <c r="D934" s="46" t="s">
        <v>343</v>
      </c>
      <c r="E934" s="47">
        <v>0.54763853681739705</v>
      </c>
      <c r="F934" s="48">
        <v>26.123128119800299</v>
      </c>
      <c r="G934" s="47">
        <v>0.56473223311516296</v>
      </c>
      <c r="H934" s="50">
        <v>53.929273084479398</v>
      </c>
      <c r="I934" s="76" t="str">
        <f t="shared" si="28"/>
        <v>No</v>
      </c>
      <c r="J934" s="49" t="str">
        <f t="shared" si="29"/>
        <v>No</v>
      </c>
      <c r="K934" s="47">
        <v>0.16843203333081999</v>
      </c>
      <c r="L934" s="50">
        <v>56.905158069883498</v>
      </c>
      <c r="M934" s="47">
        <v>0.12890588776851</v>
      </c>
      <c r="N934" s="50">
        <v>58.3497053045187</v>
      </c>
    </row>
    <row r="935" spans="1:14" x14ac:dyDescent="0.2">
      <c r="A935" s="57" t="s">
        <v>2170</v>
      </c>
      <c r="B935" s="44" t="s">
        <v>2171</v>
      </c>
      <c r="C935" s="45">
        <v>73</v>
      </c>
      <c r="D935" s="46" t="s">
        <v>343</v>
      </c>
      <c r="E935" s="47">
        <v>0.60901915782680904</v>
      </c>
      <c r="F935" s="48">
        <v>33.610648918469202</v>
      </c>
      <c r="G935" s="47">
        <v>0.76072256709165698</v>
      </c>
      <c r="H935" s="50">
        <v>81.335952848722997</v>
      </c>
      <c r="I935" s="76" t="str">
        <f t="shared" si="28"/>
        <v>No</v>
      </c>
      <c r="J935" s="49" t="str">
        <f t="shared" si="29"/>
        <v>No</v>
      </c>
      <c r="K935" s="47">
        <v>9.1051991207286007E-2</v>
      </c>
      <c r="L935" s="50">
        <v>10.4825291181364</v>
      </c>
      <c r="M935" s="47">
        <v>9.3728806500719103E-2</v>
      </c>
      <c r="N935" s="50">
        <v>20.8251473477407</v>
      </c>
    </row>
    <row r="936" spans="1:14" x14ac:dyDescent="0.2">
      <c r="A936" s="57" t="s">
        <v>2172</v>
      </c>
      <c r="B936" s="44" t="s">
        <v>2173</v>
      </c>
      <c r="C936" s="45">
        <v>73</v>
      </c>
      <c r="D936" s="46" t="s">
        <v>343</v>
      </c>
      <c r="E936" s="47">
        <v>0.60299533809690797</v>
      </c>
      <c r="F936" s="48">
        <v>32.612312811979997</v>
      </c>
      <c r="G936" s="47">
        <v>0.725750915766459</v>
      </c>
      <c r="H936" s="50">
        <v>77.7996070726916</v>
      </c>
      <c r="I936" s="76" t="str">
        <f t="shared" si="28"/>
        <v>No</v>
      </c>
      <c r="J936" s="49" t="str">
        <f t="shared" si="29"/>
        <v>No</v>
      </c>
      <c r="K936" s="47">
        <v>9.0074020485693296E-2</v>
      </c>
      <c r="L936" s="50">
        <v>9.6505823627287892</v>
      </c>
      <c r="M936" s="47">
        <v>9.2418897957540505E-2</v>
      </c>
      <c r="N936" s="50">
        <v>18.3693516699411</v>
      </c>
    </row>
    <row r="937" spans="1:14" x14ac:dyDescent="0.2">
      <c r="A937" s="57" t="s">
        <v>2174</v>
      </c>
      <c r="B937" s="44" t="s">
        <v>2175</v>
      </c>
      <c r="C937" s="45">
        <v>73</v>
      </c>
      <c r="D937" s="46" t="s">
        <v>343</v>
      </c>
      <c r="E937" s="47">
        <v>0.70109292773822396</v>
      </c>
      <c r="F937" s="48">
        <v>52.412645590682203</v>
      </c>
      <c r="G937" s="47">
        <v>0.87484894034977301</v>
      </c>
      <c r="H937" s="50">
        <v>97.347740667976396</v>
      </c>
      <c r="I937" s="76" t="str">
        <f t="shared" si="28"/>
        <v>No</v>
      </c>
      <c r="J937" s="49" t="str">
        <f t="shared" si="29"/>
        <v>No</v>
      </c>
      <c r="K937" s="47">
        <v>8.8009488343620906E-2</v>
      </c>
      <c r="L937" s="50">
        <v>8.4858569051580695</v>
      </c>
      <c r="M937" s="47">
        <v>8.8161070879964901E-2</v>
      </c>
      <c r="N937" s="50">
        <v>14.243614931237699</v>
      </c>
    </row>
    <row r="938" spans="1:14" x14ac:dyDescent="0.2">
      <c r="A938" s="57" t="s">
        <v>2176</v>
      </c>
      <c r="B938" s="44" t="s">
        <v>2177</v>
      </c>
      <c r="C938" s="45">
        <v>73</v>
      </c>
      <c r="D938" s="46" t="s">
        <v>343</v>
      </c>
      <c r="E938" s="47">
        <v>0.70811367379565204</v>
      </c>
      <c r="F938" s="48">
        <v>54.575707154742098</v>
      </c>
      <c r="G938" s="47">
        <v>0.835282372623255</v>
      </c>
      <c r="H938" s="50">
        <v>90.569744597249496</v>
      </c>
      <c r="I938" s="76" t="str">
        <f t="shared" si="28"/>
        <v>No</v>
      </c>
      <c r="J938" s="49" t="str">
        <f t="shared" si="29"/>
        <v>No</v>
      </c>
      <c r="K938" s="47">
        <v>9.0105893323095806E-2</v>
      </c>
      <c r="L938" s="50">
        <v>9.7337770382695492</v>
      </c>
      <c r="M938" s="47">
        <v>9.0270373295626205E-2</v>
      </c>
      <c r="N938" s="50">
        <v>16.895874263261302</v>
      </c>
    </row>
    <row r="939" spans="1:14" x14ac:dyDescent="0.2">
      <c r="A939" s="147" t="s">
        <v>2178</v>
      </c>
      <c r="B939" s="44" t="s">
        <v>2179</v>
      </c>
      <c r="C939" s="45">
        <v>73</v>
      </c>
      <c r="D939" s="46" t="s">
        <v>343</v>
      </c>
      <c r="E939" s="47">
        <v>0.85526638666803401</v>
      </c>
      <c r="F939" s="48">
        <v>87.437603993344396</v>
      </c>
      <c r="G939" s="47">
        <v>0.88369907740779696</v>
      </c>
      <c r="H939" s="50">
        <v>98.231827111984302</v>
      </c>
      <c r="I939" s="76" t="str">
        <f t="shared" si="28"/>
        <v>No</v>
      </c>
      <c r="J939" s="49" t="str">
        <f t="shared" si="29"/>
        <v>Yes</v>
      </c>
      <c r="K939" s="47">
        <v>9.0418090944590496E-2</v>
      </c>
      <c r="L939" s="50">
        <v>10.2329450915141</v>
      </c>
      <c r="M939" s="47">
        <v>9.0579004849804995E-2</v>
      </c>
      <c r="N939" s="50">
        <v>17.2888015717092</v>
      </c>
    </row>
    <row r="940" spans="1:14" x14ac:dyDescent="0.2">
      <c r="A940" s="147" t="s">
        <v>2180</v>
      </c>
      <c r="B940" s="44" t="s">
        <v>2181</v>
      </c>
      <c r="C940" s="45">
        <v>73</v>
      </c>
      <c r="D940" s="46" t="s">
        <v>343</v>
      </c>
      <c r="E940" s="47">
        <v>0.86666666666666703</v>
      </c>
      <c r="F940" s="48">
        <v>90.349417637271202</v>
      </c>
      <c r="G940" s="47">
        <v>0.86668154018811905</v>
      </c>
      <c r="H940" s="50">
        <v>95.579567779960698</v>
      </c>
      <c r="I940" s="76" t="str">
        <f t="shared" si="28"/>
        <v>Yes</v>
      </c>
      <c r="J940" s="49" t="str">
        <f t="shared" si="29"/>
        <v>Yes</v>
      </c>
      <c r="K940" s="47">
        <v>8.2856829625320594E-2</v>
      </c>
      <c r="L940" s="50">
        <v>5.7404326123128104</v>
      </c>
      <c r="M940" s="47">
        <v>8.2783622937616499E-2</v>
      </c>
      <c r="N940" s="50">
        <v>8.0550098231827096</v>
      </c>
    </row>
    <row r="941" spans="1:14" x14ac:dyDescent="0.2">
      <c r="A941" s="147" t="s">
        <v>2182</v>
      </c>
      <c r="B941" s="44" t="s">
        <v>2183</v>
      </c>
      <c r="C941" s="45">
        <v>73</v>
      </c>
      <c r="D941" s="46" t="s">
        <v>343</v>
      </c>
      <c r="E941" s="47">
        <v>0.83492466626370798</v>
      </c>
      <c r="F941" s="48">
        <v>82.778702163061595</v>
      </c>
      <c r="G941" s="47">
        <v>0.86884314212813096</v>
      </c>
      <c r="H941" s="50">
        <v>96.267190569744599</v>
      </c>
      <c r="I941" s="76" t="str">
        <f t="shared" si="28"/>
        <v>No</v>
      </c>
      <c r="J941" s="49" t="str">
        <f t="shared" si="29"/>
        <v>Yes</v>
      </c>
      <c r="K941" s="47">
        <v>8.2223293901152197E-2</v>
      </c>
      <c r="L941" s="50">
        <v>5.4076539101497501</v>
      </c>
      <c r="M941" s="47">
        <v>8.2052755228137805E-2</v>
      </c>
      <c r="N941" s="50">
        <v>7.5638506876227902</v>
      </c>
    </row>
    <row r="942" spans="1:14" x14ac:dyDescent="0.2">
      <c r="A942" s="147" t="s">
        <v>1478</v>
      </c>
      <c r="B942" s="44" t="s">
        <v>2184</v>
      </c>
      <c r="C942" s="45">
        <v>73</v>
      </c>
      <c r="D942" s="46" t="s">
        <v>343</v>
      </c>
      <c r="E942" s="47">
        <v>0.83694815606055195</v>
      </c>
      <c r="F942" s="48">
        <v>83.361064891846894</v>
      </c>
      <c r="G942" s="47">
        <v>0.86380832652096595</v>
      </c>
      <c r="H942" s="50">
        <v>94.891944990176796</v>
      </c>
      <c r="I942" s="76" t="str">
        <f t="shared" si="28"/>
        <v>No</v>
      </c>
      <c r="J942" s="49" t="str">
        <f t="shared" si="29"/>
        <v>Yes</v>
      </c>
      <c r="K942" s="47">
        <v>8.3333333333333301E-2</v>
      </c>
      <c r="L942" s="50">
        <v>6.6555740432612298</v>
      </c>
      <c r="M942" s="47">
        <v>8.3333333333333301E-2</v>
      </c>
      <c r="N942" s="50">
        <v>8.9390962671905694</v>
      </c>
    </row>
    <row r="943" spans="1:14" x14ac:dyDescent="0.2">
      <c r="A943" s="57" t="s">
        <v>2185</v>
      </c>
      <c r="B943" s="44" t="s">
        <v>2186</v>
      </c>
      <c r="C943" s="45">
        <v>73</v>
      </c>
      <c r="D943" s="46" t="s">
        <v>343</v>
      </c>
      <c r="E943" s="47">
        <v>0.29592589653435503</v>
      </c>
      <c r="F943" s="48">
        <v>0.41597337770382697</v>
      </c>
      <c r="G943" s="47">
        <v>0.364420508887286</v>
      </c>
      <c r="H943" s="50">
        <v>0.29469548133595302</v>
      </c>
      <c r="I943" s="76" t="str">
        <f t="shared" si="28"/>
        <v>No</v>
      </c>
      <c r="J943" s="49" t="str">
        <f t="shared" si="29"/>
        <v>No</v>
      </c>
      <c r="K943" s="47">
        <v>0.35903651445021101</v>
      </c>
      <c r="L943" s="50">
        <v>94.093178036605707</v>
      </c>
      <c r="M943" s="47">
        <v>0.45356679371567998</v>
      </c>
      <c r="N943" s="50">
        <v>99.607072691552105</v>
      </c>
    </row>
    <row r="944" spans="1:14" x14ac:dyDescent="0.2">
      <c r="A944" s="57" t="s">
        <v>2187</v>
      </c>
      <c r="B944" s="44" t="s">
        <v>2188</v>
      </c>
      <c r="C944" s="45">
        <v>73</v>
      </c>
      <c r="D944" s="46" t="s">
        <v>343</v>
      </c>
      <c r="E944" s="47">
        <v>0.54105943256335198</v>
      </c>
      <c r="F944" s="48">
        <v>25.041597337770401</v>
      </c>
      <c r="G944" s="47">
        <v>0.57560255635058899</v>
      </c>
      <c r="H944" s="50">
        <v>56.286836935167003</v>
      </c>
      <c r="I944" s="76" t="str">
        <f t="shared" si="28"/>
        <v>No</v>
      </c>
      <c r="J944" s="49" t="str">
        <f t="shared" si="29"/>
        <v>No</v>
      </c>
      <c r="K944" s="47">
        <v>0.15807204734723099</v>
      </c>
      <c r="L944" s="50">
        <v>51.580698835274497</v>
      </c>
      <c r="M944" s="47">
        <v>0.17704410303561599</v>
      </c>
      <c r="N944" s="50">
        <v>84.282907662082494</v>
      </c>
    </row>
    <row r="945" spans="1:14" x14ac:dyDescent="0.2">
      <c r="A945" s="57" t="s">
        <v>2189</v>
      </c>
      <c r="B945" s="44" t="s">
        <v>2190</v>
      </c>
      <c r="C945" s="45">
        <v>73</v>
      </c>
      <c r="D945" s="46" t="s">
        <v>343</v>
      </c>
      <c r="E945" s="47">
        <v>0.53463416263002395</v>
      </c>
      <c r="F945" s="48">
        <v>24.459234608985</v>
      </c>
      <c r="G945" s="47">
        <v>0.56133324748074298</v>
      </c>
      <c r="H945" s="50">
        <v>53.241650294695503</v>
      </c>
      <c r="I945" s="76" t="str">
        <f t="shared" si="28"/>
        <v>No</v>
      </c>
      <c r="J945" s="49" t="str">
        <f t="shared" si="29"/>
        <v>No</v>
      </c>
      <c r="K945" s="47">
        <v>0.20671676227744301</v>
      </c>
      <c r="L945" s="50">
        <v>68.1364392678869</v>
      </c>
      <c r="M945" s="47">
        <v>0.232079465664882</v>
      </c>
      <c r="N945" s="50">
        <v>91.650294695481307</v>
      </c>
    </row>
    <row r="946" spans="1:14" x14ac:dyDescent="0.2">
      <c r="A946" s="57" t="s">
        <v>2191</v>
      </c>
      <c r="B946" s="44" t="s">
        <v>2192</v>
      </c>
      <c r="C946" s="45">
        <v>73</v>
      </c>
      <c r="D946" s="46" t="s">
        <v>343</v>
      </c>
      <c r="E946" s="47">
        <v>0.46021052595185502</v>
      </c>
      <c r="F946" s="48">
        <v>15.307820299500801</v>
      </c>
      <c r="G946" s="47">
        <v>0.59608429838717503</v>
      </c>
      <c r="H946" s="50">
        <v>61.296660117878197</v>
      </c>
      <c r="I946" s="76" t="str">
        <f t="shared" si="28"/>
        <v>No</v>
      </c>
      <c r="J946" s="49" t="str">
        <f t="shared" si="29"/>
        <v>No</v>
      </c>
      <c r="K946" s="47">
        <v>0.18018005626230299</v>
      </c>
      <c r="L946" s="50">
        <v>60.898502495840297</v>
      </c>
      <c r="M946" s="47">
        <v>0.19631103401384201</v>
      </c>
      <c r="N946" s="50">
        <v>87.622789783889999</v>
      </c>
    </row>
    <row r="947" spans="1:14" x14ac:dyDescent="0.2">
      <c r="A947" s="57" t="s">
        <v>2193</v>
      </c>
      <c r="B947" s="44" t="s">
        <v>2194</v>
      </c>
      <c r="C947" s="45">
        <v>73</v>
      </c>
      <c r="D947" s="46" t="s">
        <v>343</v>
      </c>
      <c r="E947" s="47">
        <v>0.51426395919788404</v>
      </c>
      <c r="F947" s="48">
        <v>21.880199667221301</v>
      </c>
      <c r="G947" s="47">
        <v>0.63878494010091003</v>
      </c>
      <c r="H947" s="50">
        <v>67.2888015717092</v>
      </c>
      <c r="I947" s="76" t="str">
        <f t="shared" si="28"/>
        <v>No</v>
      </c>
      <c r="J947" s="49" t="str">
        <f t="shared" si="29"/>
        <v>No</v>
      </c>
      <c r="K947" s="47">
        <v>0.14734605213479901</v>
      </c>
      <c r="L947" s="50">
        <v>44.176372712146403</v>
      </c>
      <c r="M947" s="47">
        <v>0.19483181514448</v>
      </c>
      <c r="N947" s="50">
        <v>87.229862475442005</v>
      </c>
    </row>
    <row r="948" spans="1:14" x14ac:dyDescent="0.2">
      <c r="A948" s="57" t="s">
        <v>2195</v>
      </c>
      <c r="B948" s="44" t="s">
        <v>2196</v>
      </c>
      <c r="C948" s="45">
        <v>73</v>
      </c>
      <c r="D948" s="46" t="s">
        <v>343</v>
      </c>
      <c r="E948" s="47">
        <v>0.64002163262199896</v>
      </c>
      <c r="F948" s="48">
        <v>38.019966722129801</v>
      </c>
      <c r="G948" s="47">
        <v>0.696627575031184</v>
      </c>
      <c r="H948" s="50">
        <v>73.968565815324197</v>
      </c>
      <c r="I948" s="76" t="str">
        <f t="shared" si="28"/>
        <v>No</v>
      </c>
      <c r="J948" s="49" t="str">
        <f t="shared" si="29"/>
        <v>No</v>
      </c>
      <c r="K948" s="47">
        <v>0.14239635297867301</v>
      </c>
      <c r="L948" s="50">
        <v>41.098169717138099</v>
      </c>
      <c r="M948" s="47">
        <v>0.15537347003982199</v>
      </c>
      <c r="N948" s="50">
        <v>77.210216110019601</v>
      </c>
    </row>
    <row r="949" spans="1:14" x14ac:dyDescent="0.2">
      <c r="A949" s="57" t="s">
        <v>2197</v>
      </c>
      <c r="B949" s="44" t="s">
        <v>2198</v>
      </c>
      <c r="C949" s="45">
        <v>73</v>
      </c>
      <c r="D949" s="46" t="s">
        <v>343</v>
      </c>
      <c r="E949" s="47">
        <v>0.64532104402151902</v>
      </c>
      <c r="F949" s="48">
        <v>39.683860232945101</v>
      </c>
      <c r="G949" s="47">
        <v>0.85773562346879995</v>
      </c>
      <c r="H949" s="50">
        <v>93.713163064832997</v>
      </c>
      <c r="I949" s="76" t="str">
        <f t="shared" si="28"/>
        <v>No</v>
      </c>
      <c r="J949" s="49" t="str">
        <f t="shared" si="29"/>
        <v>No</v>
      </c>
      <c r="K949" s="47">
        <v>9.4628490811420607E-2</v>
      </c>
      <c r="L949" s="50">
        <v>11.3976705490849</v>
      </c>
      <c r="M949" s="47">
        <v>9.5541047471641605E-2</v>
      </c>
      <c r="N949" s="50">
        <v>22.888015717092301</v>
      </c>
    </row>
    <row r="950" spans="1:14" x14ac:dyDescent="0.2">
      <c r="A950" s="57" t="s">
        <v>2199</v>
      </c>
      <c r="B950" s="44" t="s">
        <v>2200</v>
      </c>
      <c r="C950" s="45">
        <v>73</v>
      </c>
      <c r="D950" s="46" t="s">
        <v>343</v>
      </c>
      <c r="E950" s="47">
        <v>0.73932649172394804</v>
      </c>
      <c r="F950" s="48">
        <v>62.312811980033302</v>
      </c>
      <c r="G950" s="47">
        <v>0.76639757444516299</v>
      </c>
      <c r="H950" s="50">
        <v>82.1218074656189</v>
      </c>
      <c r="I950" s="76" t="str">
        <f t="shared" si="28"/>
        <v>No</v>
      </c>
      <c r="J950" s="49" t="str">
        <f t="shared" si="29"/>
        <v>No</v>
      </c>
      <c r="K950" s="47">
        <v>0.106279374048714</v>
      </c>
      <c r="L950" s="50">
        <v>16.9717138103161</v>
      </c>
      <c r="M950" s="47">
        <v>0.107006744489667</v>
      </c>
      <c r="N950" s="50">
        <v>36.7387033398821</v>
      </c>
    </row>
    <row r="951" spans="1:14" x14ac:dyDescent="0.2">
      <c r="A951" s="57" t="s">
        <v>2201</v>
      </c>
      <c r="B951" s="44" t="s">
        <v>2202</v>
      </c>
      <c r="C951" s="45">
        <v>73</v>
      </c>
      <c r="D951" s="46" t="s">
        <v>343</v>
      </c>
      <c r="E951" s="47">
        <v>0.78282592705955101</v>
      </c>
      <c r="F951" s="48">
        <v>70.133111480865196</v>
      </c>
      <c r="G951" s="47">
        <v>0.80171039346371598</v>
      </c>
      <c r="H951" s="50">
        <v>85.658153241650297</v>
      </c>
      <c r="I951" s="76" t="str">
        <f t="shared" si="28"/>
        <v>No</v>
      </c>
      <c r="J951" s="49" t="str">
        <f t="shared" si="29"/>
        <v>No</v>
      </c>
      <c r="K951" s="47">
        <v>0.116781622531556</v>
      </c>
      <c r="L951" s="50">
        <v>24.292845257903501</v>
      </c>
      <c r="M951" s="47">
        <v>0.11799702736823101</v>
      </c>
      <c r="N951" s="50">
        <v>48.526522593320202</v>
      </c>
    </row>
    <row r="952" spans="1:14" x14ac:dyDescent="0.2">
      <c r="A952" s="57" t="s">
        <v>2203</v>
      </c>
      <c r="B952" s="44" t="s">
        <v>2204</v>
      </c>
      <c r="C952" s="45">
        <v>73</v>
      </c>
      <c r="D952" s="46" t="s">
        <v>343</v>
      </c>
      <c r="E952" s="47">
        <v>0.74957076347290097</v>
      </c>
      <c r="F952" s="48">
        <v>64.725457570715506</v>
      </c>
      <c r="G952" s="47">
        <v>0.771506961395932</v>
      </c>
      <c r="H952" s="50">
        <v>82.514734774066795</v>
      </c>
      <c r="I952" s="76" t="str">
        <f t="shared" si="28"/>
        <v>No</v>
      </c>
      <c r="J952" s="49" t="str">
        <f t="shared" si="29"/>
        <v>No</v>
      </c>
      <c r="K952" s="47">
        <v>0.102646245912713</v>
      </c>
      <c r="L952" s="50">
        <v>15.307820299500801</v>
      </c>
      <c r="M952" s="47">
        <v>0.102624613926373</v>
      </c>
      <c r="N952" s="50">
        <v>31.827111984282901</v>
      </c>
    </row>
    <row r="953" spans="1:14" x14ac:dyDescent="0.2">
      <c r="A953" s="57" t="s">
        <v>2205</v>
      </c>
      <c r="B953" s="44" t="s">
        <v>2206</v>
      </c>
      <c r="C953" s="45">
        <v>73</v>
      </c>
      <c r="D953" s="46" t="s">
        <v>343</v>
      </c>
      <c r="E953" s="47">
        <v>0.77843205097528201</v>
      </c>
      <c r="F953" s="48">
        <v>69.633943427620594</v>
      </c>
      <c r="G953" s="47">
        <v>0.74586092407897897</v>
      </c>
      <c r="H953" s="50">
        <v>79.764243614931203</v>
      </c>
      <c r="I953" s="76" t="str">
        <f t="shared" si="28"/>
        <v>No</v>
      </c>
      <c r="J953" s="49" t="str">
        <f t="shared" si="29"/>
        <v>No</v>
      </c>
      <c r="K953" s="47">
        <v>8.8859698345491303E-2</v>
      </c>
      <c r="L953" s="50">
        <v>8.7354409317803707</v>
      </c>
      <c r="M953" s="47">
        <v>8.9038841342988798E-2</v>
      </c>
      <c r="N953" s="50">
        <v>15.3241650294695</v>
      </c>
    </row>
    <row r="954" spans="1:14" x14ac:dyDescent="0.2">
      <c r="A954" s="57" t="s">
        <v>2207</v>
      </c>
      <c r="B954" s="44" t="s">
        <v>2208</v>
      </c>
      <c r="C954" s="45">
        <v>73</v>
      </c>
      <c r="D954" s="46" t="s">
        <v>343</v>
      </c>
      <c r="E954" s="47">
        <v>0.80035242635156401</v>
      </c>
      <c r="F954" s="48">
        <v>73.793677204658906</v>
      </c>
      <c r="G954" s="47">
        <v>0.827960674588888</v>
      </c>
      <c r="H954" s="50">
        <v>89.882121807465595</v>
      </c>
      <c r="I954" s="76" t="str">
        <f t="shared" si="28"/>
        <v>No</v>
      </c>
      <c r="J954" s="49" t="str">
        <f t="shared" si="29"/>
        <v>No</v>
      </c>
      <c r="K954" s="47">
        <v>9.29162967897883E-2</v>
      </c>
      <c r="L954" s="50">
        <v>10.898502495840299</v>
      </c>
      <c r="M954" s="47">
        <v>9.32033679183987E-2</v>
      </c>
      <c r="N954" s="50">
        <v>20.039292730844799</v>
      </c>
    </row>
    <row r="955" spans="1:14" x14ac:dyDescent="0.2">
      <c r="A955" s="57" t="s">
        <v>2209</v>
      </c>
      <c r="B955" s="44" t="s">
        <v>2210</v>
      </c>
      <c r="C955" s="45">
        <v>73</v>
      </c>
      <c r="D955" s="46" t="s">
        <v>343</v>
      </c>
      <c r="E955" s="47">
        <v>0.75628184374999996</v>
      </c>
      <c r="F955" s="48">
        <v>66.139767054908503</v>
      </c>
      <c r="G955" s="47">
        <v>0.78993769422865001</v>
      </c>
      <c r="H955" s="50">
        <v>84.381139489194496</v>
      </c>
      <c r="I955" s="76" t="str">
        <f t="shared" si="28"/>
        <v>No</v>
      </c>
      <c r="J955" s="49" t="str">
        <f t="shared" si="29"/>
        <v>No</v>
      </c>
      <c r="K955" s="47">
        <v>8.3758438334268603E-2</v>
      </c>
      <c r="L955" s="50">
        <v>7.4043261231281203</v>
      </c>
      <c r="M955" s="47">
        <v>8.3772218564845305E-2</v>
      </c>
      <c r="N955" s="50">
        <v>9.8231827111984291</v>
      </c>
    </row>
    <row r="956" spans="1:14" x14ac:dyDescent="0.2">
      <c r="A956" s="147" t="s">
        <v>2211</v>
      </c>
      <c r="B956" s="44" t="s">
        <v>2212</v>
      </c>
      <c r="C956" s="45">
        <v>73</v>
      </c>
      <c r="D956" s="46" t="s">
        <v>343</v>
      </c>
      <c r="E956" s="47">
        <v>0.86740135763762005</v>
      </c>
      <c r="F956" s="48">
        <v>90.765391014974995</v>
      </c>
      <c r="G956" s="47">
        <v>0.86742197004519195</v>
      </c>
      <c r="H956" s="50">
        <v>96.070726915520595</v>
      </c>
      <c r="I956" s="76" t="str">
        <f t="shared" si="28"/>
        <v>Yes</v>
      </c>
      <c r="J956" s="49" t="str">
        <f t="shared" si="29"/>
        <v>Yes</v>
      </c>
      <c r="K956" s="47">
        <v>9.6053173525146501E-2</v>
      </c>
      <c r="L956" s="50">
        <v>12.2296173044925</v>
      </c>
      <c r="M956" s="47">
        <v>9.6461462952828994E-2</v>
      </c>
      <c r="N956" s="50">
        <v>23.968565815324201</v>
      </c>
    </row>
    <row r="957" spans="1:14" x14ac:dyDescent="0.2">
      <c r="A957" s="57" t="s">
        <v>2213</v>
      </c>
      <c r="B957" s="44" t="s">
        <v>2214</v>
      </c>
      <c r="C957" s="45">
        <v>73</v>
      </c>
      <c r="D957" s="46" t="s">
        <v>343</v>
      </c>
      <c r="E957" s="47">
        <v>0.697666194442361</v>
      </c>
      <c r="F957" s="48">
        <v>51.414309484192998</v>
      </c>
      <c r="G957" s="47">
        <v>0.72097142092966304</v>
      </c>
      <c r="H957" s="50">
        <v>77.111984282907699</v>
      </c>
      <c r="I957" s="76" t="str">
        <f t="shared" si="28"/>
        <v>No</v>
      </c>
      <c r="J957" s="49" t="str">
        <f t="shared" si="29"/>
        <v>No</v>
      </c>
      <c r="K957" s="47">
        <v>8.9284803346426606E-2</v>
      </c>
      <c r="L957" s="50">
        <v>9.0682196339434302</v>
      </c>
      <c r="M957" s="47">
        <v>8.9477726574500802E-2</v>
      </c>
      <c r="N957" s="50">
        <v>15.9135559921415</v>
      </c>
    </row>
    <row r="958" spans="1:14" x14ac:dyDescent="0.2">
      <c r="A958" s="147" t="s">
        <v>2215</v>
      </c>
      <c r="B958" s="44" t="s">
        <v>2216</v>
      </c>
      <c r="C958" s="45">
        <v>73</v>
      </c>
      <c r="D958" s="46" t="s">
        <v>343</v>
      </c>
      <c r="E958" s="47">
        <v>0.86666666666666703</v>
      </c>
      <c r="F958" s="48">
        <v>90.349417637271202</v>
      </c>
      <c r="G958" s="47">
        <v>0.86666666666666703</v>
      </c>
      <c r="H958" s="50">
        <v>95.481335952848696</v>
      </c>
      <c r="I958" s="76" t="str">
        <f t="shared" si="28"/>
        <v>Yes</v>
      </c>
      <c r="J958" s="49" t="str">
        <f t="shared" si="29"/>
        <v>Yes</v>
      </c>
      <c r="K958" s="47">
        <v>8.3333333059429804E-2</v>
      </c>
      <c r="L958" s="50">
        <v>6.2396006655573997</v>
      </c>
      <c r="M958" s="47">
        <v>8.3333333017349201E-2</v>
      </c>
      <c r="N958" s="50">
        <v>8.8408644400785796</v>
      </c>
    </row>
    <row r="959" spans="1:14" x14ac:dyDescent="0.2">
      <c r="A959" s="147" t="s">
        <v>2217</v>
      </c>
      <c r="B959" s="44" t="s">
        <v>2218</v>
      </c>
      <c r="C959" s="45">
        <v>73</v>
      </c>
      <c r="D959" s="46" t="s">
        <v>343</v>
      </c>
      <c r="E959" s="47">
        <v>0.87075026345775297</v>
      </c>
      <c r="F959" s="48">
        <v>91.680532445923504</v>
      </c>
      <c r="G959" s="47">
        <v>0.870790439330838</v>
      </c>
      <c r="H959" s="50">
        <v>96.954813359528501</v>
      </c>
      <c r="I959" s="76" t="str">
        <f t="shared" si="28"/>
        <v>Yes</v>
      </c>
      <c r="J959" s="49" t="str">
        <f t="shared" si="29"/>
        <v>Yes</v>
      </c>
      <c r="K959" s="47">
        <v>8.3303051662885694E-2</v>
      </c>
      <c r="L959" s="50">
        <v>5.9900166389351099</v>
      </c>
      <c r="M959" s="47">
        <v>8.3298399399420894E-2</v>
      </c>
      <c r="N959" s="50">
        <v>8.6444007858546197</v>
      </c>
    </row>
    <row r="960" spans="1:14" x14ac:dyDescent="0.2">
      <c r="A960" s="147" t="s">
        <v>2219</v>
      </c>
      <c r="B960" s="44" t="s">
        <v>2220</v>
      </c>
      <c r="C960" s="45">
        <v>73</v>
      </c>
      <c r="D960" s="46" t="s">
        <v>343</v>
      </c>
      <c r="E960" s="47">
        <v>0.86709507638466499</v>
      </c>
      <c r="F960" s="48">
        <v>90.599001663893503</v>
      </c>
      <c r="G960" s="47">
        <v>0.86711390175619996</v>
      </c>
      <c r="H960" s="50">
        <v>95.874263261296704</v>
      </c>
      <c r="I960" s="76" t="str">
        <f t="shared" si="28"/>
        <v>Yes</v>
      </c>
      <c r="J960" s="49" t="str">
        <f t="shared" si="29"/>
        <v>Yes</v>
      </c>
      <c r="K960" s="47">
        <v>7.8674390389721599E-2</v>
      </c>
      <c r="L960" s="50">
        <v>4.8252911813643902</v>
      </c>
      <c r="M960" s="47">
        <v>7.7958623071715499E-2</v>
      </c>
      <c r="N960" s="50">
        <v>7.0726915520628699</v>
      </c>
    </row>
    <row r="961" spans="1:14" x14ac:dyDescent="0.2">
      <c r="A961" s="147" t="s">
        <v>2221</v>
      </c>
      <c r="B961" s="44" t="s">
        <v>2222</v>
      </c>
      <c r="C961" s="45">
        <v>73</v>
      </c>
      <c r="D961" s="46" t="s">
        <v>343</v>
      </c>
      <c r="E961" s="47">
        <v>0.86952316914932704</v>
      </c>
      <c r="F961" s="48">
        <v>91.347753743760407</v>
      </c>
      <c r="G961" s="47">
        <v>0.86955691738505003</v>
      </c>
      <c r="H961" s="50">
        <v>96.463654223968604</v>
      </c>
      <c r="I961" s="76" t="str">
        <f t="shared" si="28"/>
        <v>Yes</v>
      </c>
      <c r="J961" s="49" t="str">
        <f t="shared" si="29"/>
        <v>Yes</v>
      </c>
      <c r="K961" s="47">
        <v>8.2618145291440501E-2</v>
      </c>
      <c r="L961" s="50">
        <v>5.5740432612312798</v>
      </c>
      <c r="M961" s="47">
        <v>8.2508268816709807E-2</v>
      </c>
      <c r="N961" s="50">
        <v>7.7603143418467599</v>
      </c>
    </row>
    <row r="962" spans="1:14" x14ac:dyDescent="0.2">
      <c r="A962" s="57" t="s">
        <v>2223</v>
      </c>
      <c r="B962" s="44" t="s">
        <v>2224</v>
      </c>
      <c r="C962" s="45">
        <v>73</v>
      </c>
      <c r="D962" s="46" t="s">
        <v>343</v>
      </c>
      <c r="E962" s="47">
        <v>0.50400267011370303</v>
      </c>
      <c r="F962" s="48">
        <v>20.632279534109799</v>
      </c>
      <c r="G962" s="47">
        <v>0.61750328132800802</v>
      </c>
      <c r="H962" s="50">
        <v>64.047151277013796</v>
      </c>
      <c r="I962" s="76" t="str">
        <f t="shared" si="28"/>
        <v>No</v>
      </c>
      <c r="J962" s="49" t="str">
        <f t="shared" si="29"/>
        <v>No</v>
      </c>
      <c r="K962" s="47">
        <v>0.15525149427166199</v>
      </c>
      <c r="L962" s="50">
        <v>50.083194675540803</v>
      </c>
      <c r="M962" s="47">
        <v>0.18356256117876599</v>
      </c>
      <c r="N962" s="50">
        <v>85.461689587426307</v>
      </c>
    </row>
    <row r="963" spans="1:14" x14ac:dyDescent="0.2">
      <c r="A963" s="57" t="s">
        <v>2225</v>
      </c>
      <c r="B963" s="44" t="s">
        <v>2226</v>
      </c>
      <c r="C963" s="45">
        <v>73</v>
      </c>
      <c r="D963" s="46" t="s">
        <v>343</v>
      </c>
      <c r="E963" s="47">
        <v>0.61177529044758305</v>
      </c>
      <c r="F963" s="48">
        <v>33.860232945091497</v>
      </c>
      <c r="G963" s="47">
        <v>0.76264013513770201</v>
      </c>
      <c r="H963" s="50">
        <v>81.827111984282894</v>
      </c>
      <c r="I963" s="76" t="str">
        <f t="shared" si="28"/>
        <v>No</v>
      </c>
      <c r="J963" s="49" t="str">
        <f t="shared" si="29"/>
        <v>No</v>
      </c>
      <c r="K963" s="47">
        <v>0.21103657867078901</v>
      </c>
      <c r="L963" s="50">
        <v>68.968386023294499</v>
      </c>
      <c r="M963" s="47">
        <v>0.226096035817545</v>
      </c>
      <c r="N963" s="50">
        <v>91.257367387033398</v>
      </c>
    </row>
    <row r="964" spans="1:14" x14ac:dyDescent="0.2">
      <c r="A964" s="147" t="s">
        <v>2227</v>
      </c>
      <c r="B964" s="44" t="s">
        <v>2228</v>
      </c>
      <c r="C964" s="45">
        <v>73</v>
      </c>
      <c r="D964" s="46" t="s">
        <v>343</v>
      </c>
      <c r="E964" s="47">
        <v>0.80593408042929005</v>
      </c>
      <c r="F964" s="48">
        <v>75.124792013311193</v>
      </c>
      <c r="G964" s="47">
        <v>0.81297519819754904</v>
      </c>
      <c r="H964" s="50">
        <v>87.131630648330102</v>
      </c>
      <c r="I964" s="76" t="str">
        <f t="shared" si="28"/>
        <v>No</v>
      </c>
      <c r="J964" s="49" t="str">
        <f t="shared" si="29"/>
        <v>Yes</v>
      </c>
      <c r="K964" s="47">
        <v>7.9834183331789904E-2</v>
      </c>
      <c r="L964" s="50">
        <v>4.9084858569051599</v>
      </c>
      <c r="M964" s="47">
        <v>7.5373999585728393E-2</v>
      </c>
      <c r="N964" s="50">
        <v>6.1886051080550102</v>
      </c>
    </row>
    <row r="965" spans="1:14" x14ac:dyDescent="0.2">
      <c r="A965" s="57" t="s">
        <v>2229</v>
      </c>
      <c r="B965" s="44" t="s">
        <v>2230</v>
      </c>
      <c r="C965" s="45">
        <v>73</v>
      </c>
      <c r="D965" s="46" t="s">
        <v>343</v>
      </c>
      <c r="E965" s="47">
        <v>0.45175608390484301</v>
      </c>
      <c r="F965" s="48">
        <v>14.309484193011601</v>
      </c>
      <c r="G965" s="47">
        <v>0.56286784293834502</v>
      </c>
      <c r="H965" s="50">
        <v>53.634577603143399</v>
      </c>
      <c r="I965" s="76" t="str">
        <f t="shared" si="28"/>
        <v>No</v>
      </c>
      <c r="J965" s="49" t="str">
        <f t="shared" si="29"/>
        <v>No</v>
      </c>
      <c r="K965" s="47">
        <v>0.210704537570755</v>
      </c>
      <c r="L965" s="50">
        <v>68.885191347753704</v>
      </c>
      <c r="M965" s="47">
        <v>0.25133991759023999</v>
      </c>
      <c r="N965" s="50">
        <v>93.2220039292731</v>
      </c>
    </row>
    <row r="966" spans="1:14" x14ac:dyDescent="0.2">
      <c r="A966" s="148" t="s">
        <v>2231</v>
      </c>
      <c r="B966" s="44" t="s">
        <v>2232</v>
      </c>
      <c r="C966" s="45">
        <v>73</v>
      </c>
      <c r="D966" s="46" t="s">
        <v>343</v>
      </c>
      <c r="E966" s="47">
        <v>0.81083276194516796</v>
      </c>
      <c r="F966" s="48">
        <v>76.705490848585697</v>
      </c>
      <c r="G966" s="47">
        <v>0.83922040703016199</v>
      </c>
      <c r="H966" s="50">
        <v>91.3555992141454</v>
      </c>
      <c r="I966" s="76" t="str">
        <f t="shared" si="28"/>
        <v>No</v>
      </c>
      <c r="J966" s="49" t="str">
        <f t="shared" si="29"/>
        <v>Yes</v>
      </c>
      <c r="K966" s="47">
        <v>0.215186808361953</v>
      </c>
      <c r="L966" s="50">
        <v>69.633943427620594</v>
      </c>
      <c r="M966" s="47">
        <v>0.225607095936707</v>
      </c>
      <c r="N966" s="50">
        <v>91.060903732809393</v>
      </c>
    </row>
    <row r="967" spans="1:14" x14ac:dyDescent="0.2">
      <c r="A967" s="148" t="s">
        <v>2233</v>
      </c>
      <c r="B967" s="44" t="s">
        <v>2234</v>
      </c>
      <c r="C967" s="45">
        <v>73</v>
      </c>
      <c r="D967" s="46" t="s">
        <v>343</v>
      </c>
      <c r="E967" s="47">
        <v>0.95346928889437499</v>
      </c>
      <c r="F967" s="48">
        <v>99.916805324459204</v>
      </c>
      <c r="G967" s="47">
        <v>0.95262345084752598</v>
      </c>
      <c r="H967" s="50">
        <v>99.705304518664093</v>
      </c>
      <c r="I967" s="76" t="str">
        <f t="shared" ref="I967:I1030" si="30">IF(AND(F967&gt;=90,H967&gt;=90),"Yes","No")</f>
        <v>Yes</v>
      </c>
      <c r="J967" s="49" t="str">
        <f t="shared" ref="J967:J1030" si="31">IF(AND(F967&gt;=75,H967&gt;=75),"Yes","No")</f>
        <v>Yes</v>
      </c>
      <c r="K967" s="47">
        <v>0.20316176880381001</v>
      </c>
      <c r="L967" s="50">
        <v>66.888519134775393</v>
      </c>
      <c r="M967" s="47">
        <v>0.21159736855333899</v>
      </c>
      <c r="N967" s="50">
        <v>89.587426326129702</v>
      </c>
    </row>
    <row r="968" spans="1:14" x14ac:dyDescent="0.2">
      <c r="A968" s="57" t="s">
        <v>2235</v>
      </c>
      <c r="B968" s="44" t="s">
        <v>2236</v>
      </c>
      <c r="C968" s="45">
        <v>73</v>
      </c>
      <c r="D968" s="46" t="s">
        <v>343</v>
      </c>
      <c r="E968" s="47">
        <v>0.72110871331446602</v>
      </c>
      <c r="F968" s="48">
        <v>58.153078202994998</v>
      </c>
      <c r="G968" s="47">
        <v>0.74609736686405703</v>
      </c>
      <c r="H968" s="50">
        <v>79.960707269155193</v>
      </c>
      <c r="I968" s="76" t="str">
        <f t="shared" si="30"/>
        <v>No</v>
      </c>
      <c r="J968" s="49" t="str">
        <f t="shared" si="31"/>
        <v>No</v>
      </c>
      <c r="K968" s="47">
        <v>0.112403683350526</v>
      </c>
      <c r="L968" s="50">
        <v>20.715474209650601</v>
      </c>
      <c r="M968" s="47">
        <v>0.11338675672067999</v>
      </c>
      <c r="N968" s="50">
        <v>42.927308447937101</v>
      </c>
    </row>
    <row r="969" spans="1:14" x14ac:dyDescent="0.2">
      <c r="A969" s="148" t="s">
        <v>2237</v>
      </c>
      <c r="B969" s="44" t="s">
        <v>2238</v>
      </c>
      <c r="C969" s="45">
        <v>73</v>
      </c>
      <c r="D969" s="46" t="s">
        <v>343</v>
      </c>
      <c r="E969" s="47">
        <v>0.90052264853410202</v>
      </c>
      <c r="F969" s="48">
        <v>96.921797004991703</v>
      </c>
      <c r="G969" s="47">
        <v>0.89805108221565799</v>
      </c>
      <c r="H969" s="50">
        <v>98.526522593320195</v>
      </c>
      <c r="I969" s="76" t="str">
        <f t="shared" si="30"/>
        <v>Yes</v>
      </c>
      <c r="J969" s="49" t="str">
        <f t="shared" si="31"/>
        <v>Yes</v>
      </c>
      <c r="K969" s="47">
        <v>0.15065599940657501</v>
      </c>
      <c r="L969" s="50">
        <v>47.420965058236298</v>
      </c>
      <c r="M969" s="47">
        <v>0.15222621646113299</v>
      </c>
      <c r="N969" s="50">
        <v>75.638506876227893</v>
      </c>
    </row>
    <row r="970" spans="1:14" x14ac:dyDescent="0.2">
      <c r="A970" s="148" t="s">
        <v>2239</v>
      </c>
      <c r="B970" s="44" t="s">
        <v>2240</v>
      </c>
      <c r="C970" s="45">
        <v>73</v>
      </c>
      <c r="D970" s="46" t="s">
        <v>343</v>
      </c>
      <c r="E970" s="47">
        <v>0.81933959290173597</v>
      </c>
      <c r="F970" s="48">
        <v>78.785357737104803</v>
      </c>
      <c r="G970" s="47">
        <v>0.85118421437956004</v>
      </c>
      <c r="H970" s="50">
        <v>93.025540275049096</v>
      </c>
      <c r="I970" s="76" t="str">
        <f t="shared" si="30"/>
        <v>No</v>
      </c>
      <c r="J970" s="49" t="str">
        <f t="shared" si="31"/>
        <v>Yes</v>
      </c>
      <c r="K970" s="47">
        <v>0.163971678270804</v>
      </c>
      <c r="L970" s="50">
        <v>55.241264559068199</v>
      </c>
      <c r="M970" s="47">
        <v>0.16802610100568299</v>
      </c>
      <c r="N970" s="50">
        <v>82.220039292730803</v>
      </c>
    </row>
    <row r="971" spans="1:14" x14ac:dyDescent="0.2">
      <c r="A971" s="147" t="s">
        <v>2241</v>
      </c>
      <c r="B971" s="44" t="s">
        <v>2242</v>
      </c>
      <c r="C971" s="45">
        <v>73</v>
      </c>
      <c r="D971" s="46" t="s">
        <v>343</v>
      </c>
      <c r="E971" s="47">
        <v>0.81955309986303804</v>
      </c>
      <c r="F971" s="48">
        <v>78.951747088186394</v>
      </c>
      <c r="G971" s="47">
        <v>0.84976269173291796</v>
      </c>
      <c r="H971" s="50">
        <v>92.632612966601201</v>
      </c>
      <c r="I971" s="76" t="str">
        <f t="shared" si="30"/>
        <v>No</v>
      </c>
      <c r="J971" s="49" t="str">
        <f t="shared" si="31"/>
        <v>Yes</v>
      </c>
      <c r="K971" s="47">
        <v>5.1712155830278501E-2</v>
      </c>
      <c r="L971" s="50">
        <v>2.2462562396006698</v>
      </c>
      <c r="M971" s="47">
        <v>4.6699510135458602E-2</v>
      </c>
      <c r="N971" s="50">
        <v>2.7504911591355601</v>
      </c>
    </row>
    <row r="972" spans="1:14" x14ac:dyDescent="0.2">
      <c r="A972" s="57" t="s">
        <v>2243</v>
      </c>
      <c r="B972" s="44" t="s">
        <v>2244</v>
      </c>
      <c r="C972" s="45"/>
      <c r="D972" s="46" t="s">
        <v>343</v>
      </c>
      <c r="E972" s="47">
        <v>0.86666666666666703</v>
      </c>
      <c r="F972" s="48">
        <v>90.349417637271202</v>
      </c>
      <c r="G972" s="47"/>
      <c r="H972" s="50"/>
      <c r="I972" s="76" t="str">
        <f t="shared" si="30"/>
        <v>No</v>
      </c>
      <c r="J972" s="49" t="str">
        <f t="shared" si="31"/>
        <v>No</v>
      </c>
      <c r="K972" s="47">
        <v>8.3333333332548096E-2</v>
      </c>
      <c r="L972" s="50">
        <v>6.4059900166389303</v>
      </c>
      <c r="M972" s="47"/>
      <c r="N972" s="50"/>
    </row>
    <row r="973" spans="1:14" x14ac:dyDescent="0.2">
      <c r="A973" s="57" t="s">
        <v>2245</v>
      </c>
      <c r="B973" s="44" t="s">
        <v>2246</v>
      </c>
      <c r="C973" s="45">
        <v>35</v>
      </c>
      <c r="D973" s="46" t="s">
        <v>343</v>
      </c>
      <c r="E973" s="47">
        <v>0.64074639515451504</v>
      </c>
      <c r="F973" s="48">
        <v>38.519134775374397</v>
      </c>
      <c r="G973" s="47">
        <v>0.59997890456856795</v>
      </c>
      <c r="H973" s="50">
        <v>10.186976144422999</v>
      </c>
      <c r="I973" s="76" t="str">
        <f t="shared" si="30"/>
        <v>No</v>
      </c>
      <c r="J973" s="49" t="str">
        <f t="shared" si="31"/>
        <v>No</v>
      </c>
      <c r="K973" s="47">
        <v>0.134305718757219</v>
      </c>
      <c r="L973" s="50">
        <v>36.522462562396001</v>
      </c>
      <c r="M973" s="47">
        <v>0.15059514778192301</v>
      </c>
      <c r="N973" s="50">
        <v>20.825274016763402</v>
      </c>
    </row>
    <row r="974" spans="1:14" x14ac:dyDescent="0.2">
      <c r="A974" s="57" t="s">
        <v>2247</v>
      </c>
      <c r="B974" s="44" t="s">
        <v>2248</v>
      </c>
      <c r="C974" s="45">
        <v>35</v>
      </c>
      <c r="D974" s="46" t="s">
        <v>343</v>
      </c>
      <c r="E974" s="47">
        <v>0.52477096954406799</v>
      </c>
      <c r="F974" s="48">
        <v>23.2113144758735</v>
      </c>
      <c r="G974" s="47">
        <v>0.49443748155655198</v>
      </c>
      <c r="H974" s="50">
        <v>4.0618955512572503</v>
      </c>
      <c r="I974" s="76" t="str">
        <f t="shared" si="30"/>
        <v>No</v>
      </c>
      <c r="J974" s="49" t="str">
        <f t="shared" si="31"/>
        <v>No</v>
      </c>
      <c r="K974" s="47">
        <v>0.123119367517877</v>
      </c>
      <c r="L974" s="50">
        <v>29.450915141431</v>
      </c>
      <c r="M974" s="47">
        <v>0.13227021611456899</v>
      </c>
      <c r="N974" s="50">
        <v>11.2830431979368</v>
      </c>
    </row>
    <row r="975" spans="1:14" x14ac:dyDescent="0.2">
      <c r="A975" s="57" t="s">
        <v>2249</v>
      </c>
      <c r="B975" s="44" t="s">
        <v>2250</v>
      </c>
      <c r="C975" s="45">
        <v>35</v>
      </c>
      <c r="D975" s="46" t="s">
        <v>343</v>
      </c>
      <c r="E975" s="47">
        <v>0.64843312189834601</v>
      </c>
      <c r="F975" s="48">
        <v>40.515806988352701</v>
      </c>
      <c r="G975" s="47">
        <v>0.52714047088960903</v>
      </c>
      <c r="H975" s="50">
        <v>5.5448098001289496</v>
      </c>
      <c r="I975" s="76" t="str">
        <f t="shared" si="30"/>
        <v>No</v>
      </c>
      <c r="J975" s="49" t="str">
        <f t="shared" si="31"/>
        <v>No</v>
      </c>
      <c r="K975" s="47">
        <v>0.14455323734477701</v>
      </c>
      <c r="L975" s="50">
        <v>42.678868552412602</v>
      </c>
      <c r="M975" s="47">
        <v>0.163107022716688</v>
      </c>
      <c r="N975" s="50">
        <v>29.5293359123146</v>
      </c>
    </row>
    <row r="976" spans="1:14" x14ac:dyDescent="0.2">
      <c r="A976" s="57" t="s">
        <v>2251</v>
      </c>
      <c r="B976" s="44" t="s">
        <v>2252</v>
      </c>
      <c r="C976" s="45">
        <v>35</v>
      </c>
      <c r="D976" s="46" t="s">
        <v>343</v>
      </c>
      <c r="E976" s="47">
        <v>0.58800066577634302</v>
      </c>
      <c r="F976" s="48">
        <v>31.1148086522463</v>
      </c>
      <c r="G976" s="47">
        <v>0.44501191949343999</v>
      </c>
      <c r="H976" s="50">
        <v>2.1921341070277198</v>
      </c>
      <c r="I976" s="76" t="str">
        <f t="shared" si="30"/>
        <v>No</v>
      </c>
      <c r="J976" s="49" t="str">
        <f t="shared" si="31"/>
        <v>No</v>
      </c>
      <c r="K976" s="47">
        <v>0.20785891249237501</v>
      </c>
      <c r="L976" s="50">
        <v>68.469217970049897</v>
      </c>
      <c r="M976" s="47">
        <v>0.18272784538289299</v>
      </c>
      <c r="N976" s="50">
        <v>45.519019987105096</v>
      </c>
    </row>
    <row r="977" spans="1:14" x14ac:dyDescent="0.2">
      <c r="A977" s="57" t="s">
        <v>2253</v>
      </c>
      <c r="B977" s="44" t="s">
        <v>2254</v>
      </c>
      <c r="C977" s="45">
        <v>35</v>
      </c>
      <c r="D977" s="46" t="s">
        <v>343</v>
      </c>
      <c r="E977" s="47">
        <v>0.660302703496078</v>
      </c>
      <c r="F977" s="48">
        <v>42.429284525790401</v>
      </c>
      <c r="G977" s="47">
        <v>0.60547842092057302</v>
      </c>
      <c r="H977" s="50">
        <v>10.5738233397808</v>
      </c>
      <c r="I977" s="76" t="str">
        <f t="shared" si="30"/>
        <v>No</v>
      </c>
      <c r="J977" s="49" t="str">
        <f t="shared" si="31"/>
        <v>No</v>
      </c>
      <c r="K977" s="47">
        <v>0.26196099142750801</v>
      </c>
      <c r="L977" s="50">
        <v>79.034941763727105</v>
      </c>
      <c r="M977" s="47">
        <v>0.22226460710780299</v>
      </c>
      <c r="N977" s="50">
        <v>64.990328820116005</v>
      </c>
    </row>
    <row r="978" spans="1:14" x14ac:dyDescent="0.2">
      <c r="A978" s="57" t="s">
        <v>2255</v>
      </c>
      <c r="B978" s="44" t="s">
        <v>2256</v>
      </c>
      <c r="C978" s="45">
        <v>35</v>
      </c>
      <c r="D978" s="46" t="s">
        <v>343</v>
      </c>
      <c r="E978" s="47">
        <v>0.68133982011376504</v>
      </c>
      <c r="F978" s="48">
        <v>46.921797004991703</v>
      </c>
      <c r="G978" s="47">
        <v>0.57372976825590705</v>
      </c>
      <c r="H978" s="50">
        <v>7.9303675048355897</v>
      </c>
      <c r="I978" s="76" t="str">
        <f t="shared" si="30"/>
        <v>No</v>
      </c>
      <c r="J978" s="49" t="str">
        <f t="shared" si="31"/>
        <v>No</v>
      </c>
      <c r="K978" s="47">
        <v>0.114764497268712</v>
      </c>
      <c r="L978" s="50">
        <v>22.4625623960067</v>
      </c>
      <c r="M978" s="47">
        <v>0.11513063307301</v>
      </c>
      <c r="N978" s="50">
        <v>4.7066408768536396</v>
      </c>
    </row>
    <row r="979" spans="1:14" x14ac:dyDescent="0.2">
      <c r="A979" s="57" t="s">
        <v>2257</v>
      </c>
      <c r="B979" s="44" t="s">
        <v>2258</v>
      </c>
      <c r="C979" s="45">
        <v>35</v>
      </c>
      <c r="D979" s="46" t="s">
        <v>343</v>
      </c>
      <c r="E979" s="47">
        <v>0.71032136250125399</v>
      </c>
      <c r="F979" s="48">
        <v>55.158069883527403</v>
      </c>
      <c r="G979" s="47">
        <v>0.61709884728389996</v>
      </c>
      <c r="H979" s="50">
        <v>11.605415860735</v>
      </c>
      <c r="I979" s="76" t="str">
        <f t="shared" si="30"/>
        <v>No</v>
      </c>
      <c r="J979" s="49" t="str">
        <f t="shared" si="31"/>
        <v>No</v>
      </c>
      <c r="K979" s="47">
        <v>0.117074899953213</v>
      </c>
      <c r="L979" s="50">
        <v>24.7920133111481</v>
      </c>
      <c r="M979" s="47">
        <v>0.121967420502193</v>
      </c>
      <c r="N979" s="50">
        <v>6.7053513862024499</v>
      </c>
    </row>
    <row r="980" spans="1:14" x14ac:dyDescent="0.2">
      <c r="A980" s="57" t="s">
        <v>2259</v>
      </c>
      <c r="B980" s="44" t="s">
        <v>2260</v>
      </c>
      <c r="C980" s="45">
        <v>35</v>
      </c>
      <c r="D980" s="46" t="s">
        <v>343</v>
      </c>
      <c r="E980" s="47">
        <v>0.71012109903898302</v>
      </c>
      <c r="F980" s="48">
        <v>55.0748752079867</v>
      </c>
      <c r="G980" s="47">
        <v>0.61469291969818995</v>
      </c>
      <c r="H980" s="50">
        <v>11.2830431979368</v>
      </c>
      <c r="I980" s="76" t="str">
        <f t="shared" si="30"/>
        <v>No</v>
      </c>
      <c r="J980" s="49" t="str">
        <f t="shared" si="31"/>
        <v>No</v>
      </c>
      <c r="K980" s="47">
        <v>0.14254186602902499</v>
      </c>
      <c r="L980" s="50">
        <v>41.181364392678901</v>
      </c>
      <c r="M980" s="47">
        <v>0.16790284156153401</v>
      </c>
      <c r="N980" s="50">
        <v>33.139909735654399</v>
      </c>
    </row>
    <row r="981" spans="1:14" x14ac:dyDescent="0.2">
      <c r="A981" s="57" t="s">
        <v>2261</v>
      </c>
      <c r="B981" s="44" t="s">
        <v>2262</v>
      </c>
      <c r="C981" s="45">
        <v>35</v>
      </c>
      <c r="D981" s="46" t="s">
        <v>343</v>
      </c>
      <c r="E981" s="47">
        <v>0.79424692611616099</v>
      </c>
      <c r="F981" s="48">
        <v>72.296173044925098</v>
      </c>
      <c r="G981" s="47">
        <v>0.80000385108107197</v>
      </c>
      <c r="H981" s="50">
        <v>61.5087040618955</v>
      </c>
      <c r="I981" s="76" t="str">
        <f t="shared" si="30"/>
        <v>No</v>
      </c>
      <c r="J981" s="49" t="str">
        <f t="shared" si="31"/>
        <v>No</v>
      </c>
      <c r="K981" s="47">
        <v>0.14672645065944201</v>
      </c>
      <c r="L981" s="50">
        <v>43.926788685524102</v>
      </c>
      <c r="M981" s="47">
        <v>0.17016005781468799</v>
      </c>
      <c r="N981" s="50">
        <v>35.074145712443602</v>
      </c>
    </row>
    <row r="982" spans="1:14" x14ac:dyDescent="0.2">
      <c r="A982" s="57" t="s">
        <v>706</v>
      </c>
      <c r="B982" s="44" t="s">
        <v>2263</v>
      </c>
      <c r="C982" s="45">
        <v>35</v>
      </c>
      <c r="D982" s="46" t="s">
        <v>343</v>
      </c>
      <c r="E982" s="47">
        <v>0.80032954782517496</v>
      </c>
      <c r="F982" s="48">
        <v>73.710482529118096</v>
      </c>
      <c r="G982" s="47">
        <v>0.77895615923789396</v>
      </c>
      <c r="H982" s="50">
        <v>49.9032882011605</v>
      </c>
      <c r="I982" s="76" t="str">
        <f t="shared" si="30"/>
        <v>No</v>
      </c>
      <c r="J982" s="49" t="str">
        <f t="shared" si="31"/>
        <v>No</v>
      </c>
      <c r="K982" s="47">
        <v>0.14536929380338501</v>
      </c>
      <c r="L982" s="50">
        <v>43.094841930116502</v>
      </c>
      <c r="M982" s="47">
        <v>0.17069412042929399</v>
      </c>
      <c r="N982" s="50">
        <v>35.654416505480299</v>
      </c>
    </row>
    <row r="983" spans="1:14" x14ac:dyDescent="0.2">
      <c r="A983" s="57" t="s">
        <v>2264</v>
      </c>
      <c r="B983" s="44" t="s">
        <v>2265</v>
      </c>
      <c r="C983" s="45">
        <v>35</v>
      </c>
      <c r="D983" s="46" t="s">
        <v>343</v>
      </c>
      <c r="E983" s="47">
        <v>0.66878054442189305</v>
      </c>
      <c r="F983" s="48">
        <v>44.675540765390998</v>
      </c>
      <c r="G983" s="47">
        <v>0.78109389300916998</v>
      </c>
      <c r="H983" s="50">
        <v>50.934880722114798</v>
      </c>
      <c r="I983" s="76" t="str">
        <f t="shared" si="30"/>
        <v>No</v>
      </c>
      <c r="J983" s="49" t="str">
        <f t="shared" si="31"/>
        <v>No</v>
      </c>
      <c r="K983" s="47">
        <v>0.14179084248447499</v>
      </c>
      <c r="L983" s="50">
        <v>40.682196339434299</v>
      </c>
      <c r="M983" s="47">
        <v>0.16573665688286701</v>
      </c>
      <c r="N983" s="50">
        <v>31.3346228239845</v>
      </c>
    </row>
    <row r="984" spans="1:14" x14ac:dyDescent="0.2">
      <c r="A984" s="57" t="s">
        <v>2266</v>
      </c>
      <c r="B984" s="44" t="s">
        <v>2267</v>
      </c>
      <c r="C984" s="45">
        <v>35</v>
      </c>
      <c r="D984" s="46" t="s">
        <v>343</v>
      </c>
      <c r="E984" s="47">
        <v>0.82886441864532401</v>
      </c>
      <c r="F984" s="48">
        <v>81.198003327787006</v>
      </c>
      <c r="G984" s="47">
        <v>0.80978362876531496</v>
      </c>
      <c r="H984" s="50">
        <v>66.602192134107</v>
      </c>
      <c r="I984" s="76" t="str">
        <f t="shared" si="30"/>
        <v>No</v>
      </c>
      <c r="J984" s="49" t="str">
        <f t="shared" si="31"/>
        <v>No</v>
      </c>
      <c r="K984" s="47">
        <v>0.14941223888074701</v>
      </c>
      <c r="L984" s="50">
        <v>46.4226289517471</v>
      </c>
      <c r="M984" s="47">
        <v>0.17802793493423999</v>
      </c>
      <c r="N984" s="50">
        <v>41.972920696324898</v>
      </c>
    </row>
    <row r="985" spans="1:14" x14ac:dyDescent="0.2">
      <c r="A985" s="147" t="s">
        <v>2268</v>
      </c>
      <c r="B985" s="44" t="s">
        <v>2269</v>
      </c>
      <c r="C985" s="45">
        <v>35</v>
      </c>
      <c r="D985" s="46" t="s">
        <v>343</v>
      </c>
      <c r="E985" s="47">
        <v>0.84570252537240398</v>
      </c>
      <c r="F985" s="48">
        <v>85.191347753743798</v>
      </c>
      <c r="G985" s="47">
        <v>0.83163017395011196</v>
      </c>
      <c r="H985" s="50">
        <v>76.208897485493196</v>
      </c>
      <c r="I985" s="76" t="str">
        <f t="shared" si="30"/>
        <v>No</v>
      </c>
      <c r="J985" s="49" t="str">
        <f t="shared" si="31"/>
        <v>Yes</v>
      </c>
      <c r="K985" s="47">
        <v>0.138724072513813</v>
      </c>
      <c r="L985" s="50">
        <v>39.018302828618999</v>
      </c>
      <c r="M985" s="47">
        <v>0.15829187968053601</v>
      </c>
      <c r="N985" s="50">
        <v>26.176660219213399</v>
      </c>
    </row>
    <row r="986" spans="1:14" x14ac:dyDescent="0.2">
      <c r="A986" s="57" t="s">
        <v>2270</v>
      </c>
      <c r="B986" s="44" t="s">
        <v>2271</v>
      </c>
      <c r="C986" s="45">
        <v>35</v>
      </c>
      <c r="D986" s="46" t="s">
        <v>343</v>
      </c>
      <c r="E986" s="47">
        <v>0.68094610243323594</v>
      </c>
      <c r="F986" s="48">
        <v>46.672212978369402</v>
      </c>
      <c r="G986" s="47">
        <v>0.75959908728639702</v>
      </c>
      <c r="H986" s="50">
        <v>40.490006447453297</v>
      </c>
      <c r="I986" s="76" t="str">
        <f t="shared" si="30"/>
        <v>No</v>
      </c>
      <c r="J986" s="49" t="str">
        <f t="shared" si="31"/>
        <v>No</v>
      </c>
      <c r="K986" s="47">
        <v>0.13625108523575299</v>
      </c>
      <c r="L986" s="50">
        <v>37.687188019966698</v>
      </c>
      <c r="M986" s="47">
        <v>0.153893187799272</v>
      </c>
      <c r="N986" s="50">
        <v>23.0174081237911</v>
      </c>
    </row>
    <row r="987" spans="1:14" x14ac:dyDescent="0.2">
      <c r="A987" s="57" t="s">
        <v>2272</v>
      </c>
      <c r="B987" s="44" t="s">
        <v>2273</v>
      </c>
      <c r="C987" s="45">
        <v>35</v>
      </c>
      <c r="D987" s="46" t="s">
        <v>343</v>
      </c>
      <c r="E987" s="47">
        <v>0.84438555807747095</v>
      </c>
      <c r="F987" s="48">
        <v>84.941763727121497</v>
      </c>
      <c r="G987" s="47">
        <v>0.82861305909636496</v>
      </c>
      <c r="H987" s="50">
        <v>74.725983236621502</v>
      </c>
      <c r="I987" s="76" t="str">
        <f t="shared" si="30"/>
        <v>No</v>
      </c>
      <c r="J987" s="49" t="str">
        <f t="shared" si="31"/>
        <v>No</v>
      </c>
      <c r="K987" s="47">
        <v>0.14906341006750801</v>
      </c>
      <c r="L987" s="50">
        <v>45.923460898502498</v>
      </c>
      <c r="M987" s="47">
        <v>0.17604638903651301</v>
      </c>
      <c r="N987" s="50">
        <v>40.490006447453297</v>
      </c>
    </row>
    <row r="988" spans="1:14" x14ac:dyDescent="0.2">
      <c r="A988" s="147" t="s">
        <v>2274</v>
      </c>
      <c r="B988" s="44" t="s">
        <v>2275</v>
      </c>
      <c r="C988" s="45">
        <v>35</v>
      </c>
      <c r="D988" s="46" t="s">
        <v>343</v>
      </c>
      <c r="E988" s="47">
        <v>0.86702188891960497</v>
      </c>
      <c r="F988" s="48">
        <v>90.515806988352693</v>
      </c>
      <c r="G988" s="47">
        <v>0.85676408690112804</v>
      </c>
      <c r="H988" s="50">
        <v>85.815602836879407</v>
      </c>
      <c r="I988" s="76" t="str">
        <f t="shared" si="30"/>
        <v>No</v>
      </c>
      <c r="J988" s="49" t="str">
        <f t="shared" si="31"/>
        <v>Yes</v>
      </c>
      <c r="K988" s="47">
        <v>0.12780910183194599</v>
      </c>
      <c r="L988" s="50">
        <v>32.6955074875208</v>
      </c>
      <c r="M988" s="47">
        <v>0.146182788901245</v>
      </c>
      <c r="N988" s="50">
        <v>17.9883945841393</v>
      </c>
    </row>
    <row r="989" spans="1:14" x14ac:dyDescent="0.2">
      <c r="A989" s="57" t="s">
        <v>2276</v>
      </c>
      <c r="B989" s="44" t="s">
        <v>2277</v>
      </c>
      <c r="C989" s="45">
        <v>35</v>
      </c>
      <c r="D989" s="46" t="s">
        <v>343</v>
      </c>
      <c r="E989" s="47">
        <v>0.79373400721590803</v>
      </c>
      <c r="F989" s="48">
        <v>72.129783693843606</v>
      </c>
      <c r="G989" s="47">
        <v>0.81883769342360502</v>
      </c>
      <c r="H989" s="50">
        <v>70.728562217923894</v>
      </c>
      <c r="I989" s="76" t="str">
        <f t="shared" si="30"/>
        <v>No</v>
      </c>
      <c r="J989" s="49" t="str">
        <f t="shared" si="31"/>
        <v>No</v>
      </c>
      <c r="K989" s="47">
        <v>0.107771598428812</v>
      </c>
      <c r="L989" s="50">
        <v>18.219633943427599</v>
      </c>
      <c r="M989" s="47">
        <v>0.122290436521847</v>
      </c>
      <c r="N989" s="50">
        <v>6.8987749838813697</v>
      </c>
    </row>
    <row r="990" spans="1:14" x14ac:dyDescent="0.2">
      <c r="A990" s="57" t="s">
        <v>2278</v>
      </c>
      <c r="B990" s="44" t="s">
        <v>2279</v>
      </c>
      <c r="C990" s="45">
        <v>35</v>
      </c>
      <c r="D990" s="46" t="s">
        <v>343</v>
      </c>
      <c r="E990" s="47">
        <v>0.71131449364278299</v>
      </c>
      <c r="F990" s="48">
        <v>55.324459234609002</v>
      </c>
      <c r="G990" s="47">
        <v>0.80277834501664702</v>
      </c>
      <c r="H990" s="50">
        <v>62.862669245648</v>
      </c>
      <c r="I990" s="76" t="str">
        <f t="shared" si="30"/>
        <v>No</v>
      </c>
      <c r="J990" s="49" t="str">
        <f t="shared" si="31"/>
        <v>No</v>
      </c>
      <c r="K990" s="47">
        <v>0.14031567304542</v>
      </c>
      <c r="L990" s="50">
        <v>40.016638935108098</v>
      </c>
      <c r="M990" s="47">
        <v>0.15947564851309301</v>
      </c>
      <c r="N990" s="50">
        <v>26.756931012250199</v>
      </c>
    </row>
    <row r="991" spans="1:14" x14ac:dyDescent="0.2">
      <c r="A991" s="57" t="s">
        <v>2280</v>
      </c>
      <c r="B991" s="44" t="s">
        <v>2281</v>
      </c>
      <c r="C991" s="45">
        <v>35</v>
      </c>
      <c r="D991" s="46" t="s">
        <v>343</v>
      </c>
      <c r="E991" s="47">
        <v>0.81041962595802597</v>
      </c>
      <c r="F991" s="48">
        <v>76.622296173044901</v>
      </c>
      <c r="G991" s="47">
        <v>0.79372720021287202</v>
      </c>
      <c r="H991" s="50">
        <v>58.156028368794303</v>
      </c>
      <c r="I991" s="76" t="str">
        <f t="shared" si="30"/>
        <v>No</v>
      </c>
      <c r="J991" s="49" t="str">
        <f t="shared" si="31"/>
        <v>No</v>
      </c>
      <c r="K991" s="47">
        <v>0.13624627730199201</v>
      </c>
      <c r="L991" s="50">
        <v>37.603993344426001</v>
      </c>
      <c r="M991" s="47">
        <v>0.15234721906828499</v>
      </c>
      <c r="N991" s="50">
        <v>22.114764667956202</v>
      </c>
    </row>
    <row r="992" spans="1:14" x14ac:dyDescent="0.2">
      <c r="A992" s="57" t="s">
        <v>2282</v>
      </c>
      <c r="B992" s="44" t="s">
        <v>2283</v>
      </c>
      <c r="C992" s="45">
        <v>35</v>
      </c>
      <c r="D992" s="46" t="s">
        <v>343</v>
      </c>
      <c r="E992" s="47">
        <v>0.770403803001939</v>
      </c>
      <c r="F992" s="48">
        <v>68.053244592346104</v>
      </c>
      <c r="G992" s="47">
        <v>0.73253107811573703</v>
      </c>
      <c r="H992" s="50">
        <v>30.367504835589902</v>
      </c>
      <c r="I992" s="76" t="str">
        <f t="shared" si="30"/>
        <v>No</v>
      </c>
      <c r="J992" s="49" t="str">
        <f t="shared" si="31"/>
        <v>No</v>
      </c>
      <c r="K992" s="47">
        <v>0.26764407741103102</v>
      </c>
      <c r="L992" s="50">
        <v>80.199667221297801</v>
      </c>
      <c r="M992" s="47">
        <v>0.21159264703552599</v>
      </c>
      <c r="N992" s="50">
        <v>61.250805931656998</v>
      </c>
    </row>
    <row r="993" spans="1:14" x14ac:dyDescent="0.2">
      <c r="A993" s="57" t="s">
        <v>2284</v>
      </c>
      <c r="B993" s="44" t="s">
        <v>2285</v>
      </c>
      <c r="C993" s="45">
        <v>35</v>
      </c>
      <c r="D993" s="46" t="s">
        <v>343</v>
      </c>
      <c r="E993" s="47">
        <v>0.74749798860854999</v>
      </c>
      <c r="F993" s="48">
        <v>64.226289517470903</v>
      </c>
      <c r="G993" s="47">
        <v>0.71385125063685795</v>
      </c>
      <c r="H993" s="50">
        <v>25.918762088974901</v>
      </c>
      <c r="I993" s="76" t="str">
        <f t="shared" si="30"/>
        <v>No</v>
      </c>
      <c r="J993" s="49" t="str">
        <f t="shared" si="31"/>
        <v>No</v>
      </c>
      <c r="K993" s="47">
        <v>0.148172852320474</v>
      </c>
      <c r="L993" s="50">
        <v>45.091514143094798</v>
      </c>
      <c r="M993" s="47">
        <v>0.147576945877711</v>
      </c>
      <c r="N993" s="50">
        <v>18.955512572533799</v>
      </c>
    </row>
    <row r="994" spans="1:14" x14ac:dyDescent="0.2">
      <c r="A994" s="57" t="s">
        <v>2286</v>
      </c>
      <c r="B994" s="44" t="s">
        <v>2287</v>
      </c>
      <c r="C994" s="45">
        <v>35</v>
      </c>
      <c r="D994" s="46" t="s">
        <v>343</v>
      </c>
      <c r="E994" s="47">
        <v>0.71801130783353395</v>
      </c>
      <c r="F994" s="48">
        <v>57.570715474209699</v>
      </c>
      <c r="G994" s="47">
        <v>0.70272537237700605</v>
      </c>
      <c r="H994" s="50">
        <v>23.468729851708598</v>
      </c>
      <c r="I994" s="76" t="str">
        <f t="shared" si="30"/>
        <v>No</v>
      </c>
      <c r="J994" s="49" t="str">
        <f t="shared" si="31"/>
        <v>No</v>
      </c>
      <c r="K994" s="47">
        <v>0.20357669350486801</v>
      </c>
      <c r="L994" s="50">
        <v>67.221297836938405</v>
      </c>
      <c r="M994" s="47">
        <v>0.235882825968141</v>
      </c>
      <c r="N994" s="50">
        <v>68.665377176015497</v>
      </c>
    </row>
    <row r="995" spans="1:14" x14ac:dyDescent="0.2">
      <c r="A995" s="57" t="s">
        <v>2288</v>
      </c>
      <c r="B995" s="44" t="s">
        <v>2289</v>
      </c>
      <c r="C995" s="45">
        <v>35</v>
      </c>
      <c r="D995" s="46" t="s">
        <v>343</v>
      </c>
      <c r="E995" s="47">
        <v>0.613872027552544</v>
      </c>
      <c r="F995" s="48">
        <v>34.109816971713798</v>
      </c>
      <c r="G995" s="47">
        <v>0.70311430243664397</v>
      </c>
      <c r="H995" s="50">
        <v>23.533204384268199</v>
      </c>
      <c r="I995" s="76" t="str">
        <f t="shared" si="30"/>
        <v>No</v>
      </c>
      <c r="J995" s="49" t="str">
        <f t="shared" si="31"/>
        <v>No</v>
      </c>
      <c r="K995" s="47">
        <v>0.11947599285343501</v>
      </c>
      <c r="L995" s="50">
        <v>27.2046589018303</v>
      </c>
      <c r="M995" s="47">
        <v>0.13429715951951199</v>
      </c>
      <c r="N995" s="50">
        <v>12.4435847840103</v>
      </c>
    </row>
    <row r="996" spans="1:14" x14ac:dyDescent="0.2">
      <c r="A996" s="57" t="s">
        <v>2290</v>
      </c>
      <c r="B996" s="44" t="s">
        <v>2291</v>
      </c>
      <c r="C996" s="45">
        <v>35</v>
      </c>
      <c r="D996" s="46" t="s">
        <v>343</v>
      </c>
      <c r="E996" s="47">
        <v>0.72195746010468997</v>
      </c>
      <c r="F996" s="48">
        <v>58.402662229617299</v>
      </c>
      <c r="G996" s="47">
        <v>0.68399321603229701</v>
      </c>
      <c r="H996" s="50">
        <v>19.9226305609284</v>
      </c>
      <c r="I996" s="76" t="str">
        <f t="shared" si="30"/>
        <v>No</v>
      </c>
      <c r="J996" s="49" t="str">
        <f t="shared" si="31"/>
        <v>No</v>
      </c>
      <c r="K996" s="47">
        <v>0.119952186443933</v>
      </c>
      <c r="L996" s="50">
        <v>27.371048252911802</v>
      </c>
      <c r="M996" s="47">
        <v>0.111197554786042</v>
      </c>
      <c r="N996" s="50">
        <v>3.2882011605415902</v>
      </c>
    </row>
    <row r="997" spans="1:14" x14ac:dyDescent="0.2">
      <c r="A997" s="57" t="s">
        <v>696</v>
      </c>
      <c r="B997" s="44" t="s">
        <v>2292</v>
      </c>
      <c r="C997" s="45">
        <v>35</v>
      </c>
      <c r="D997" s="46" t="s">
        <v>343</v>
      </c>
      <c r="E997" s="47">
        <v>0.82545358094757204</v>
      </c>
      <c r="F997" s="48">
        <v>80.282861896838597</v>
      </c>
      <c r="G997" s="47">
        <v>0.80440215875299503</v>
      </c>
      <c r="H997" s="50">
        <v>63.894261766602199</v>
      </c>
      <c r="I997" s="76" t="str">
        <f t="shared" si="30"/>
        <v>No</v>
      </c>
      <c r="J997" s="49" t="str">
        <f t="shared" si="31"/>
        <v>No</v>
      </c>
      <c r="K997" s="47">
        <v>0.17335250092590901</v>
      </c>
      <c r="L997" s="50">
        <v>58.2362728785358</v>
      </c>
      <c r="M997" s="47">
        <v>0.18895360934178301</v>
      </c>
      <c r="N997" s="50">
        <v>50.354609929078002</v>
      </c>
    </row>
    <row r="998" spans="1:14" x14ac:dyDescent="0.2">
      <c r="A998" s="57" t="s">
        <v>2293</v>
      </c>
      <c r="B998" s="44" t="s">
        <v>2294</v>
      </c>
      <c r="C998" s="45">
        <v>35</v>
      </c>
      <c r="D998" s="46" t="s">
        <v>343</v>
      </c>
      <c r="E998" s="47">
        <v>0.62918775764043799</v>
      </c>
      <c r="F998" s="48">
        <v>35.940099833610702</v>
      </c>
      <c r="G998" s="47">
        <v>0.73850965385890899</v>
      </c>
      <c r="H998" s="50">
        <v>32.1083172147002</v>
      </c>
      <c r="I998" s="76" t="str">
        <f t="shared" si="30"/>
        <v>No</v>
      </c>
      <c r="J998" s="49" t="str">
        <f t="shared" si="31"/>
        <v>No</v>
      </c>
      <c r="K998" s="47">
        <v>0.13186808588030599</v>
      </c>
      <c r="L998" s="50">
        <v>34.941763727121497</v>
      </c>
      <c r="M998" s="47">
        <v>0.14686299608817199</v>
      </c>
      <c r="N998" s="50">
        <v>18.310767246937498</v>
      </c>
    </row>
    <row r="999" spans="1:14" x14ac:dyDescent="0.2">
      <c r="A999" s="57" t="s">
        <v>2295</v>
      </c>
      <c r="B999" s="44" t="s">
        <v>2296</v>
      </c>
      <c r="C999" s="45">
        <v>35</v>
      </c>
      <c r="D999" s="46" t="s">
        <v>343</v>
      </c>
      <c r="E999" s="47">
        <v>0.67931256984419797</v>
      </c>
      <c r="F999" s="48">
        <v>46.256239600665602</v>
      </c>
      <c r="G999" s="47">
        <v>0.78089829348777295</v>
      </c>
      <c r="H999" s="50">
        <v>50.805931656995497</v>
      </c>
      <c r="I999" s="76" t="str">
        <f t="shared" si="30"/>
        <v>No</v>
      </c>
      <c r="J999" s="49" t="str">
        <f t="shared" si="31"/>
        <v>No</v>
      </c>
      <c r="K999" s="47">
        <v>0.24060515028344201</v>
      </c>
      <c r="L999" s="50">
        <v>74.209650582362698</v>
      </c>
      <c r="M999" s="47">
        <v>0.19371029272637899</v>
      </c>
      <c r="N999" s="50">
        <v>53.513862024500298</v>
      </c>
    </row>
    <row r="1000" spans="1:14" x14ac:dyDescent="0.2">
      <c r="A1000" s="57" t="s">
        <v>2297</v>
      </c>
      <c r="B1000" s="44" t="s">
        <v>2298</v>
      </c>
      <c r="C1000" s="45">
        <v>35</v>
      </c>
      <c r="D1000" s="46" t="s">
        <v>343</v>
      </c>
      <c r="E1000" s="47">
        <v>0.73174334867996205</v>
      </c>
      <c r="F1000" s="48">
        <v>61.148086522462599</v>
      </c>
      <c r="G1000" s="47">
        <v>0.86325572416506702</v>
      </c>
      <c r="H1000" s="50">
        <v>88.136686009026405</v>
      </c>
      <c r="I1000" s="76" t="str">
        <f t="shared" si="30"/>
        <v>No</v>
      </c>
      <c r="J1000" s="49" t="str">
        <f t="shared" si="31"/>
        <v>No</v>
      </c>
      <c r="K1000" s="47">
        <v>0.160648762001043</v>
      </c>
      <c r="L1000" s="50">
        <v>52.995008319467601</v>
      </c>
      <c r="M1000" s="47">
        <v>0.163877711145927</v>
      </c>
      <c r="N1000" s="50">
        <v>29.851708575112799</v>
      </c>
    </row>
    <row r="1001" spans="1:14" x14ac:dyDescent="0.2">
      <c r="A1001" s="57" t="s">
        <v>2299</v>
      </c>
      <c r="B1001" s="44" t="s">
        <v>2300</v>
      </c>
      <c r="C1001" s="45">
        <v>35</v>
      </c>
      <c r="D1001" s="46" t="s">
        <v>343</v>
      </c>
      <c r="E1001" s="47">
        <v>0.61814423412483099</v>
      </c>
      <c r="F1001" s="48">
        <v>34.692179700499203</v>
      </c>
      <c r="G1001" s="47">
        <v>0.62679499504011904</v>
      </c>
      <c r="H1001" s="50">
        <v>12.7659574468085</v>
      </c>
      <c r="I1001" s="76" t="str">
        <f t="shared" si="30"/>
        <v>No</v>
      </c>
      <c r="J1001" s="49" t="str">
        <f t="shared" si="31"/>
        <v>No</v>
      </c>
      <c r="K1001" s="47">
        <v>9.3480510195111305E-2</v>
      </c>
      <c r="L1001" s="50">
        <v>11.0648918469218</v>
      </c>
      <c r="M1001" s="47">
        <v>8.3202049401635406E-2</v>
      </c>
      <c r="N1001" s="50">
        <v>0.580270793036751</v>
      </c>
    </row>
    <row r="1002" spans="1:14" x14ac:dyDescent="0.2">
      <c r="A1002" s="57" t="s">
        <v>2301</v>
      </c>
      <c r="B1002" s="44" t="s">
        <v>2302</v>
      </c>
      <c r="C1002" s="45">
        <v>35</v>
      </c>
      <c r="D1002" s="46" t="s">
        <v>343</v>
      </c>
      <c r="E1002" s="47">
        <v>0.74047572200786904</v>
      </c>
      <c r="F1002" s="48">
        <v>62.811980033277898</v>
      </c>
      <c r="G1002" s="47">
        <v>0.770750063289946</v>
      </c>
      <c r="H1002" s="50">
        <v>46.0992907801418</v>
      </c>
      <c r="I1002" s="76" t="str">
        <f t="shared" si="30"/>
        <v>No</v>
      </c>
      <c r="J1002" s="49" t="str">
        <f t="shared" si="31"/>
        <v>No</v>
      </c>
      <c r="K1002" s="47">
        <v>0.25209900411557201</v>
      </c>
      <c r="L1002" s="50">
        <v>76.871880199667203</v>
      </c>
      <c r="M1002" s="47">
        <v>0.204958196616319</v>
      </c>
      <c r="N1002" s="50">
        <v>58.284977433913603</v>
      </c>
    </row>
    <row r="1003" spans="1:14" x14ac:dyDescent="0.2">
      <c r="A1003" s="57" t="s">
        <v>2303</v>
      </c>
      <c r="B1003" s="44" t="s">
        <v>2304</v>
      </c>
      <c r="C1003" s="45">
        <v>35</v>
      </c>
      <c r="D1003" s="46" t="s">
        <v>343</v>
      </c>
      <c r="E1003" s="47">
        <v>0.78491012205444199</v>
      </c>
      <c r="F1003" s="48">
        <v>70.715474209650594</v>
      </c>
      <c r="G1003" s="47">
        <v>0.78480438166255595</v>
      </c>
      <c r="H1003" s="50">
        <v>53.062540296582902</v>
      </c>
      <c r="I1003" s="76" t="str">
        <f t="shared" si="30"/>
        <v>No</v>
      </c>
      <c r="J1003" s="49" t="str">
        <f t="shared" si="31"/>
        <v>No</v>
      </c>
      <c r="K1003" s="47">
        <v>0.165292857332594</v>
      </c>
      <c r="L1003" s="50">
        <v>55.9068219633943</v>
      </c>
      <c r="M1003" s="47">
        <v>0.186433471781417</v>
      </c>
      <c r="N1003" s="50">
        <v>48.484848484848499</v>
      </c>
    </row>
    <row r="1004" spans="1:14" x14ac:dyDescent="0.2">
      <c r="A1004" s="57" t="s">
        <v>2305</v>
      </c>
      <c r="B1004" s="44" t="s">
        <v>2306</v>
      </c>
      <c r="C1004" s="45">
        <v>35</v>
      </c>
      <c r="D1004" s="46" t="s">
        <v>343</v>
      </c>
      <c r="E1004" s="47">
        <v>0.69444380557240504</v>
      </c>
      <c r="F1004" s="48">
        <v>50.582362728785398</v>
      </c>
      <c r="G1004" s="47">
        <v>0.81894694538467905</v>
      </c>
      <c r="H1004" s="50">
        <v>70.793036750483594</v>
      </c>
      <c r="I1004" s="76" t="str">
        <f t="shared" si="30"/>
        <v>No</v>
      </c>
      <c r="J1004" s="49" t="str">
        <f t="shared" si="31"/>
        <v>No</v>
      </c>
      <c r="K1004" s="47">
        <v>0.155825170053215</v>
      </c>
      <c r="L1004" s="50">
        <v>50.332778702163097</v>
      </c>
      <c r="M1004" s="47">
        <v>0.18251684090918199</v>
      </c>
      <c r="N1004" s="50">
        <v>45.390070921985803</v>
      </c>
    </row>
    <row r="1005" spans="1:14" x14ac:dyDescent="0.2">
      <c r="A1005" s="57" t="s">
        <v>2276</v>
      </c>
      <c r="B1005" s="44" t="s">
        <v>2307</v>
      </c>
      <c r="C1005" s="45">
        <v>35</v>
      </c>
      <c r="D1005" s="46" t="s">
        <v>343</v>
      </c>
      <c r="E1005" s="47">
        <v>0.83452063220002803</v>
      </c>
      <c r="F1005" s="48">
        <v>82.612312811980004</v>
      </c>
      <c r="G1005" s="47">
        <v>0.82333675275635998</v>
      </c>
      <c r="H1005" s="50">
        <v>72.791747259832405</v>
      </c>
      <c r="I1005" s="76" t="str">
        <f t="shared" si="30"/>
        <v>No</v>
      </c>
      <c r="J1005" s="49" t="str">
        <f t="shared" si="31"/>
        <v>No</v>
      </c>
      <c r="K1005" s="47">
        <v>0.148053119421025</v>
      </c>
      <c r="L1005" s="50">
        <v>45.008319467554102</v>
      </c>
      <c r="M1005" s="47">
        <v>0.17429621684944199</v>
      </c>
      <c r="N1005" s="50">
        <v>38.878143133462302</v>
      </c>
    </row>
    <row r="1006" spans="1:14" x14ac:dyDescent="0.2">
      <c r="A1006" s="57" t="s">
        <v>2308</v>
      </c>
      <c r="B1006" s="44" t="s">
        <v>2309</v>
      </c>
      <c r="C1006" s="45">
        <v>35</v>
      </c>
      <c r="D1006" s="46" t="s">
        <v>343</v>
      </c>
      <c r="E1006" s="47">
        <v>0.62171634491916705</v>
      </c>
      <c r="F1006" s="48">
        <v>35.0249584026622</v>
      </c>
      <c r="G1006" s="47">
        <v>0.71195133706011504</v>
      </c>
      <c r="H1006" s="50">
        <v>25.0161186331399</v>
      </c>
      <c r="I1006" s="76" t="str">
        <f t="shared" si="30"/>
        <v>No</v>
      </c>
      <c r="J1006" s="49" t="str">
        <f t="shared" si="31"/>
        <v>No</v>
      </c>
      <c r="K1006" s="47">
        <v>0.193071072134814</v>
      </c>
      <c r="L1006" s="50">
        <v>64.143094841930093</v>
      </c>
      <c r="M1006" s="47">
        <v>0.20429747392633199</v>
      </c>
      <c r="N1006" s="50">
        <v>58.027079303675002</v>
      </c>
    </row>
    <row r="1007" spans="1:14" x14ac:dyDescent="0.2">
      <c r="A1007" s="57" t="s">
        <v>2310</v>
      </c>
      <c r="B1007" s="44" t="s">
        <v>2311</v>
      </c>
      <c r="C1007" s="45">
        <v>35</v>
      </c>
      <c r="D1007" s="46" t="s">
        <v>343</v>
      </c>
      <c r="E1007" s="47">
        <v>0.64665681372927097</v>
      </c>
      <c r="F1007" s="48">
        <v>40.266222961730399</v>
      </c>
      <c r="G1007" s="47">
        <v>0.78507503433105796</v>
      </c>
      <c r="H1007" s="50">
        <v>53.320438426821397</v>
      </c>
      <c r="I1007" s="76" t="str">
        <f t="shared" si="30"/>
        <v>No</v>
      </c>
      <c r="J1007" s="49" t="str">
        <f t="shared" si="31"/>
        <v>No</v>
      </c>
      <c r="K1007" s="47">
        <v>0.166889624742034</v>
      </c>
      <c r="L1007" s="50">
        <v>56.3227953410982</v>
      </c>
      <c r="M1007" s="47">
        <v>0.170455059698947</v>
      </c>
      <c r="N1007" s="50">
        <v>35.460992907801398</v>
      </c>
    </row>
    <row r="1008" spans="1:14" x14ac:dyDescent="0.2">
      <c r="A1008" s="57" t="s">
        <v>2312</v>
      </c>
      <c r="B1008" s="44" t="s">
        <v>2313</v>
      </c>
      <c r="C1008" s="45">
        <v>35</v>
      </c>
      <c r="D1008" s="46" t="s">
        <v>343</v>
      </c>
      <c r="E1008" s="47">
        <v>0.70303955922577199</v>
      </c>
      <c r="F1008" s="48">
        <v>52.995008319467601</v>
      </c>
      <c r="G1008" s="47">
        <v>0.67662271529024998</v>
      </c>
      <c r="H1008" s="50">
        <v>18.310767246937498</v>
      </c>
      <c r="I1008" s="76" t="str">
        <f t="shared" si="30"/>
        <v>No</v>
      </c>
      <c r="J1008" s="49" t="str">
        <f t="shared" si="31"/>
        <v>No</v>
      </c>
      <c r="K1008" s="47">
        <v>0.20441303720335999</v>
      </c>
      <c r="L1008" s="50">
        <v>67.470881863560706</v>
      </c>
      <c r="M1008" s="47">
        <v>0.18702066368033199</v>
      </c>
      <c r="N1008" s="50">
        <v>49.258542875564203</v>
      </c>
    </row>
    <row r="1009" spans="1:14" x14ac:dyDescent="0.2">
      <c r="A1009" s="57" t="s">
        <v>2314</v>
      </c>
      <c r="B1009" s="44" t="s">
        <v>2315</v>
      </c>
      <c r="C1009" s="45">
        <v>35</v>
      </c>
      <c r="D1009" s="46" t="s">
        <v>343</v>
      </c>
      <c r="E1009" s="47">
        <v>0.69949333442041395</v>
      </c>
      <c r="F1009" s="48">
        <v>51.996672212978403</v>
      </c>
      <c r="G1009" s="47">
        <v>0.59820977375235995</v>
      </c>
      <c r="H1009" s="50">
        <v>9.9290780141843999</v>
      </c>
      <c r="I1009" s="76" t="str">
        <f t="shared" si="30"/>
        <v>No</v>
      </c>
      <c r="J1009" s="49" t="str">
        <f t="shared" si="31"/>
        <v>No</v>
      </c>
      <c r="K1009" s="47">
        <v>0.18789802111943599</v>
      </c>
      <c r="L1009" s="50">
        <v>62.562396006655597</v>
      </c>
      <c r="M1009" s="47">
        <v>0.14325998152837</v>
      </c>
      <c r="N1009" s="50">
        <v>16.247582205029001</v>
      </c>
    </row>
    <row r="1010" spans="1:14" x14ac:dyDescent="0.2">
      <c r="A1010" s="57" t="s">
        <v>2316</v>
      </c>
      <c r="B1010" s="44" t="s">
        <v>2317</v>
      </c>
      <c r="C1010" s="45">
        <v>35</v>
      </c>
      <c r="D1010" s="46" t="s">
        <v>343</v>
      </c>
      <c r="E1010" s="47">
        <v>0.75911994649896497</v>
      </c>
      <c r="F1010" s="48">
        <v>66.306156405989995</v>
      </c>
      <c r="G1010" s="47">
        <v>0.67626810383848301</v>
      </c>
      <c r="H1010" s="50">
        <v>18.246292714377802</v>
      </c>
      <c r="I1010" s="76" t="str">
        <f t="shared" si="30"/>
        <v>No</v>
      </c>
      <c r="J1010" s="49" t="str">
        <f t="shared" si="31"/>
        <v>No</v>
      </c>
      <c r="K1010" s="47">
        <v>0.28290997960563402</v>
      </c>
      <c r="L1010" s="50">
        <v>83.527454242928499</v>
      </c>
      <c r="M1010" s="47">
        <v>0.25210943029871902</v>
      </c>
      <c r="N1010" s="50">
        <v>72.082527401676302</v>
      </c>
    </row>
    <row r="1011" spans="1:14" x14ac:dyDescent="0.2">
      <c r="A1011" s="57" t="s">
        <v>2318</v>
      </c>
      <c r="B1011" s="44" t="s">
        <v>2319</v>
      </c>
      <c r="C1011" s="45">
        <v>35</v>
      </c>
      <c r="D1011" s="46" t="s">
        <v>343</v>
      </c>
      <c r="E1011" s="47">
        <v>0.59401902904264603</v>
      </c>
      <c r="F1011" s="48">
        <v>31.780366056572401</v>
      </c>
      <c r="G1011" s="47">
        <v>0.50015621233806695</v>
      </c>
      <c r="H1011" s="50">
        <v>4.4487427466150899</v>
      </c>
      <c r="I1011" s="76" t="str">
        <f t="shared" si="30"/>
        <v>No</v>
      </c>
      <c r="J1011" s="49" t="str">
        <f t="shared" si="31"/>
        <v>No</v>
      </c>
      <c r="K1011" s="47">
        <v>0.24432077943354399</v>
      </c>
      <c r="L1011" s="50">
        <v>74.958402662229602</v>
      </c>
      <c r="M1011" s="47">
        <v>0.25393537406160799</v>
      </c>
      <c r="N1011" s="50">
        <v>72.469374597034204</v>
      </c>
    </row>
    <row r="1012" spans="1:14" x14ac:dyDescent="0.2">
      <c r="A1012" s="57" t="s">
        <v>2320</v>
      </c>
      <c r="B1012" s="44" t="s">
        <v>2321</v>
      </c>
      <c r="C1012" s="45">
        <v>35</v>
      </c>
      <c r="D1012" s="46" t="s">
        <v>343</v>
      </c>
      <c r="E1012" s="47">
        <v>0.35766536335124</v>
      </c>
      <c r="F1012" s="48">
        <v>3.0782029950083198</v>
      </c>
      <c r="G1012" s="47">
        <v>0.29983544922428101</v>
      </c>
      <c r="H1012" s="50">
        <v>0.19342359767891701</v>
      </c>
      <c r="I1012" s="76" t="str">
        <f t="shared" si="30"/>
        <v>No</v>
      </c>
      <c r="J1012" s="49" t="str">
        <f t="shared" si="31"/>
        <v>No</v>
      </c>
      <c r="K1012" s="47">
        <v>0.27360566633657302</v>
      </c>
      <c r="L1012" s="50">
        <v>81.447587354409293</v>
      </c>
      <c r="M1012" s="47">
        <v>0.26086892580932802</v>
      </c>
      <c r="N1012" s="50">
        <v>73.114119922630607</v>
      </c>
    </row>
    <row r="1013" spans="1:14" x14ac:dyDescent="0.2">
      <c r="A1013" s="57" t="s">
        <v>2322</v>
      </c>
      <c r="B1013" s="44" t="s">
        <v>2323</v>
      </c>
      <c r="C1013" s="45">
        <v>35</v>
      </c>
      <c r="D1013" s="46" t="s">
        <v>343</v>
      </c>
      <c r="E1013" s="47">
        <v>0.44170929416525601</v>
      </c>
      <c r="F1013" s="48">
        <v>13.3943427620632</v>
      </c>
      <c r="G1013" s="47">
        <v>0.46696116816257299</v>
      </c>
      <c r="H1013" s="50">
        <v>2.7079303675048401</v>
      </c>
      <c r="I1013" s="76" t="str">
        <f t="shared" si="30"/>
        <v>No</v>
      </c>
      <c r="J1013" s="49" t="str">
        <f t="shared" si="31"/>
        <v>No</v>
      </c>
      <c r="K1013" s="47">
        <v>0.30434974891945199</v>
      </c>
      <c r="L1013" s="50">
        <v>87.188019966722095</v>
      </c>
      <c r="M1013" s="47">
        <v>0.28753695475630098</v>
      </c>
      <c r="N1013" s="50">
        <v>77.820760799484205</v>
      </c>
    </row>
    <row r="1014" spans="1:14" x14ac:dyDescent="0.2">
      <c r="A1014" s="57" t="s">
        <v>2324</v>
      </c>
      <c r="B1014" s="44" t="s">
        <v>2325</v>
      </c>
      <c r="C1014" s="45">
        <v>35</v>
      </c>
      <c r="D1014" s="46" t="s">
        <v>343</v>
      </c>
      <c r="E1014" s="47">
        <v>0.77728915024269096</v>
      </c>
      <c r="F1014" s="48">
        <v>69.217970049916801</v>
      </c>
      <c r="G1014" s="47">
        <v>0.75230852940025394</v>
      </c>
      <c r="H1014" s="50">
        <v>37.524177949709902</v>
      </c>
      <c r="I1014" s="76" t="str">
        <f t="shared" si="30"/>
        <v>No</v>
      </c>
      <c r="J1014" s="49" t="str">
        <f t="shared" si="31"/>
        <v>No</v>
      </c>
      <c r="K1014" s="47">
        <v>0.14945724725232701</v>
      </c>
      <c r="L1014" s="50">
        <v>46.589018302828599</v>
      </c>
      <c r="M1014" s="47">
        <v>0.17547958638344899</v>
      </c>
      <c r="N1014" s="50">
        <v>39.8452611218569</v>
      </c>
    </row>
    <row r="1015" spans="1:14" x14ac:dyDescent="0.2">
      <c r="A1015" s="57" t="s">
        <v>2326</v>
      </c>
      <c r="B1015" s="44" t="s">
        <v>2327</v>
      </c>
      <c r="C1015" s="45">
        <v>35</v>
      </c>
      <c r="D1015" s="46" t="s">
        <v>343</v>
      </c>
      <c r="E1015" s="47">
        <v>0.57033764271846099</v>
      </c>
      <c r="F1015" s="48">
        <v>28.7853577371048</v>
      </c>
      <c r="G1015" s="47">
        <v>0.72070941992923199</v>
      </c>
      <c r="H1015" s="50">
        <v>27.208252740167602</v>
      </c>
      <c r="I1015" s="76" t="str">
        <f t="shared" si="30"/>
        <v>No</v>
      </c>
      <c r="J1015" s="49" t="str">
        <f t="shared" si="31"/>
        <v>No</v>
      </c>
      <c r="K1015" s="47">
        <v>0.14388864787080799</v>
      </c>
      <c r="L1015" s="50">
        <v>42.179700499168099</v>
      </c>
      <c r="M1015" s="47">
        <v>0.16875541033448499</v>
      </c>
      <c r="N1015" s="50">
        <v>34.042553191489397</v>
      </c>
    </row>
    <row r="1016" spans="1:14" x14ac:dyDescent="0.2">
      <c r="A1016" s="57" t="s">
        <v>2328</v>
      </c>
      <c r="B1016" s="44" t="s">
        <v>2329</v>
      </c>
      <c r="C1016" s="45">
        <v>35</v>
      </c>
      <c r="D1016" s="46" t="s">
        <v>343</v>
      </c>
      <c r="E1016" s="47">
        <v>0.61657373074249899</v>
      </c>
      <c r="F1016" s="48">
        <v>34.525790349417598</v>
      </c>
      <c r="G1016" s="47">
        <v>0.72309347418612502</v>
      </c>
      <c r="H1016" s="50">
        <v>27.917472598323702</v>
      </c>
      <c r="I1016" s="76" t="str">
        <f t="shared" si="30"/>
        <v>No</v>
      </c>
      <c r="J1016" s="49" t="str">
        <f t="shared" si="31"/>
        <v>No</v>
      </c>
      <c r="K1016" s="47">
        <v>0.13856434221241501</v>
      </c>
      <c r="L1016" s="50">
        <v>38.851913477537401</v>
      </c>
      <c r="M1016" s="47">
        <v>0.15762642826544199</v>
      </c>
      <c r="N1016" s="50">
        <v>25.789813023855601</v>
      </c>
    </row>
    <row r="1017" spans="1:14" x14ac:dyDescent="0.2">
      <c r="A1017" s="57" t="s">
        <v>2276</v>
      </c>
      <c r="B1017" s="44" t="s">
        <v>2330</v>
      </c>
      <c r="C1017" s="45">
        <v>35</v>
      </c>
      <c r="D1017" s="46" t="s">
        <v>343</v>
      </c>
      <c r="E1017" s="47">
        <v>0.82757599460890496</v>
      </c>
      <c r="F1017" s="48">
        <v>81.031613976705501</v>
      </c>
      <c r="G1017" s="47">
        <v>0.79156062173595199</v>
      </c>
      <c r="H1017" s="50">
        <v>57.253384912959397</v>
      </c>
      <c r="I1017" s="76" t="str">
        <f t="shared" si="30"/>
        <v>No</v>
      </c>
      <c r="J1017" s="49" t="str">
        <f t="shared" si="31"/>
        <v>No</v>
      </c>
      <c r="K1017" s="47">
        <v>0.14594870292245701</v>
      </c>
      <c r="L1017" s="50">
        <v>43.510815307820302</v>
      </c>
      <c r="M1017" s="47">
        <v>0.17079724987848599</v>
      </c>
      <c r="N1017" s="50">
        <v>35.718891038039999</v>
      </c>
    </row>
    <row r="1018" spans="1:14" x14ac:dyDescent="0.2">
      <c r="A1018" s="57" t="s">
        <v>2331</v>
      </c>
      <c r="B1018" s="44" t="s">
        <v>2332</v>
      </c>
      <c r="C1018" s="45">
        <v>35</v>
      </c>
      <c r="D1018" s="46" t="s">
        <v>343</v>
      </c>
      <c r="E1018" s="47">
        <v>0.667700273696472</v>
      </c>
      <c r="F1018" s="48">
        <v>44.259567387687198</v>
      </c>
      <c r="G1018" s="47">
        <v>0.79597120259654597</v>
      </c>
      <c r="H1018" s="50">
        <v>59.509993552546703</v>
      </c>
      <c r="I1018" s="76" t="str">
        <f t="shared" si="30"/>
        <v>No</v>
      </c>
      <c r="J1018" s="49" t="str">
        <f t="shared" si="31"/>
        <v>No</v>
      </c>
      <c r="K1018" s="47">
        <v>0.13694403923253801</v>
      </c>
      <c r="L1018" s="50">
        <v>37.936772046588999</v>
      </c>
      <c r="M1018" s="47">
        <v>0.15431562169933999</v>
      </c>
      <c r="N1018" s="50">
        <v>23.404255319148898</v>
      </c>
    </row>
    <row r="1019" spans="1:14" x14ac:dyDescent="0.2">
      <c r="A1019" s="57" t="s">
        <v>2333</v>
      </c>
      <c r="B1019" s="44" t="s">
        <v>2334</v>
      </c>
      <c r="C1019" s="45">
        <v>35</v>
      </c>
      <c r="D1019" s="46" t="s">
        <v>343</v>
      </c>
      <c r="E1019" s="47">
        <v>0.70047709313712603</v>
      </c>
      <c r="F1019" s="48">
        <v>52.246256239600697</v>
      </c>
      <c r="G1019" s="47">
        <v>0.81840302723132696</v>
      </c>
      <c r="H1019" s="50">
        <v>70.470664087685407</v>
      </c>
      <c r="I1019" s="76" t="str">
        <f t="shared" si="30"/>
        <v>No</v>
      </c>
      <c r="J1019" s="49" t="str">
        <f t="shared" si="31"/>
        <v>No</v>
      </c>
      <c r="K1019" s="47">
        <v>0.125849873168802</v>
      </c>
      <c r="L1019" s="50">
        <v>31.364392678868601</v>
      </c>
      <c r="M1019" s="47">
        <v>0.132876761200623</v>
      </c>
      <c r="N1019" s="50">
        <v>11.669890393294599</v>
      </c>
    </row>
    <row r="1020" spans="1:14" x14ac:dyDescent="0.2">
      <c r="A1020" s="57" t="s">
        <v>2335</v>
      </c>
      <c r="B1020" s="44" t="s">
        <v>2336</v>
      </c>
      <c r="C1020" s="45">
        <v>35</v>
      </c>
      <c r="D1020" s="46" t="s">
        <v>343</v>
      </c>
      <c r="E1020" s="47">
        <v>0.685043628689467</v>
      </c>
      <c r="F1020" s="48">
        <v>48.003327787021597</v>
      </c>
      <c r="G1020" s="47">
        <v>0.81342010261222597</v>
      </c>
      <c r="H1020" s="50">
        <v>67.956157317859507</v>
      </c>
      <c r="I1020" s="76" t="str">
        <f t="shared" si="30"/>
        <v>No</v>
      </c>
      <c r="J1020" s="49" t="str">
        <f t="shared" si="31"/>
        <v>No</v>
      </c>
      <c r="K1020" s="47">
        <v>0.186149686750814</v>
      </c>
      <c r="L1020" s="50">
        <v>61.980033277870199</v>
      </c>
      <c r="M1020" s="47">
        <v>0.20641305594295201</v>
      </c>
      <c r="N1020" s="50">
        <v>59.123146357188901</v>
      </c>
    </row>
    <row r="1021" spans="1:14" x14ac:dyDescent="0.2">
      <c r="A1021" s="57" t="s">
        <v>2337</v>
      </c>
      <c r="B1021" s="44" t="s">
        <v>2338</v>
      </c>
      <c r="C1021" s="45">
        <v>35</v>
      </c>
      <c r="D1021" s="46" t="s">
        <v>343</v>
      </c>
      <c r="E1021" s="47">
        <v>0.58644980695000304</v>
      </c>
      <c r="F1021" s="48">
        <v>30.948419301164702</v>
      </c>
      <c r="G1021" s="47">
        <v>0.48915409914733998</v>
      </c>
      <c r="H1021" s="50">
        <v>3.6105738233397799</v>
      </c>
      <c r="I1021" s="76" t="str">
        <f t="shared" si="30"/>
        <v>No</v>
      </c>
      <c r="J1021" s="49" t="str">
        <f t="shared" si="31"/>
        <v>No</v>
      </c>
      <c r="K1021" s="47">
        <v>0.36093970474096398</v>
      </c>
      <c r="L1021" s="50">
        <v>94.425956738768704</v>
      </c>
      <c r="M1021" s="47">
        <v>0.36394622099194102</v>
      </c>
      <c r="N1021" s="50">
        <v>92.456479690522201</v>
      </c>
    </row>
    <row r="1022" spans="1:14" x14ac:dyDescent="0.2">
      <c r="A1022" s="57" t="s">
        <v>2339</v>
      </c>
      <c r="B1022" s="44" t="s">
        <v>2340</v>
      </c>
      <c r="C1022" s="45">
        <v>35</v>
      </c>
      <c r="D1022" s="46" t="s">
        <v>343</v>
      </c>
      <c r="E1022" s="47">
        <v>0.79255485655767199</v>
      </c>
      <c r="F1022" s="48">
        <v>71.963394342762101</v>
      </c>
      <c r="G1022" s="47">
        <v>0.75058326676662501</v>
      </c>
      <c r="H1022" s="50">
        <v>36.750483558994198</v>
      </c>
      <c r="I1022" s="76" t="str">
        <f t="shared" si="30"/>
        <v>No</v>
      </c>
      <c r="J1022" s="49" t="str">
        <f t="shared" si="31"/>
        <v>No</v>
      </c>
      <c r="K1022" s="47">
        <v>0.15262821520104</v>
      </c>
      <c r="L1022" s="50">
        <v>48.835274542429303</v>
      </c>
      <c r="M1022" s="47">
        <v>0.170414666178831</v>
      </c>
      <c r="N1022" s="50">
        <v>35.332043842682097</v>
      </c>
    </row>
    <row r="1023" spans="1:14" x14ac:dyDescent="0.2">
      <c r="A1023" s="57" t="s">
        <v>2341</v>
      </c>
      <c r="B1023" s="44" t="s">
        <v>2342</v>
      </c>
      <c r="C1023" s="45">
        <v>35</v>
      </c>
      <c r="D1023" s="46" t="s">
        <v>343</v>
      </c>
      <c r="E1023" s="47">
        <v>0.37307830262687097</v>
      </c>
      <c r="F1023" s="48">
        <v>3.9101497504159699</v>
      </c>
      <c r="G1023" s="47">
        <v>0.32300308689104201</v>
      </c>
      <c r="H1023" s="50">
        <v>0.25789813023855601</v>
      </c>
      <c r="I1023" s="76" t="str">
        <f t="shared" si="30"/>
        <v>No</v>
      </c>
      <c r="J1023" s="49" t="str">
        <f t="shared" si="31"/>
        <v>No</v>
      </c>
      <c r="K1023" s="47">
        <v>0.35106626869655999</v>
      </c>
      <c r="L1023" s="50">
        <v>93.344425956738803</v>
      </c>
      <c r="M1023" s="47">
        <v>0.31328305749963697</v>
      </c>
      <c r="N1023" s="50">
        <v>82.398452611218602</v>
      </c>
    </row>
    <row r="1024" spans="1:14" x14ac:dyDescent="0.2">
      <c r="A1024" s="57" t="s">
        <v>2343</v>
      </c>
      <c r="B1024" s="44" t="s">
        <v>2344</v>
      </c>
      <c r="C1024" s="45">
        <v>35</v>
      </c>
      <c r="D1024" s="46" t="s">
        <v>343</v>
      </c>
      <c r="E1024" s="47">
        <v>0.46853142754919502</v>
      </c>
      <c r="F1024" s="48">
        <v>16.8885191347754</v>
      </c>
      <c r="G1024" s="47">
        <v>0.49187492583146197</v>
      </c>
      <c r="H1024" s="50">
        <v>3.8039974210187002</v>
      </c>
      <c r="I1024" s="76" t="str">
        <f t="shared" si="30"/>
        <v>No</v>
      </c>
      <c r="J1024" s="49" t="str">
        <f t="shared" si="31"/>
        <v>No</v>
      </c>
      <c r="K1024" s="47">
        <v>0.34981899186344301</v>
      </c>
      <c r="L1024" s="50">
        <v>93.094841930116502</v>
      </c>
      <c r="M1024" s="47">
        <v>0.34504390084143899</v>
      </c>
      <c r="N1024" s="50">
        <v>88.716956802063194</v>
      </c>
    </row>
    <row r="1025" spans="1:14" x14ac:dyDescent="0.2">
      <c r="A1025" s="57" t="s">
        <v>2345</v>
      </c>
      <c r="B1025" s="44" t="s">
        <v>2346</v>
      </c>
      <c r="C1025" s="45">
        <v>35</v>
      </c>
      <c r="D1025" s="46" t="s">
        <v>343</v>
      </c>
      <c r="E1025" s="47">
        <v>0.80253230789883401</v>
      </c>
      <c r="F1025" s="48">
        <v>74.292845257903494</v>
      </c>
      <c r="G1025" s="47">
        <v>0.791228443796412</v>
      </c>
      <c r="H1025" s="50">
        <v>56.995486782720803</v>
      </c>
      <c r="I1025" s="76" t="str">
        <f t="shared" si="30"/>
        <v>No</v>
      </c>
      <c r="J1025" s="49" t="str">
        <f t="shared" si="31"/>
        <v>No</v>
      </c>
      <c r="K1025" s="47">
        <v>0.13721472254721701</v>
      </c>
      <c r="L1025" s="50">
        <v>38.019966722129801</v>
      </c>
      <c r="M1025" s="47">
        <v>0.15964886992147001</v>
      </c>
      <c r="N1025" s="50">
        <v>27.143778207608001</v>
      </c>
    </row>
    <row r="1026" spans="1:14" x14ac:dyDescent="0.2">
      <c r="A1026" s="57" t="s">
        <v>426</v>
      </c>
      <c r="B1026" s="44" t="s">
        <v>2347</v>
      </c>
      <c r="C1026" s="45">
        <v>35</v>
      </c>
      <c r="D1026" s="46" t="s">
        <v>343</v>
      </c>
      <c r="E1026" s="47">
        <v>0.69620929558452305</v>
      </c>
      <c r="F1026" s="48">
        <v>51.081530782030001</v>
      </c>
      <c r="G1026" s="47">
        <v>0.81840214525417998</v>
      </c>
      <c r="H1026" s="50">
        <v>70.406189555125707</v>
      </c>
      <c r="I1026" s="76" t="str">
        <f t="shared" si="30"/>
        <v>No</v>
      </c>
      <c r="J1026" s="49" t="str">
        <f t="shared" si="31"/>
        <v>No</v>
      </c>
      <c r="K1026" s="47">
        <v>0.16358508749220099</v>
      </c>
      <c r="L1026" s="50">
        <v>54.825291181364399</v>
      </c>
      <c r="M1026" s="47">
        <v>0.19759693771600301</v>
      </c>
      <c r="N1026" s="50">
        <v>55.319148936170201</v>
      </c>
    </row>
    <row r="1027" spans="1:14" x14ac:dyDescent="0.2">
      <c r="A1027" s="57" t="s">
        <v>2348</v>
      </c>
      <c r="B1027" s="44" t="s">
        <v>2349</v>
      </c>
      <c r="C1027" s="45">
        <v>35</v>
      </c>
      <c r="D1027" s="46" t="s">
        <v>343</v>
      </c>
      <c r="E1027" s="47">
        <v>0.57261308326862903</v>
      </c>
      <c r="F1027" s="48">
        <v>29.450915141431</v>
      </c>
      <c r="G1027" s="47">
        <v>0.65650449678058498</v>
      </c>
      <c r="H1027" s="50">
        <v>16.118633139909701</v>
      </c>
      <c r="I1027" s="76" t="str">
        <f t="shared" si="30"/>
        <v>No</v>
      </c>
      <c r="J1027" s="49" t="str">
        <f t="shared" si="31"/>
        <v>No</v>
      </c>
      <c r="K1027" s="47">
        <v>0.25938725994596001</v>
      </c>
      <c r="L1027" s="50">
        <v>78.369384359400996</v>
      </c>
      <c r="M1027" s="47">
        <v>0.22479882636928999</v>
      </c>
      <c r="N1027" s="50">
        <v>65.957446808510596</v>
      </c>
    </row>
    <row r="1028" spans="1:14" x14ac:dyDescent="0.2">
      <c r="A1028" s="57" t="s">
        <v>2350</v>
      </c>
      <c r="B1028" s="44" t="s">
        <v>2351</v>
      </c>
      <c r="C1028" s="45">
        <v>35</v>
      </c>
      <c r="D1028" s="46" t="s">
        <v>343</v>
      </c>
      <c r="E1028" s="47">
        <v>0.2996732142813</v>
      </c>
      <c r="F1028" s="48">
        <v>0.49916805324459201</v>
      </c>
      <c r="G1028" s="47">
        <v>0.32822365746589899</v>
      </c>
      <c r="H1028" s="50">
        <v>0.38684719535783402</v>
      </c>
      <c r="I1028" s="76" t="str">
        <f t="shared" si="30"/>
        <v>No</v>
      </c>
      <c r="J1028" s="49" t="str">
        <f t="shared" si="31"/>
        <v>No</v>
      </c>
      <c r="K1028" s="47">
        <v>0.39927504321622997</v>
      </c>
      <c r="L1028" s="50">
        <v>97.088186356073194</v>
      </c>
      <c r="M1028" s="47">
        <v>0.34044183711339399</v>
      </c>
      <c r="N1028" s="50">
        <v>87.943262411347504</v>
      </c>
    </row>
    <row r="1029" spans="1:14" x14ac:dyDescent="0.2">
      <c r="A1029" s="57" t="s">
        <v>2352</v>
      </c>
      <c r="B1029" s="44" t="s">
        <v>2353</v>
      </c>
      <c r="C1029" s="45">
        <v>35</v>
      </c>
      <c r="D1029" s="46" t="s">
        <v>343</v>
      </c>
      <c r="E1029" s="47">
        <v>0.42338774975527999</v>
      </c>
      <c r="F1029" s="48">
        <v>11.2312811980033</v>
      </c>
      <c r="G1029" s="47">
        <v>0.39486431810426598</v>
      </c>
      <c r="H1029" s="50">
        <v>1.2250161186331401</v>
      </c>
      <c r="I1029" s="76" t="str">
        <f t="shared" si="30"/>
        <v>No</v>
      </c>
      <c r="J1029" s="49" t="str">
        <f t="shared" si="31"/>
        <v>No</v>
      </c>
      <c r="K1029" s="47">
        <v>0.17227132123208999</v>
      </c>
      <c r="L1029" s="50">
        <v>57.820299500832</v>
      </c>
      <c r="M1029" s="47">
        <v>0.15241235918406801</v>
      </c>
      <c r="N1029" s="50">
        <v>22.179239200515799</v>
      </c>
    </row>
    <row r="1030" spans="1:14" x14ac:dyDescent="0.2">
      <c r="A1030" s="57" t="s">
        <v>2354</v>
      </c>
      <c r="B1030" s="44" t="s">
        <v>2355</v>
      </c>
      <c r="C1030" s="45">
        <v>35</v>
      </c>
      <c r="D1030" s="46" t="s">
        <v>343</v>
      </c>
      <c r="E1030" s="47">
        <v>0.52757128576307799</v>
      </c>
      <c r="F1030" s="48">
        <v>23.460898502495802</v>
      </c>
      <c r="G1030" s="47">
        <v>0.43093055678397901</v>
      </c>
      <c r="H1030" s="50">
        <v>1.99871050934881</v>
      </c>
      <c r="I1030" s="76" t="str">
        <f t="shared" si="30"/>
        <v>No</v>
      </c>
      <c r="J1030" s="49" t="str">
        <f t="shared" si="31"/>
        <v>No</v>
      </c>
      <c r="K1030" s="47">
        <v>9.9514908099810895E-2</v>
      </c>
      <c r="L1030" s="50">
        <v>13.9767054908486</v>
      </c>
      <c r="M1030" s="47">
        <v>0.103192611663403</v>
      </c>
      <c r="N1030" s="50">
        <v>1.80528691166989</v>
      </c>
    </row>
    <row r="1031" spans="1:14" x14ac:dyDescent="0.2">
      <c r="A1031" s="57" t="s">
        <v>2356</v>
      </c>
      <c r="B1031" s="44" t="s">
        <v>2357</v>
      </c>
      <c r="C1031" s="45">
        <v>35</v>
      </c>
      <c r="D1031" s="46" t="s">
        <v>343</v>
      </c>
      <c r="E1031" s="47">
        <v>0.53615897998805095</v>
      </c>
      <c r="F1031" s="48">
        <v>24.7920133111481</v>
      </c>
      <c r="G1031" s="47">
        <v>0.58471977492022897</v>
      </c>
      <c r="H1031" s="50">
        <v>8.5106382978723403</v>
      </c>
      <c r="I1031" s="76" t="str">
        <f t="shared" ref="I1031:I1094" si="32">IF(AND(F1031&gt;=90,H1031&gt;=90),"Yes","No")</f>
        <v>No</v>
      </c>
      <c r="J1031" s="49" t="str">
        <f t="shared" ref="J1031:J1094" si="33">IF(AND(F1031&gt;=75,H1031&gt;=75),"Yes","No")</f>
        <v>No</v>
      </c>
      <c r="K1031" s="47">
        <v>0.26455146716953798</v>
      </c>
      <c r="L1031" s="50">
        <v>79.367720465890201</v>
      </c>
      <c r="M1031" s="47">
        <v>0.24714514903531601</v>
      </c>
      <c r="N1031" s="50">
        <v>71.244358478400997</v>
      </c>
    </row>
    <row r="1032" spans="1:14" x14ac:dyDescent="0.2">
      <c r="A1032" s="57" t="s">
        <v>768</v>
      </c>
      <c r="B1032" s="44" t="s">
        <v>2358</v>
      </c>
      <c r="C1032" s="45">
        <v>35</v>
      </c>
      <c r="D1032" s="46" t="s">
        <v>343</v>
      </c>
      <c r="E1032" s="47">
        <v>0.78923415588066903</v>
      </c>
      <c r="F1032" s="48">
        <v>71.464226289517498</v>
      </c>
      <c r="G1032" s="47">
        <v>0.77499556067783404</v>
      </c>
      <c r="H1032" s="50">
        <v>48.098001289490597</v>
      </c>
      <c r="I1032" s="76" t="str">
        <f t="shared" si="32"/>
        <v>No</v>
      </c>
      <c r="J1032" s="49" t="str">
        <f t="shared" si="33"/>
        <v>No</v>
      </c>
      <c r="K1032" s="47">
        <v>0.161664835931947</v>
      </c>
      <c r="L1032" s="50">
        <v>53.5773710482529</v>
      </c>
      <c r="M1032" s="47">
        <v>0.184643213172483</v>
      </c>
      <c r="N1032" s="50">
        <v>46.937459703417098</v>
      </c>
    </row>
    <row r="1033" spans="1:14" x14ac:dyDescent="0.2">
      <c r="A1033" s="147" t="s">
        <v>2359</v>
      </c>
      <c r="B1033" s="44" t="s">
        <v>2360</v>
      </c>
      <c r="C1033" s="45">
        <v>35</v>
      </c>
      <c r="D1033" s="46" t="s">
        <v>343</v>
      </c>
      <c r="E1033" s="47">
        <v>0.88573522715666897</v>
      </c>
      <c r="F1033" s="48">
        <v>94.5091514143095</v>
      </c>
      <c r="G1033" s="47">
        <v>0.87321388889006002</v>
      </c>
      <c r="H1033" s="50">
        <v>91.489361702127695</v>
      </c>
      <c r="I1033" s="76" t="str">
        <f t="shared" si="32"/>
        <v>Yes</v>
      </c>
      <c r="J1033" s="49" t="str">
        <f t="shared" si="33"/>
        <v>Yes</v>
      </c>
      <c r="K1033" s="47">
        <v>0.15519952918350299</v>
      </c>
      <c r="L1033" s="50">
        <v>50</v>
      </c>
      <c r="M1033" s="47">
        <v>0.155373340005628</v>
      </c>
      <c r="N1033" s="50">
        <v>24.2424242424242</v>
      </c>
    </row>
    <row r="1034" spans="1:14" x14ac:dyDescent="0.2">
      <c r="A1034" s="57" t="s">
        <v>2361</v>
      </c>
      <c r="B1034" s="44" t="s">
        <v>2362</v>
      </c>
      <c r="C1034" s="45">
        <v>35</v>
      </c>
      <c r="D1034" s="46" t="s">
        <v>343</v>
      </c>
      <c r="E1034" s="47">
        <v>0.78400857386714695</v>
      </c>
      <c r="F1034" s="48">
        <v>70.465890183028307</v>
      </c>
      <c r="G1034" s="47">
        <v>0.76330382100094096</v>
      </c>
      <c r="H1034" s="50">
        <v>42.424242424242401</v>
      </c>
      <c r="I1034" s="76" t="str">
        <f t="shared" si="32"/>
        <v>No</v>
      </c>
      <c r="J1034" s="49" t="str">
        <f t="shared" si="33"/>
        <v>No</v>
      </c>
      <c r="K1034" s="47">
        <v>0.15547624564584001</v>
      </c>
      <c r="L1034" s="50">
        <v>50.166389351081499</v>
      </c>
      <c r="M1034" s="47">
        <v>0.16707093144889901</v>
      </c>
      <c r="N1034" s="50">
        <v>32.559638942617703</v>
      </c>
    </row>
    <row r="1035" spans="1:14" x14ac:dyDescent="0.2">
      <c r="A1035" s="57" t="s">
        <v>2363</v>
      </c>
      <c r="B1035" s="44" t="s">
        <v>2364</v>
      </c>
      <c r="C1035" s="45">
        <v>35</v>
      </c>
      <c r="D1035" s="46" t="s">
        <v>343</v>
      </c>
      <c r="E1035" s="47">
        <v>0.813679587447798</v>
      </c>
      <c r="F1035" s="48">
        <v>77.537437603993297</v>
      </c>
      <c r="G1035" s="47">
        <v>0.81924366612715604</v>
      </c>
      <c r="H1035" s="50">
        <v>71.050934880722096</v>
      </c>
      <c r="I1035" s="76" t="str">
        <f t="shared" si="32"/>
        <v>No</v>
      </c>
      <c r="J1035" s="49" t="str">
        <f t="shared" si="33"/>
        <v>No</v>
      </c>
      <c r="K1035" s="47">
        <v>0.12857325006380901</v>
      </c>
      <c r="L1035" s="50">
        <v>33.028286189683897</v>
      </c>
      <c r="M1035" s="47">
        <v>0.16180596783297399</v>
      </c>
      <c r="N1035" s="50">
        <v>28.691166989039299</v>
      </c>
    </row>
    <row r="1036" spans="1:14" x14ac:dyDescent="0.2">
      <c r="A1036" s="57" t="s">
        <v>2365</v>
      </c>
      <c r="B1036" s="44" t="s">
        <v>2366</v>
      </c>
      <c r="C1036" s="45">
        <v>35</v>
      </c>
      <c r="D1036" s="46" t="s">
        <v>343</v>
      </c>
      <c r="E1036" s="47">
        <v>0.79815007496563894</v>
      </c>
      <c r="F1036" s="48">
        <v>73.294509151414303</v>
      </c>
      <c r="G1036" s="47">
        <v>0.79186410175115696</v>
      </c>
      <c r="H1036" s="50">
        <v>57.511283043197899</v>
      </c>
      <c r="I1036" s="76" t="str">
        <f t="shared" si="32"/>
        <v>No</v>
      </c>
      <c r="J1036" s="49" t="str">
        <f t="shared" si="33"/>
        <v>No</v>
      </c>
      <c r="K1036" s="47">
        <v>0.22530233451801501</v>
      </c>
      <c r="L1036" s="50">
        <v>71.797004991680495</v>
      </c>
      <c r="M1036" s="47">
        <v>0.200016563318131</v>
      </c>
      <c r="N1036" s="50">
        <v>56.4152159896841</v>
      </c>
    </row>
    <row r="1037" spans="1:14" x14ac:dyDescent="0.2">
      <c r="A1037" s="57" t="s">
        <v>2367</v>
      </c>
      <c r="B1037" s="44" t="s">
        <v>2368</v>
      </c>
      <c r="C1037" s="45">
        <v>35</v>
      </c>
      <c r="D1037" s="46" t="s">
        <v>343</v>
      </c>
      <c r="E1037" s="47">
        <v>0.81025526687804605</v>
      </c>
      <c r="F1037" s="48">
        <v>76.539101497504205</v>
      </c>
      <c r="G1037" s="47">
        <v>0.79188241411318705</v>
      </c>
      <c r="H1037" s="50">
        <v>57.575757575757599</v>
      </c>
      <c r="I1037" s="76" t="str">
        <f t="shared" si="32"/>
        <v>No</v>
      </c>
      <c r="J1037" s="49" t="str">
        <f t="shared" si="33"/>
        <v>No</v>
      </c>
      <c r="K1037" s="47">
        <v>0.19198379082516701</v>
      </c>
      <c r="L1037" s="50">
        <v>64.059900166389397</v>
      </c>
      <c r="M1037" s="47">
        <v>0.17610588792162199</v>
      </c>
      <c r="N1037" s="50">
        <v>40.618955512572498</v>
      </c>
    </row>
    <row r="1038" spans="1:14" x14ac:dyDescent="0.2">
      <c r="A1038" s="57" t="s">
        <v>2369</v>
      </c>
      <c r="B1038" s="44" t="s">
        <v>2370</v>
      </c>
      <c r="C1038" s="45">
        <v>35</v>
      </c>
      <c r="D1038" s="46" t="s">
        <v>343</v>
      </c>
      <c r="E1038" s="47">
        <v>0.66364123020593502</v>
      </c>
      <c r="F1038" s="48">
        <v>43.178036605657198</v>
      </c>
      <c r="G1038" s="47">
        <v>0.85412336001115696</v>
      </c>
      <c r="H1038" s="50">
        <v>84.848484848484802</v>
      </c>
      <c r="I1038" s="76" t="str">
        <f t="shared" si="32"/>
        <v>No</v>
      </c>
      <c r="J1038" s="49" t="str">
        <f t="shared" si="33"/>
        <v>No</v>
      </c>
      <c r="K1038" s="47">
        <v>0.269865896930372</v>
      </c>
      <c r="L1038" s="50">
        <v>80.532445923460898</v>
      </c>
      <c r="M1038" s="47">
        <v>0.22226578338599801</v>
      </c>
      <c r="N1038" s="50">
        <v>65.054803352675705</v>
      </c>
    </row>
    <row r="1039" spans="1:14" x14ac:dyDescent="0.2">
      <c r="A1039" s="147" t="s">
        <v>2371</v>
      </c>
      <c r="B1039" s="44" t="s">
        <v>2372</v>
      </c>
      <c r="C1039" s="45">
        <v>35</v>
      </c>
      <c r="D1039" s="46" t="s">
        <v>343</v>
      </c>
      <c r="E1039" s="47">
        <v>0.86057961934225702</v>
      </c>
      <c r="F1039" s="48">
        <v>88.851913477537394</v>
      </c>
      <c r="G1039" s="47">
        <v>0.83788047397455001</v>
      </c>
      <c r="H1039" s="50">
        <v>78.787878787878796</v>
      </c>
      <c r="I1039" s="76" t="str">
        <f t="shared" si="32"/>
        <v>No</v>
      </c>
      <c r="J1039" s="49" t="str">
        <f t="shared" si="33"/>
        <v>Yes</v>
      </c>
      <c r="K1039" s="47">
        <v>0.118739039527697</v>
      </c>
      <c r="L1039" s="50">
        <v>26.539101497504198</v>
      </c>
      <c r="M1039" s="47">
        <v>0.11930546768353199</v>
      </c>
      <c r="N1039" s="50">
        <v>5.48033526756931</v>
      </c>
    </row>
    <row r="1040" spans="1:14" x14ac:dyDescent="0.2">
      <c r="A1040" s="147" t="s">
        <v>2373</v>
      </c>
      <c r="B1040" s="44" t="s">
        <v>2374</v>
      </c>
      <c r="C1040" s="45">
        <v>35</v>
      </c>
      <c r="D1040" s="46" t="s">
        <v>343</v>
      </c>
      <c r="E1040" s="47">
        <v>0.88923574480984802</v>
      </c>
      <c r="F1040" s="48">
        <v>95.174708818635594</v>
      </c>
      <c r="G1040" s="47">
        <v>0.88224764745256401</v>
      </c>
      <c r="H1040" s="50">
        <v>94.068343004513196</v>
      </c>
      <c r="I1040" s="76" t="str">
        <f t="shared" si="32"/>
        <v>Yes</v>
      </c>
      <c r="J1040" s="49" t="str">
        <f t="shared" si="33"/>
        <v>Yes</v>
      </c>
      <c r="K1040" s="47">
        <v>0.19077096252435</v>
      </c>
      <c r="L1040" s="50">
        <v>63.560732113144802</v>
      </c>
      <c r="M1040" s="47">
        <v>0.169361303866642</v>
      </c>
      <c r="N1040" s="50">
        <v>34.235976789168298</v>
      </c>
    </row>
    <row r="1041" spans="1:14" x14ac:dyDescent="0.2">
      <c r="A1041" s="57" t="s">
        <v>2375</v>
      </c>
      <c r="B1041" s="44" t="s">
        <v>2376</v>
      </c>
      <c r="C1041" s="45">
        <v>35</v>
      </c>
      <c r="D1041" s="46" t="s">
        <v>343</v>
      </c>
      <c r="E1041" s="47">
        <v>0.81917816170922997</v>
      </c>
      <c r="F1041" s="48">
        <v>78.618968386023298</v>
      </c>
      <c r="G1041" s="47">
        <v>0.81278466242171998</v>
      </c>
      <c r="H1041" s="50">
        <v>67.504835589942005</v>
      </c>
      <c r="I1041" s="76" t="str">
        <f t="shared" si="32"/>
        <v>No</v>
      </c>
      <c r="J1041" s="49" t="str">
        <f t="shared" si="33"/>
        <v>No</v>
      </c>
      <c r="K1041" s="47">
        <v>0.104461810874677</v>
      </c>
      <c r="L1041" s="50">
        <v>16.056572379367701</v>
      </c>
      <c r="M1041" s="47">
        <v>9.9522527096406299E-2</v>
      </c>
      <c r="N1041" s="50">
        <v>1.4184397163120599</v>
      </c>
    </row>
    <row r="1042" spans="1:14" x14ac:dyDescent="0.2">
      <c r="A1042" s="147" t="s">
        <v>2377</v>
      </c>
      <c r="B1042" s="44" t="s">
        <v>2378</v>
      </c>
      <c r="C1042" s="45">
        <v>35</v>
      </c>
      <c r="D1042" s="46" t="s">
        <v>343</v>
      </c>
      <c r="E1042" s="47">
        <v>0.84891515477528101</v>
      </c>
      <c r="F1042" s="48">
        <v>86.106489184692194</v>
      </c>
      <c r="G1042" s="47">
        <v>0.83408733767335497</v>
      </c>
      <c r="H1042" s="50">
        <v>77.047066408768501</v>
      </c>
      <c r="I1042" s="76" t="str">
        <f t="shared" si="32"/>
        <v>No</v>
      </c>
      <c r="J1042" s="49" t="str">
        <f t="shared" si="33"/>
        <v>Yes</v>
      </c>
      <c r="K1042" s="47">
        <v>0.168126223594385</v>
      </c>
      <c r="L1042" s="50">
        <v>56.738768718802</v>
      </c>
      <c r="M1042" s="47">
        <v>0.154003731539921</v>
      </c>
      <c r="N1042" s="50">
        <v>23.1463571889104</v>
      </c>
    </row>
    <row r="1043" spans="1:14" x14ac:dyDescent="0.2">
      <c r="A1043" s="57" t="s">
        <v>2379</v>
      </c>
      <c r="B1043" s="44" t="s">
        <v>2380</v>
      </c>
      <c r="C1043" s="45">
        <v>35</v>
      </c>
      <c r="D1043" s="46" t="s">
        <v>343</v>
      </c>
      <c r="E1043" s="47">
        <v>0.70977805824017304</v>
      </c>
      <c r="F1043" s="48">
        <v>54.991680532445898</v>
      </c>
      <c r="G1043" s="47">
        <v>0.64633806654366199</v>
      </c>
      <c r="H1043" s="50">
        <v>15.0870406189555</v>
      </c>
      <c r="I1043" s="76" t="str">
        <f t="shared" si="32"/>
        <v>No</v>
      </c>
      <c r="J1043" s="49" t="str">
        <f t="shared" si="33"/>
        <v>No</v>
      </c>
      <c r="K1043" s="47">
        <v>0.124399070568912</v>
      </c>
      <c r="L1043" s="50">
        <v>30.6988352745424</v>
      </c>
      <c r="M1043" s="47">
        <v>0.12766418040458299</v>
      </c>
      <c r="N1043" s="50">
        <v>9.4132817537072793</v>
      </c>
    </row>
    <row r="1044" spans="1:14" x14ac:dyDescent="0.2">
      <c r="A1044" s="147" t="s">
        <v>2381</v>
      </c>
      <c r="B1044" s="44" t="s">
        <v>2382</v>
      </c>
      <c r="C1044" s="45">
        <v>35</v>
      </c>
      <c r="D1044" s="46" t="s">
        <v>343</v>
      </c>
      <c r="E1044" s="47">
        <v>0.86217767131731005</v>
      </c>
      <c r="F1044" s="48">
        <v>89.434276206322807</v>
      </c>
      <c r="G1044" s="47">
        <v>0.843739482176737</v>
      </c>
      <c r="H1044" s="50">
        <v>80.786589297227593</v>
      </c>
      <c r="I1044" s="76" t="str">
        <f t="shared" si="32"/>
        <v>No</v>
      </c>
      <c r="J1044" s="49" t="str">
        <f t="shared" si="33"/>
        <v>Yes</v>
      </c>
      <c r="K1044" s="47">
        <v>0.170108994474127</v>
      </c>
      <c r="L1044" s="50">
        <v>57.570715474209699</v>
      </c>
      <c r="M1044" s="47">
        <v>0.18213614388070201</v>
      </c>
      <c r="N1044" s="50">
        <v>45.067698259187601</v>
      </c>
    </row>
    <row r="1045" spans="1:14" x14ac:dyDescent="0.2">
      <c r="A1045" s="57" t="s">
        <v>2383</v>
      </c>
      <c r="B1045" s="44" t="s">
        <v>2384</v>
      </c>
      <c r="C1045" s="45">
        <v>35</v>
      </c>
      <c r="D1045" s="46" t="s">
        <v>343</v>
      </c>
      <c r="E1045" s="47">
        <v>0.82033808151612597</v>
      </c>
      <c r="F1045" s="48">
        <v>79.1181364392679</v>
      </c>
      <c r="G1045" s="47">
        <v>0.82057577978740504</v>
      </c>
      <c r="H1045" s="50">
        <v>71.502256608639598</v>
      </c>
      <c r="I1045" s="76" t="str">
        <f t="shared" si="32"/>
        <v>No</v>
      </c>
      <c r="J1045" s="49" t="str">
        <f t="shared" si="33"/>
        <v>No</v>
      </c>
      <c r="K1045" s="47">
        <v>0.13438830457239201</v>
      </c>
      <c r="L1045" s="50">
        <v>36.605657237936803</v>
      </c>
      <c r="M1045" s="47">
        <v>0.15134424893163601</v>
      </c>
      <c r="N1045" s="50">
        <v>21.2765957446809</v>
      </c>
    </row>
    <row r="1046" spans="1:14" x14ac:dyDescent="0.2">
      <c r="A1046" s="57" t="s">
        <v>2385</v>
      </c>
      <c r="B1046" s="44" t="s">
        <v>2386</v>
      </c>
      <c r="C1046" s="45">
        <v>35</v>
      </c>
      <c r="D1046" s="46" t="s">
        <v>343</v>
      </c>
      <c r="E1046" s="47">
        <v>0.80001879206853899</v>
      </c>
      <c r="F1046" s="48">
        <v>73.544093178036604</v>
      </c>
      <c r="G1046" s="47">
        <v>0.76951321851481203</v>
      </c>
      <c r="H1046" s="50">
        <v>45.647969052224397</v>
      </c>
      <c r="I1046" s="76" t="str">
        <f t="shared" si="32"/>
        <v>No</v>
      </c>
      <c r="J1046" s="49" t="str">
        <f t="shared" si="33"/>
        <v>No</v>
      </c>
      <c r="K1046" s="47">
        <v>0.12934147161698301</v>
      </c>
      <c r="L1046" s="50">
        <v>33.444259567387697</v>
      </c>
      <c r="M1046" s="47">
        <v>0.142336710544826</v>
      </c>
      <c r="N1046" s="50">
        <v>15.796260477111501</v>
      </c>
    </row>
    <row r="1047" spans="1:14" x14ac:dyDescent="0.2">
      <c r="A1047" s="57" t="s">
        <v>2078</v>
      </c>
      <c r="B1047" s="44" t="s">
        <v>2387</v>
      </c>
      <c r="C1047" s="45">
        <v>35</v>
      </c>
      <c r="D1047" s="46" t="s">
        <v>343</v>
      </c>
      <c r="E1047" s="47">
        <v>0.80484782081171502</v>
      </c>
      <c r="F1047" s="48">
        <v>74.708818635607301</v>
      </c>
      <c r="G1047" s="47">
        <v>0.808693985918435</v>
      </c>
      <c r="H1047" s="50">
        <v>66.021921341070296</v>
      </c>
      <c r="I1047" s="76" t="str">
        <f t="shared" si="32"/>
        <v>No</v>
      </c>
      <c r="J1047" s="49" t="str">
        <f t="shared" si="33"/>
        <v>No</v>
      </c>
      <c r="K1047" s="47">
        <v>0.13398321401348101</v>
      </c>
      <c r="L1047" s="50">
        <v>35.940099833610702</v>
      </c>
      <c r="M1047" s="47">
        <v>0.150007655176745</v>
      </c>
      <c r="N1047" s="50">
        <v>20.4384268214055</v>
      </c>
    </row>
    <row r="1048" spans="1:14" x14ac:dyDescent="0.2">
      <c r="A1048" s="147" t="s">
        <v>2388</v>
      </c>
      <c r="B1048" s="44" t="s">
        <v>2389</v>
      </c>
      <c r="C1048" s="45">
        <v>35</v>
      </c>
      <c r="D1048" s="46" t="s">
        <v>343</v>
      </c>
      <c r="E1048" s="47">
        <v>0.85312819522558403</v>
      </c>
      <c r="F1048" s="48">
        <v>86.688851913477507</v>
      </c>
      <c r="G1048" s="47">
        <v>0.84748930006630796</v>
      </c>
      <c r="H1048" s="50">
        <v>82.914248871695705</v>
      </c>
      <c r="I1048" s="76" t="str">
        <f t="shared" si="32"/>
        <v>No</v>
      </c>
      <c r="J1048" s="49" t="str">
        <f t="shared" si="33"/>
        <v>Yes</v>
      </c>
      <c r="K1048" s="47">
        <v>0.121238220186846</v>
      </c>
      <c r="L1048" s="50">
        <v>28.535773710482498</v>
      </c>
      <c r="M1048" s="47">
        <v>0.13002194465875699</v>
      </c>
      <c r="N1048" s="50">
        <v>10.380399742101901</v>
      </c>
    </row>
    <row r="1049" spans="1:14" x14ac:dyDescent="0.2">
      <c r="A1049" s="57" t="s">
        <v>2390</v>
      </c>
      <c r="B1049" s="44" t="s">
        <v>2391</v>
      </c>
      <c r="C1049" s="45">
        <v>35</v>
      </c>
      <c r="D1049" s="46" t="s">
        <v>343</v>
      </c>
      <c r="E1049" s="47">
        <v>0.56201723940324499</v>
      </c>
      <c r="F1049" s="48">
        <v>27.703826955074899</v>
      </c>
      <c r="G1049" s="47">
        <v>0.46853949874188899</v>
      </c>
      <c r="H1049" s="50">
        <v>2.83687943262411</v>
      </c>
      <c r="I1049" s="76" t="str">
        <f t="shared" si="32"/>
        <v>No</v>
      </c>
      <c r="J1049" s="49" t="str">
        <f t="shared" si="33"/>
        <v>No</v>
      </c>
      <c r="K1049" s="47">
        <v>0.12757274340753</v>
      </c>
      <c r="L1049" s="50">
        <v>32.445923460898499</v>
      </c>
      <c r="M1049" s="47">
        <v>0.151767843452534</v>
      </c>
      <c r="N1049" s="50">
        <v>21.663442940038699</v>
      </c>
    </row>
    <row r="1050" spans="1:14" x14ac:dyDescent="0.2">
      <c r="A1050" s="57" t="s">
        <v>2392</v>
      </c>
      <c r="B1050" s="44" t="s">
        <v>2393</v>
      </c>
      <c r="C1050" s="45">
        <v>35</v>
      </c>
      <c r="D1050" s="46" t="s">
        <v>343</v>
      </c>
      <c r="E1050" s="47">
        <v>0.74121521741583596</v>
      </c>
      <c r="F1050" s="48">
        <v>63.227953410981698</v>
      </c>
      <c r="G1050" s="47">
        <v>0.69709820446465298</v>
      </c>
      <c r="H1050" s="50">
        <v>22.243713733075399</v>
      </c>
      <c r="I1050" s="76" t="str">
        <f t="shared" si="32"/>
        <v>No</v>
      </c>
      <c r="J1050" s="49" t="str">
        <f t="shared" si="33"/>
        <v>No</v>
      </c>
      <c r="K1050" s="47">
        <v>0.143921200160676</v>
      </c>
      <c r="L1050" s="50">
        <v>42.262895174708802</v>
      </c>
      <c r="M1050" s="47">
        <v>0.16175190095393799</v>
      </c>
      <c r="N1050" s="50">
        <v>28.497743391360402</v>
      </c>
    </row>
    <row r="1051" spans="1:14" x14ac:dyDescent="0.2">
      <c r="A1051" s="57" t="s">
        <v>2394</v>
      </c>
      <c r="B1051" s="44" t="s">
        <v>2395</v>
      </c>
      <c r="C1051" s="45">
        <v>35</v>
      </c>
      <c r="D1051" s="46" t="s">
        <v>343</v>
      </c>
      <c r="E1051" s="47">
        <v>0.82731007441893201</v>
      </c>
      <c r="F1051" s="48">
        <v>80.865224625623995</v>
      </c>
      <c r="G1051" s="47">
        <v>0.80949539538297899</v>
      </c>
      <c r="H1051" s="50">
        <v>66.408768536428099</v>
      </c>
      <c r="I1051" s="76" t="str">
        <f t="shared" si="32"/>
        <v>No</v>
      </c>
      <c r="J1051" s="49" t="str">
        <f t="shared" si="33"/>
        <v>No</v>
      </c>
      <c r="K1051" s="47">
        <v>0.20316449461009201</v>
      </c>
      <c r="L1051" s="50">
        <v>66.971713810316103</v>
      </c>
      <c r="M1051" s="47">
        <v>0.17877052750180999</v>
      </c>
      <c r="N1051" s="50">
        <v>42.553191489361701</v>
      </c>
    </row>
    <row r="1052" spans="1:14" x14ac:dyDescent="0.2">
      <c r="A1052" s="57" t="s">
        <v>2396</v>
      </c>
      <c r="B1052" s="44" t="s">
        <v>2397</v>
      </c>
      <c r="C1052" s="45">
        <v>35</v>
      </c>
      <c r="D1052" s="46" t="s">
        <v>343</v>
      </c>
      <c r="E1052" s="47">
        <v>0.68372198887685198</v>
      </c>
      <c r="F1052" s="48">
        <v>47.836938435940098</v>
      </c>
      <c r="G1052" s="47">
        <v>0.67891499422202795</v>
      </c>
      <c r="H1052" s="50">
        <v>18.826563507414601</v>
      </c>
      <c r="I1052" s="76" t="str">
        <f t="shared" si="32"/>
        <v>No</v>
      </c>
      <c r="J1052" s="49" t="str">
        <f t="shared" si="33"/>
        <v>No</v>
      </c>
      <c r="K1052" s="47">
        <v>0.226460672624928</v>
      </c>
      <c r="L1052" s="50">
        <v>71.880199667221305</v>
      </c>
      <c r="M1052" s="47">
        <v>0.18762162376904101</v>
      </c>
      <c r="N1052" s="50">
        <v>49.580915538362298</v>
      </c>
    </row>
    <row r="1053" spans="1:14" x14ac:dyDescent="0.2">
      <c r="A1053" s="57" t="s">
        <v>2398</v>
      </c>
      <c r="B1053" s="44" t="s">
        <v>2399</v>
      </c>
      <c r="C1053" s="45">
        <v>35</v>
      </c>
      <c r="D1053" s="46" t="s">
        <v>343</v>
      </c>
      <c r="E1053" s="47">
        <v>0.54837100059153199</v>
      </c>
      <c r="F1053" s="48">
        <v>26.206322795341102</v>
      </c>
      <c r="G1053" s="47">
        <v>0.58962917409833104</v>
      </c>
      <c r="H1053" s="50">
        <v>8.8974854932301692</v>
      </c>
      <c r="I1053" s="76" t="str">
        <f t="shared" si="32"/>
        <v>No</v>
      </c>
      <c r="J1053" s="49" t="str">
        <f t="shared" si="33"/>
        <v>No</v>
      </c>
      <c r="K1053" s="47">
        <v>0.21570509543103999</v>
      </c>
      <c r="L1053" s="50">
        <v>69.717138103161403</v>
      </c>
      <c r="M1053" s="47">
        <v>0.19608949274520501</v>
      </c>
      <c r="N1053" s="50">
        <v>54.416505480335303</v>
      </c>
    </row>
    <row r="1054" spans="1:14" x14ac:dyDescent="0.2">
      <c r="A1054" s="57" t="s">
        <v>2400</v>
      </c>
      <c r="B1054" s="44" t="s">
        <v>2401</v>
      </c>
      <c r="C1054" s="45">
        <v>35</v>
      </c>
      <c r="D1054" s="46" t="s">
        <v>343</v>
      </c>
      <c r="E1054" s="47">
        <v>0.504329011609289</v>
      </c>
      <c r="F1054" s="48">
        <v>20.715474209650601</v>
      </c>
      <c r="G1054" s="47">
        <v>0.53071980248672102</v>
      </c>
      <c r="H1054" s="50">
        <v>5.8671824629271399</v>
      </c>
      <c r="I1054" s="76" t="str">
        <f t="shared" si="32"/>
        <v>No</v>
      </c>
      <c r="J1054" s="49" t="str">
        <f t="shared" si="33"/>
        <v>No</v>
      </c>
      <c r="K1054" s="47">
        <v>0.123783057645561</v>
      </c>
      <c r="L1054" s="50">
        <v>30.116472545757102</v>
      </c>
      <c r="M1054" s="47">
        <v>0.13699016927056501</v>
      </c>
      <c r="N1054" s="50">
        <v>13.281753707285599</v>
      </c>
    </row>
    <row r="1055" spans="1:14" x14ac:dyDescent="0.2">
      <c r="A1055" s="57" t="s">
        <v>2402</v>
      </c>
      <c r="B1055" s="44" t="s">
        <v>2403</v>
      </c>
      <c r="C1055" s="45">
        <v>35</v>
      </c>
      <c r="D1055" s="46" t="s">
        <v>343</v>
      </c>
      <c r="E1055" s="47">
        <v>0.48341082886931103</v>
      </c>
      <c r="F1055" s="48">
        <v>18.801996672213001</v>
      </c>
      <c r="G1055" s="47">
        <v>0.50719974427867898</v>
      </c>
      <c r="H1055" s="50">
        <v>4.7711154094132802</v>
      </c>
      <c r="I1055" s="76" t="str">
        <f t="shared" si="32"/>
        <v>No</v>
      </c>
      <c r="J1055" s="49" t="str">
        <f t="shared" si="33"/>
        <v>No</v>
      </c>
      <c r="K1055" s="47">
        <v>0.125188183431306</v>
      </c>
      <c r="L1055" s="50">
        <v>31.031613976705501</v>
      </c>
      <c r="M1055" s="47">
        <v>0.13519868780122499</v>
      </c>
      <c r="N1055" s="50">
        <v>12.8304319793682</v>
      </c>
    </row>
    <row r="1056" spans="1:14" x14ac:dyDescent="0.2">
      <c r="A1056" s="57" t="s">
        <v>2404</v>
      </c>
      <c r="B1056" s="44" t="s">
        <v>2405</v>
      </c>
      <c r="C1056" s="45">
        <v>35</v>
      </c>
      <c r="D1056" s="46" t="s">
        <v>343</v>
      </c>
      <c r="E1056" s="47">
        <v>0.46992129166116797</v>
      </c>
      <c r="F1056" s="48">
        <v>17.138103161397702</v>
      </c>
      <c r="G1056" s="47">
        <v>0.49283080329191598</v>
      </c>
      <c r="H1056" s="50">
        <v>3.8684719535783398</v>
      </c>
      <c r="I1056" s="76" t="str">
        <f t="shared" si="32"/>
        <v>No</v>
      </c>
      <c r="J1056" s="49" t="str">
        <f t="shared" si="33"/>
        <v>No</v>
      </c>
      <c r="K1056" s="47">
        <v>0.27672623155737502</v>
      </c>
      <c r="L1056" s="50">
        <v>82.113144758735402</v>
      </c>
      <c r="M1056" s="47">
        <v>0.25262206174777602</v>
      </c>
      <c r="N1056" s="50">
        <v>72.147001934236002</v>
      </c>
    </row>
    <row r="1057" spans="1:14" x14ac:dyDescent="0.2">
      <c r="A1057" s="147" t="s">
        <v>2406</v>
      </c>
      <c r="B1057" s="44" t="s">
        <v>2407</v>
      </c>
      <c r="C1057" s="45">
        <v>35</v>
      </c>
      <c r="D1057" s="46" t="s">
        <v>343</v>
      </c>
      <c r="E1057" s="47">
        <v>0.83787692510648704</v>
      </c>
      <c r="F1057" s="48">
        <v>83.444259567387704</v>
      </c>
      <c r="G1057" s="47">
        <v>0.83030445878857695</v>
      </c>
      <c r="H1057" s="50">
        <v>75.370728562217906</v>
      </c>
      <c r="I1057" s="76" t="str">
        <f t="shared" si="32"/>
        <v>No</v>
      </c>
      <c r="J1057" s="49" t="str">
        <f t="shared" si="33"/>
        <v>Yes</v>
      </c>
      <c r="K1057" s="47">
        <v>0.14318954766795999</v>
      </c>
      <c r="L1057" s="50">
        <v>41.430948419301203</v>
      </c>
      <c r="M1057" s="47">
        <v>0.16634339675083201</v>
      </c>
      <c r="N1057" s="50">
        <v>31.721470019342402</v>
      </c>
    </row>
    <row r="1058" spans="1:14" x14ac:dyDescent="0.2">
      <c r="A1058" s="57" t="s">
        <v>2408</v>
      </c>
      <c r="B1058" s="44" t="s">
        <v>2409</v>
      </c>
      <c r="C1058" s="45">
        <v>35</v>
      </c>
      <c r="D1058" s="46" t="s">
        <v>343</v>
      </c>
      <c r="E1058" s="47">
        <v>0.723310854641534</v>
      </c>
      <c r="F1058" s="48">
        <v>58.569051580698797</v>
      </c>
      <c r="G1058" s="47">
        <v>0.85868337483367996</v>
      </c>
      <c r="H1058" s="50">
        <v>86.589297227595097</v>
      </c>
      <c r="I1058" s="76" t="str">
        <f t="shared" si="32"/>
        <v>No</v>
      </c>
      <c r="J1058" s="49" t="str">
        <f t="shared" si="33"/>
        <v>No</v>
      </c>
      <c r="K1058" s="47">
        <v>0.19592983674539</v>
      </c>
      <c r="L1058" s="50">
        <v>65.058236272878503</v>
      </c>
      <c r="M1058" s="47">
        <v>0.20136120785839701</v>
      </c>
      <c r="N1058" s="50">
        <v>56.866537717601602</v>
      </c>
    </row>
    <row r="1059" spans="1:14" x14ac:dyDescent="0.2">
      <c r="A1059" s="57" t="s">
        <v>2410</v>
      </c>
      <c r="B1059" s="44" t="s">
        <v>2411</v>
      </c>
      <c r="C1059" s="45">
        <v>35</v>
      </c>
      <c r="D1059" s="46" t="s">
        <v>343</v>
      </c>
      <c r="E1059" s="47">
        <v>0.64655151783544695</v>
      </c>
      <c r="F1059" s="48">
        <v>40.183028286189703</v>
      </c>
      <c r="G1059" s="47">
        <v>0.77748618963980098</v>
      </c>
      <c r="H1059" s="50">
        <v>49.258542875564203</v>
      </c>
      <c r="I1059" s="76" t="str">
        <f t="shared" si="32"/>
        <v>No</v>
      </c>
      <c r="J1059" s="49" t="str">
        <f t="shared" si="33"/>
        <v>No</v>
      </c>
      <c r="K1059" s="47">
        <v>0.17458098567363101</v>
      </c>
      <c r="L1059" s="50">
        <v>58.901830282861901</v>
      </c>
      <c r="M1059" s="47">
        <v>0.20577151473008401</v>
      </c>
      <c r="N1059" s="50">
        <v>58.800773694390699</v>
      </c>
    </row>
    <row r="1060" spans="1:14" x14ac:dyDescent="0.2">
      <c r="A1060" s="147" t="s">
        <v>2412</v>
      </c>
      <c r="B1060" s="44" t="s">
        <v>2413</v>
      </c>
      <c r="C1060" s="45">
        <v>35</v>
      </c>
      <c r="D1060" s="46" t="s">
        <v>343</v>
      </c>
      <c r="E1060" s="47">
        <v>0.915977481237637</v>
      </c>
      <c r="F1060" s="48">
        <v>98.419301164725496</v>
      </c>
      <c r="G1060" s="47">
        <v>0.91276235988441801</v>
      </c>
      <c r="H1060" s="50">
        <v>98.968407479045794</v>
      </c>
      <c r="I1060" s="76" t="str">
        <f t="shared" si="32"/>
        <v>Yes</v>
      </c>
      <c r="J1060" s="49" t="str">
        <f t="shared" si="33"/>
        <v>Yes</v>
      </c>
      <c r="K1060" s="47">
        <v>0.14901334219828699</v>
      </c>
      <c r="L1060" s="50">
        <v>45.673876871880204</v>
      </c>
      <c r="M1060" s="47">
        <v>0.20654598999284299</v>
      </c>
      <c r="N1060" s="50">
        <v>59.187620889748601</v>
      </c>
    </row>
    <row r="1061" spans="1:14" x14ac:dyDescent="0.2">
      <c r="A1061" s="57" t="s">
        <v>2414</v>
      </c>
      <c r="B1061" s="44" t="s">
        <v>2415</v>
      </c>
      <c r="C1061" s="45">
        <v>35</v>
      </c>
      <c r="D1061" s="46" t="s">
        <v>343</v>
      </c>
      <c r="E1061" s="47">
        <v>0.79162145558476804</v>
      </c>
      <c r="F1061" s="48">
        <v>71.880199667221305</v>
      </c>
      <c r="G1061" s="47">
        <v>0.88411033446557097</v>
      </c>
      <c r="H1061" s="50">
        <v>94.584139264990299</v>
      </c>
      <c r="I1061" s="76" t="str">
        <f t="shared" si="32"/>
        <v>No</v>
      </c>
      <c r="J1061" s="49" t="str">
        <f t="shared" si="33"/>
        <v>No</v>
      </c>
      <c r="K1061" s="47">
        <v>0.158050071083676</v>
      </c>
      <c r="L1061" s="50">
        <v>51.497504159733801</v>
      </c>
      <c r="M1061" s="47">
        <v>0.18331285377425099</v>
      </c>
      <c r="N1061" s="50">
        <v>45.905867182462899</v>
      </c>
    </row>
    <row r="1062" spans="1:14" x14ac:dyDescent="0.2">
      <c r="A1062" s="147" t="s">
        <v>2416</v>
      </c>
      <c r="B1062" s="44" t="s">
        <v>2417</v>
      </c>
      <c r="C1062" s="45">
        <v>35</v>
      </c>
      <c r="D1062" s="46" t="s">
        <v>343</v>
      </c>
      <c r="E1062" s="47">
        <v>0.91518703300998305</v>
      </c>
      <c r="F1062" s="48">
        <v>98.336106489184701</v>
      </c>
      <c r="G1062" s="47">
        <v>0.91107111392766305</v>
      </c>
      <c r="H1062" s="50">
        <v>98.774983881366893</v>
      </c>
      <c r="I1062" s="76" t="str">
        <f t="shared" si="32"/>
        <v>Yes</v>
      </c>
      <c r="J1062" s="49" t="str">
        <f t="shared" si="33"/>
        <v>Yes</v>
      </c>
      <c r="K1062" s="47">
        <v>0.159392630165031</v>
      </c>
      <c r="L1062" s="50">
        <v>52.3294509151414</v>
      </c>
      <c r="M1062" s="47">
        <v>0.19038967286511799</v>
      </c>
      <c r="N1062" s="50">
        <v>51.3217279174726</v>
      </c>
    </row>
    <row r="1063" spans="1:14" x14ac:dyDescent="0.2">
      <c r="A1063" s="57" t="s">
        <v>2418</v>
      </c>
      <c r="B1063" s="44" t="s">
        <v>2419</v>
      </c>
      <c r="C1063" s="45">
        <v>35</v>
      </c>
      <c r="D1063" s="46" t="s">
        <v>343</v>
      </c>
      <c r="E1063" s="47">
        <v>0.76935328509867396</v>
      </c>
      <c r="F1063" s="48">
        <v>67.720465890182993</v>
      </c>
      <c r="G1063" s="47">
        <v>0.91972552470068503</v>
      </c>
      <c r="H1063" s="50">
        <v>99.613152804642198</v>
      </c>
      <c r="I1063" s="76" t="str">
        <f t="shared" si="32"/>
        <v>No</v>
      </c>
      <c r="J1063" s="49" t="str">
        <f t="shared" si="33"/>
        <v>No</v>
      </c>
      <c r="K1063" s="47">
        <v>0.15048680754448199</v>
      </c>
      <c r="L1063" s="50">
        <v>47.337770382695503</v>
      </c>
      <c r="M1063" s="47">
        <v>0.17566202334221501</v>
      </c>
      <c r="N1063" s="50">
        <v>40.167633784655102</v>
      </c>
    </row>
    <row r="1064" spans="1:14" x14ac:dyDescent="0.2">
      <c r="A1064" s="147" t="s">
        <v>2420</v>
      </c>
      <c r="B1064" s="44" t="s">
        <v>2421</v>
      </c>
      <c r="C1064" s="45">
        <v>35</v>
      </c>
      <c r="D1064" s="46" t="s">
        <v>343</v>
      </c>
      <c r="E1064" s="47">
        <v>0.91129990118925697</v>
      </c>
      <c r="F1064" s="48">
        <v>98.169717138103195</v>
      </c>
      <c r="G1064" s="47">
        <v>0.90595355415180101</v>
      </c>
      <c r="H1064" s="50">
        <v>98.194713088330104</v>
      </c>
      <c r="I1064" s="76" t="str">
        <f t="shared" si="32"/>
        <v>Yes</v>
      </c>
      <c r="J1064" s="49" t="str">
        <f t="shared" si="33"/>
        <v>Yes</v>
      </c>
      <c r="K1064" s="47">
        <v>0.14839901460584601</v>
      </c>
      <c r="L1064" s="50">
        <v>45.257903494176396</v>
      </c>
      <c r="M1064" s="47">
        <v>0.17069129038300401</v>
      </c>
      <c r="N1064" s="50">
        <v>35.589941972920698</v>
      </c>
    </row>
    <row r="1065" spans="1:14" x14ac:dyDescent="0.2">
      <c r="A1065" s="147" t="s">
        <v>2422</v>
      </c>
      <c r="B1065" s="44" t="s">
        <v>2423</v>
      </c>
      <c r="C1065" s="45">
        <v>35</v>
      </c>
      <c r="D1065" s="46" t="s">
        <v>343</v>
      </c>
      <c r="E1065" s="47">
        <v>0.91033676688561105</v>
      </c>
      <c r="F1065" s="48">
        <v>98.003327787021604</v>
      </c>
      <c r="G1065" s="47">
        <v>0.906177450007698</v>
      </c>
      <c r="H1065" s="50">
        <v>98.323662153449405</v>
      </c>
      <c r="I1065" s="76" t="str">
        <f t="shared" si="32"/>
        <v>Yes</v>
      </c>
      <c r="J1065" s="49" t="str">
        <f t="shared" si="33"/>
        <v>Yes</v>
      </c>
      <c r="K1065" s="47">
        <v>0.136187605665229</v>
      </c>
      <c r="L1065" s="50">
        <v>37.520798668885199</v>
      </c>
      <c r="M1065" s="47">
        <v>0.15305741957767999</v>
      </c>
      <c r="N1065" s="50">
        <v>22.759509993552498</v>
      </c>
    </row>
    <row r="1066" spans="1:14" x14ac:dyDescent="0.2">
      <c r="A1066" s="147" t="s">
        <v>2424</v>
      </c>
      <c r="B1066" s="44" t="s">
        <v>2425</v>
      </c>
      <c r="C1066" s="45">
        <v>35</v>
      </c>
      <c r="D1066" s="46" t="s">
        <v>343</v>
      </c>
      <c r="E1066" s="47">
        <v>0.88617621727842899</v>
      </c>
      <c r="F1066" s="48">
        <v>94.592346089850295</v>
      </c>
      <c r="G1066" s="47">
        <v>0.88148418216461599</v>
      </c>
      <c r="H1066" s="50">
        <v>93.874919406834294</v>
      </c>
      <c r="I1066" s="76" t="str">
        <f t="shared" si="32"/>
        <v>Yes</v>
      </c>
      <c r="J1066" s="49" t="str">
        <f t="shared" si="33"/>
        <v>Yes</v>
      </c>
      <c r="K1066" s="47">
        <v>0.17753782272192201</v>
      </c>
      <c r="L1066" s="50">
        <v>59.650582362728798</v>
      </c>
      <c r="M1066" s="47">
        <v>0.18672039933076001</v>
      </c>
      <c r="N1066" s="50">
        <v>49.000644745325602</v>
      </c>
    </row>
    <row r="1067" spans="1:14" x14ac:dyDescent="0.2">
      <c r="A1067" s="147" t="s">
        <v>2426</v>
      </c>
      <c r="B1067" s="44" t="s">
        <v>2427</v>
      </c>
      <c r="C1067" s="45">
        <v>35</v>
      </c>
      <c r="D1067" s="46" t="s">
        <v>343</v>
      </c>
      <c r="E1067" s="47">
        <v>0.84881831542245001</v>
      </c>
      <c r="F1067" s="48">
        <v>86.023294509151398</v>
      </c>
      <c r="G1067" s="47">
        <v>0.83155196648685903</v>
      </c>
      <c r="H1067" s="50">
        <v>76.144422952933596</v>
      </c>
      <c r="I1067" s="76" t="str">
        <f t="shared" si="32"/>
        <v>No</v>
      </c>
      <c r="J1067" s="49" t="str">
        <f t="shared" si="33"/>
        <v>Yes</v>
      </c>
      <c r="K1067" s="47">
        <v>0.133478710206926</v>
      </c>
      <c r="L1067" s="50">
        <v>35.524126455906803</v>
      </c>
      <c r="M1067" s="47">
        <v>0.15160856795358801</v>
      </c>
      <c r="N1067" s="50">
        <v>21.470019342359802</v>
      </c>
    </row>
    <row r="1068" spans="1:14" x14ac:dyDescent="0.2">
      <c r="A1068" s="57" t="s">
        <v>2428</v>
      </c>
      <c r="B1068" s="44" t="s">
        <v>2429</v>
      </c>
      <c r="C1068" s="45">
        <v>35</v>
      </c>
      <c r="D1068" s="46" t="s">
        <v>343</v>
      </c>
      <c r="E1068" s="47">
        <v>0.74866591691059903</v>
      </c>
      <c r="F1068" s="48">
        <v>64.5590682196339</v>
      </c>
      <c r="G1068" s="47">
        <v>0.89287826976934703</v>
      </c>
      <c r="H1068" s="50">
        <v>96.840747904577697</v>
      </c>
      <c r="I1068" s="76" t="str">
        <f t="shared" si="32"/>
        <v>No</v>
      </c>
      <c r="J1068" s="49" t="str">
        <f t="shared" si="33"/>
        <v>No</v>
      </c>
      <c r="K1068" s="47">
        <v>0.10421455294634301</v>
      </c>
      <c r="L1068" s="50">
        <v>15.973377703827</v>
      </c>
      <c r="M1068" s="47">
        <v>0.10598315066021401</v>
      </c>
      <c r="N1068" s="50">
        <v>2.2566086395873599</v>
      </c>
    </row>
    <row r="1069" spans="1:14" x14ac:dyDescent="0.2">
      <c r="A1069" s="147" t="s">
        <v>2430</v>
      </c>
      <c r="B1069" s="44" t="s">
        <v>2431</v>
      </c>
      <c r="C1069" s="45">
        <v>35</v>
      </c>
      <c r="D1069" s="46" t="s">
        <v>343</v>
      </c>
      <c r="E1069" s="47">
        <v>0.88295999775648504</v>
      </c>
      <c r="F1069" s="48">
        <v>94.009983361064897</v>
      </c>
      <c r="G1069" s="47">
        <v>0.83020997134767605</v>
      </c>
      <c r="H1069" s="50">
        <v>75.241779497098605</v>
      </c>
      <c r="I1069" s="76" t="str">
        <f t="shared" si="32"/>
        <v>No</v>
      </c>
      <c r="J1069" s="49" t="str">
        <f t="shared" si="33"/>
        <v>Yes</v>
      </c>
      <c r="K1069" s="47">
        <v>0.160098453312395</v>
      </c>
      <c r="L1069" s="50">
        <v>52.7454242928453</v>
      </c>
      <c r="M1069" s="47">
        <v>0.18125513151841999</v>
      </c>
      <c r="N1069" s="50">
        <v>44.616376531270099</v>
      </c>
    </row>
    <row r="1070" spans="1:14" x14ac:dyDescent="0.2">
      <c r="A1070" s="57" t="s">
        <v>2432</v>
      </c>
      <c r="B1070" s="44" t="s">
        <v>2433</v>
      </c>
      <c r="C1070" s="45">
        <v>35</v>
      </c>
      <c r="D1070" s="46" t="s">
        <v>343</v>
      </c>
      <c r="E1070" s="47">
        <v>0.84168511939659596</v>
      </c>
      <c r="F1070" s="48">
        <v>84.442595673876895</v>
      </c>
      <c r="G1070" s="47">
        <v>0.82357106069267005</v>
      </c>
      <c r="H1070" s="50">
        <v>72.920696324951606</v>
      </c>
      <c r="I1070" s="76" t="str">
        <f t="shared" si="32"/>
        <v>No</v>
      </c>
      <c r="J1070" s="49" t="str">
        <f t="shared" si="33"/>
        <v>No</v>
      </c>
      <c r="K1070" s="47">
        <v>0.17896219406907099</v>
      </c>
      <c r="L1070" s="50">
        <v>60.232945091514097</v>
      </c>
      <c r="M1070" s="47">
        <v>0.185893875638483</v>
      </c>
      <c r="N1070" s="50">
        <v>48.162475822050297</v>
      </c>
    </row>
    <row r="1071" spans="1:14" x14ac:dyDescent="0.2">
      <c r="A1071" s="57" t="s">
        <v>2434</v>
      </c>
      <c r="B1071" s="44" t="s">
        <v>2435</v>
      </c>
      <c r="C1071" s="45">
        <v>35</v>
      </c>
      <c r="D1071" s="46" t="s">
        <v>343</v>
      </c>
      <c r="E1071" s="47">
        <v>0.579385818480185</v>
      </c>
      <c r="F1071" s="48">
        <v>30.199667221297801</v>
      </c>
      <c r="G1071" s="47">
        <v>0.52986171853834496</v>
      </c>
      <c r="H1071" s="50">
        <v>5.7382333978078703</v>
      </c>
      <c r="I1071" s="76" t="str">
        <f t="shared" si="32"/>
        <v>No</v>
      </c>
      <c r="J1071" s="49" t="str">
        <f t="shared" si="33"/>
        <v>No</v>
      </c>
      <c r="K1071" s="47">
        <v>0.14384758847243301</v>
      </c>
      <c r="L1071" s="50">
        <v>42.096505823627297</v>
      </c>
      <c r="M1071" s="47">
        <v>0.185873608735031</v>
      </c>
      <c r="N1071" s="50">
        <v>48.098001289490597</v>
      </c>
    </row>
    <row r="1072" spans="1:14" x14ac:dyDescent="0.2">
      <c r="A1072" s="57" t="s">
        <v>2436</v>
      </c>
      <c r="B1072" s="44" t="s">
        <v>2437</v>
      </c>
      <c r="C1072" s="45">
        <v>35</v>
      </c>
      <c r="D1072" s="46" t="s">
        <v>343</v>
      </c>
      <c r="E1072" s="47">
        <v>0.51389839393242898</v>
      </c>
      <c r="F1072" s="48">
        <v>21.547420965058201</v>
      </c>
      <c r="G1072" s="47">
        <v>0.41086713084496501</v>
      </c>
      <c r="H1072" s="50">
        <v>1.4184397163120599</v>
      </c>
      <c r="I1072" s="76" t="str">
        <f t="shared" si="32"/>
        <v>No</v>
      </c>
      <c r="J1072" s="49" t="str">
        <f t="shared" si="33"/>
        <v>No</v>
      </c>
      <c r="K1072" s="47">
        <v>0.137304562326484</v>
      </c>
      <c r="L1072" s="50">
        <v>38.103161397670497</v>
      </c>
      <c r="M1072" s="47">
        <v>0.16705166733337301</v>
      </c>
      <c r="N1072" s="50">
        <v>32.495164410058003</v>
      </c>
    </row>
    <row r="1073" spans="1:14" x14ac:dyDescent="0.2">
      <c r="A1073" s="57" t="s">
        <v>2438</v>
      </c>
      <c r="B1073" s="44" t="s">
        <v>2439</v>
      </c>
      <c r="C1073" s="45">
        <v>35</v>
      </c>
      <c r="D1073" s="46" t="s">
        <v>343</v>
      </c>
      <c r="E1073" s="47">
        <v>0.51499550630957902</v>
      </c>
      <c r="F1073" s="48">
        <v>21.963394342762101</v>
      </c>
      <c r="G1073" s="47">
        <v>0.42620308775826499</v>
      </c>
      <c r="H1073" s="50">
        <v>1.8697614442295301</v>
      </c>
      <c r="I1073" s="76" t="str">
        <f t="shared" si="32"/>
        <v>No</v>
      </c>
      <c r="J1073" s="49" t="str">
        <f t="shared" si="33"/>
        <v>No</v>
      </c>
      <c r="K1073" s="47">
        <v>0.147322233548107</v>
      </c>
      <c r="L1073" s="50">
        <v>44.0931780366057</v>
      </c>
      <c r="M1073" s="47">
        <v>0.19195916059670901</v>
      </c>
      <c r="N1073" s="50">
        <v>52.4822695035461</v>
      </c>
    </row>
    <row r="1074" spans="1:14" x14ac:dyDescent="0.2">
      <c r="A1074" s="57" t="s">
        <v>2440</v>
      </c>
      <c r="B1074" s="44" t="s">
        <v>2441</v>
      </c>
      <c r="C1074" s="45">
        <v>35</v>
      </c>
      <c r="D1074" s="46" t="s">
        <v>343</v>
      </c>
      <c r="E1074" s="47">
        <v>0.41466210237218698</v>
      </c>
      <c r="F1074" s="48">
        <v>9.9001663893510798</v>
      </c>
      <c r="G1074" s="47">
        <v>0.40488432227660998</v>
      </c>
      <c r="H1074" s="50">
        <v>1.35396518375242</v>
      </c>
      <c r="I1074" s="76" t="str">
        <f t="shared" si="32"/>
        <v>No</v>
      </c>
      <c r="J1074" s="49" t="str">
        <f t="shared" si="33"/>
        <v>No</v>
      </c>
      <c r="K1074" s="47">
        <v>0.148601337250819</v>
      </c>
      <c r="L1074" s="50">
        <v>45.3410981697171</v>
      </c>
      <c r="M1074" s="47">
        <v>0.20095122626973699</v>
      </c>
      <c r="N1074" s="50">
        <v>56.673114119922602</v>
      </c>
    </row>
    <row r="1075" spans="1:14" x14ac:dyDescent="0.2">
      <c r="A1075" s="57" t="s">
        <v>2442</v>
      </c>
      <c r="B1075" s="44" t="s">
        <v>2443</v>
      </c>
      <c r="C1075" s="45">
        <v>35</v>
      </c>
      <c r="D1075" s="46" t="s">
        <v>343</v>
      </c>
      <c r="E1075" s="47">
        <v>0.50329391956616298</v>
      </c>
      <c r="F1075" s="48">
        <v>20.4658901830283</v>
      </c>
      <c r="G1075" s="47">
        <v>0.41952088443859098</v>
      </c>
      <c r="H1075" s="50">
        <v>1.7408123791102501</v>
      </c>
      <c r="I1075" s="76" t="str">
        <f t="shared" si="32"/>
        <v>No</v>
      </c>
      <c r="J1075" s="49" t="str">
        <f t="shared" si="33"/>
        <v>No</v>
      </c>
      <c r="K1075" s="47">
        <v>0.20261817057290801</v>
      </c>
      <c r="L1075" s="50">
        <v>66.722129783693802</v>
      </c>
      <c r="M1075" s="47">
        <v>0.202294914971822</v>
      </c>
      <c r="N1075" s="50">
        <v>57.511283043197899</v>
      </c>
    </row>
    <row r="1076" spans="1:14" x14ac:dyDescent="0.2">
      <c r="A1076" s="147" t="s">
        <v>2444</v>
      </c>
      <c r="B1076" s="44" t="s">
        <v>2445</v>
      </c>
      <c r="C1076" s="45">
        <v>35</v>
      </c>
      <c r="D1076" s="46" t="s">
        <v>343</v>
      </c>
      <c r="E1076" s="47">
        <v>0.87870053912931401</v>
      </c>
      <c r="F1076" s="48">
        <v>93.261231281197993</v>
      </c>
      <c r="G1076" s="47">
        <v>0.85479576441771699</v>
      </c>
      <c r="H1076" s="50">
        <v>85.170857511283003</v>
      </c>
      <c r="I1076" s="76" t="str">
        <f t="shared" si="32"/>
        <v>No</v>
      </c>
      <c r="J1076" s="49" t="str">
        <f t="shared" si="33"/>
        <v>Yes</v>
      </c>
      <c r="K1076" s="47">
        <v>0.13457094028865399</v>
      </c>
      <c r="L1076" s="50">
        <v>36.855241264559098</v>
      </c>
      <c r="M1076" s="47">
        <v>0.13799023458829099</v>
      </c>
      <c r="N1076" s="50">
        <v>13.8620245003224</v>
      </c>
    </row>
    <row r="1077" spans="1:14" x14ac:dyDescent="0.2">
      <c r="A1077" s="57" t="s">
        <v>2446</v>
      </c>
      <c r="B1077" s="44" t="s">
        <v>2447</v>
      </c>
      <c r="C1077" s="45">
        <v>35</v>
      </c>
      <c r="D1077" s="46" t="s">
        <v>343</v>
      </c>
      <c r="E1077" s="47">
        <v>0.81890493700907496</v>
      </c>
      <c r="F1077" s="48">
        <v>78.535773710482502</v>
      </c>
      <c r="G1077" s="47">
        <v>0.79516966742157602</v>
      </c>
      <c r="H1077" s="50">
        <v>59.123146357188901</v>
      </c>
      <c r="I1077" s="76" t="str">
        <f t="shared" si="32"/>
        <v>No</v>
      </c>
      <c r="J1077" s="49" t="str">
        <f t="shared" si="33"/>
        <v>No</v>
      </c>
      <c r="K1077" s="47">
        <v>0.13538566193197701</v>
      </c>
      <c r="L1077" s="50">
        <v>37.3544093178037</v>
      </c>
      <c r="M1077" s="47">
        <v>0.15523393315498599</v>
      </c>
      <c r="N1077" s="50">
        <v>24.113475177304998</v>
      </c>
    </row>
    <row r="1078" spans="1:14" x14ac:dyDescent="0.2">
      <c r="A1078" s="147" t="s">
        <v>944</v>
      </c>
      <c r="B1078" s="44" t="s">
        <v>2448</v>
      </c>
      <c r="C1078" s="45">
        <v>35</v>
      </c>
      <c r="D1078" s="46" t="s">
        <v>343</v>
      </c>
      <c r="E1078" s="47">
        <v>0.88555132399520797</v>
      </c>
      <c r="F1078" s="48">
        <v>94.425956738768704</v>
      </c>
      <c r="G1078" s="47">
        <v>0.86793021544250704</v>
      </c>
      <c r="H1078" s="50">
        <v>89.426176660219198</v>
      </c>
      <c r="I1078" s="76" t="str">
        <f t="shared" si="32"/>
        <v>No</v>
      </c>
      <c r="J1078" s="49" t="str">
        <f t="shared" si="33"/>
        <v>Yes</v>
      </c>
      <c r="K1078" s="47">
        <v>0.17371241143155899</v>
      </c>
      <c r="L1078" s="50">
        <v>58.402662229617299</v>
      </c>
      <c r="M1078" s="47">
        <v>0.20213542971558099</v>
      </c>
      <c r="N1078" s="50">
        <v>57.382333978078698</v>
      </c>
    </row>
    <row r="1079" spans="1:14" x14ac:dyDescent="0.2">
      <c r="A1079" s="57" t="s">
        <v>1812</v>
      </c>
      <c r="B1079" s="44" t="s">
        <v>2449</v>
      </c>
      <c r="C1079" s="45">
        <v>35</v>
      </c>
      <c r="D1079" s="46" t="s">
        <v>343</v>
      </c>
      <c r="E1079" s="47">
        <v>0.52244371496564601</v>
      </c>
      <c r="F1079" s="48">
        <v>22.8785357737105</v>
      </c>
      <c r="G1079" s="47">
        <v>0.43597319018422098</v>
      </c>
      <c r="H1079" s="50">
        <v>2.0631850419084499</v>
      </c>
      <c r="I1079" s="76" t="str">
        <f t="shared" si="32"/>
        <v>No</v>
      </c>
      <c r="J1079" s="49" t="str">
        <f t="shared" si="33"/>
        <v>No</v>
      </c>
      <c r="K1079" s="47">
        <v>0.19409901249527101</v>
      </c>
      <c r="L1079" s="50">
        <v>64.5590682196339</v>
      </c>
      <c r="M1079" s="47">
        <v>0.19181559147447899</v>
      </c>
      <c r="N1079" s="50">
        <v>52.417794970986499</v>
      </c>
    </row>
    <row r="1080" spans="1:14" x14ac:dyDescent="0.2">
      <c r="A1080" s="57" t="s">
        <v>2450</v>
      </c>
      <c r="B1080" s="44" t="s">
        <v>2451</v>
      </c>
      <c r="C1080" s="45">
        <v>35</v>
      </c>
      <c r="D1080" s="46" t="s">
        <v>343</v>
      </c>
      <c r="E1080" s="47">
        <v>0.55677708213446397</v>
      </c>
      <c r="F1080" s="48">
        <v>26.955074875207998</v>
      </c>
      <c r="G1080" s="47">
        <v>0.46883426671239398</v>
      </c>
      <c r="H1080" s="50">
        <v>2.9013539651837501</v>
      </c>
      <c r="I1080" s="76" t="str">
        <f t="shared" si="32"/>
        <v>No</v>
      </c>
      <c r="J1080" s="49" t="str">
        <f t="shared" si="33"/>
        <v>No</v>
      </c>
      <c r="K1080" s="47">
        <v>0.175771978026626</v>
      </c>
      <c r="L1080" s="50">
        <v>59.234608985024998</v>
      </c>
      <c r="M1080" s="47">
        <v>0.22115472775658601</v>
      </c>
      <c r="N1080" s="50">
        <v>64.539007092198602</v>
      </c>
    </row>
    <row r="1081" spans="1:14" x14ac:dyDescent="0.2">
      <c r="A1081" s="57" t="s">
        <v>2452</v>
      </c>
      <c r="B1081" s="44" t="s">
        <v>2453</v>
      </c>
      <c r="C1081" s="45">
        <v>35</v>
      </c>
      <c r="D1081" s="46" t="s">
        <v>343</v>
      </c>
      <c r="E1081" s="47">
        <v>0.54508954538054899</v>
      </c>
      <c r="F1081" s="48">
        <v>25.6239600665557</v>
      </c>
      <c r="G1081" s="47">
        <v>0.59770163488783401</v>
      </c>
      <c r="H1081" s="50">
        <v>9.8001289490651207</v>
      </c>
      <c r="I1081" s="76" t="str">
        <f t="shared" si="32"/>
        <v>No</v>
      </c>
      <c r="J1081" s="49" t="str">
        <f t="shared" si="33"/>
        <v>No</v>
      </c>
      <c r="K1081" s="47">
        <v>0.161704533312513</v>
      </c>
      <c r="L1081" s="50">
        <v>53.743760399334398</v>
      </c>
      <c r="M1081" s="47">
        <v>0.19427388063925299</v>
      </c>
      <c r="N1081" s="50">
        <v>53.642811089619599</v>
      </c>
    </row>
    <row r="1082" spans="1:14" x14ac:dyDescent="0.2">
      <c r="A1082" s="147" t="s">
        <v>2454</v>
      </c>
      <c r="B1082" s="44" t="s">
        <v>2455</v>
      </c>
      <c r="C1082" s="45">
        <v>35</v>
      </c>
      <c r="D1082" s="46" t="s">
        <v>343</v>
      </c>
      <c r="E1082" s="47">
        <v>0.93025644647493699</v>
      </c>
      <c r="F1082" s="48">
        <v>99.251247920133096</v>
      </c>
      <c r="G1082" s="47">
        <v>0.90307749397477</v>
      </c>
      <c r="H1082" s="50">
        <v>98.065764023210804</v>
      </c>
      <c r="I1082" s="76" t="str">
        <f t="shared" si="32"/>
        <v>Yes</v>
      </c>
      <c r="J1082" s="49" t="str">
        <f t="shared" si="33"/>
        <v>Yes</v>
      </c>
      <c r="K1082" s="47">
        <v>0.20565704423561701</v>
      </c>
      <c r="L1082" s="50">
        <v>67.803660565723803</v>
      </c>
      <c r="M1082" s="47">
        <v>0.24509750329985699</v>
      </c>
      <c r="N1082" s="50">
        <v>70.793036750483594</v>
      </c>
    </row>
    <row r="1083" spans="1:14" x14ac:dyDescent="0.2">
      <c r="A1083" s="147" t="s">
        <v>2456</v>
      </c>
      <c r="B1083" s="44" t="s">
        <v>2457</v>
      </c>
      <c r="C1083" s="45">
        <v>35</v>
      </c>
      <c r="D1083" s="46" t="s">
        <v>343</v>
      </c>
      <c r="E1083" s="47">
        <v>0.86833581402065396</v>
      </c>
      <c r="F1083" s="48">
        <v>91.098169717138106</v>
      </c>
      <c r="G1083" s="47">
        <v>0.87762731195440702</v>
      </c>
      <c r="H1083" s="50">
        <v>92.714377820760802</v>
      </c>
      <c r="I1083" s="76" t="str">
        <f t="shared" si="32"/>
        <v>Yes</v>
      </c>
      <c r="J1083" s="49" t="str">
        <f t="shared" si="33"/>
        <v>Yes</v>
      </c>
      <c r="K1083" s="47">
        <v>0.19608039869654501</v>
      </c>
      <c r="L1083" s="50">
        <v>65.141430948419298</v>
      </c>
      <c r="M1083" s="47">
        <v>0.23751985829285699</v>
      </c>
      <c r="N1083" s="50">
        <v>69.052224371373299</v>
      </c>
    </row>
    <row r="1084" spans="1:14" x14ac:dyDescent="0.2">
      <c r="A1084" s="57" t="s">
        <v>2458</v>
      </c>
      <c r="B1084" s="44" t="s">
        <v>2459</v>
      </c>
      <c r="C1084" s="45">
        <v>35</v>
      </c>
      <c r="D1084" s="46" t="s">
        <v>343</v>
      </c>
      <c r="E1084" s="47">
        <v>0.77030640354566304</v>
      </c>
      <c r="F1084" s="48">
        <v>67.970049916805294</v>
      </c>
      <c r="G1084" s="47">
        <v>0.77505599590456797</v>
      </c>
      <c r="H1084" s="50">
        <v>48.162475822050297</v>
      </c>
      <c r="I1084" s="76" t="str">
        <f t="shared" si="32"/>
        <v>No</v>
      </c>
      <c r="J1084" s="49" t="str">
        <f t="shared" si="33"/>
        <v>No</v>
      </c>
      <c r="K1084" s="47">
        <v>0.199607560142676</v>
      </c>
      <c r="L1084" s="50">
        <v>65.890183028286202</v>
      </c>
      <c r="M1084" s="47">
        <v>0.238533434123123</v>
      </c>
      <c r="N1084" s="50">
        <v>69.3101225016119</v>
      </c>
    </row>
    <row r="1085" spans="1:14" x14ac:dyDescent="0.2">
      <c r="A1085" s="57" t="s">
        <v>2460</v>
      </c>
      <c r="B1085" s="44" t="s">
        <v>2461</v>
      </c>
      <c r="C1085" s="45">
        <v>35</v>
      </c>
      <c r="D1085" s="46" t="s">
        <v>343</v>
      </c>
      <c r="E1085" s="47">
        <v>0.72554063176266503</v>
      </c>
      <c r="F1085" s="48">
        <v>59.484193011647299</v>
      </c>
      <c r="G1085" s="47">
        <v>0.85707143275332398</v>
      </c>
      <c r="H1085" s="50">
        <v>86.009026434558393</v>
      </c>
      <c r="I1085" s="76" t="str">
        <f t="shared" si="32"/>
        <v>No</v>
      </c>
      <c r="J1085" s="49" t="str">
        <f t="shared" si="33"/>
        <v>No</v>
      </c>
      <c r="K1085" s="47">
        <v>0.18891794573420301</v>
      </c>
      <c r="L1085" s="50">
        <v>62.978369384359397</v>
      </c>
      <c r="M1085" s="47">
        <v>0.22940841035516299</v>
      </c>
      <c r="N1085" s="50">
        <v>67.182462927143803</v>
      </c>
    </row>
    <row r="1086" spans="1:14" x14ac:dyDescent="0.2">
      <c r="A1086" s="147" t="s">
        <v>2462</v>
      </c>
      <c r="B1086" s="44" t="s">
        <v>2463</v>
      </c>
      <c r="C1086" s="45">
        <v>35</v>
      </c>
      <c r="D1086" s="46" t="s">
        <v>343</v>
      </c>
      <c r="E1086" s="47">
        <v>0.87148742265436796</v>
      </c>
      <c r="F1086" s="48">
        <v>92.013311148086501</v>
      </c>
      <c r="G1086" s="47">
        <v>0.860099290655438</v>
      </c>
      <c r="H1086" s="50">
        <v>87.2340425531915</v>
      </c>
      <c r="I1086" s="76" t="str">
        <f t="shared" si="32"/>
        <v>No</v>
      </c>
      <c r="J1086" s="49" t="str">
        <f t="shared" si="33"/>
        <v>Yes</v>
      </c>
      <c r="K1086" s="47">
        <v>0.149780716060499</v>
      </c>
      <c r="L1086" s="50">
        <v>47.004991680532399</v>
      </c>
      <c r="M1086" s="47">
        <v>0.173817927883683</v>
      </c>
      <c r="N1086" s="50">
        <v>38.5557704706641</v>
      </c>
    </row>
    <row r="1087" spans="1:14" x14ac:dyDescent="0.2">
      <c r="A1087" s="57" t="s">
        <v>2464</v>
      </c>
      <c r="B1087" s="44" t="s">
        <v>2465</v>
      </c>
      <c r="C1087" s="45">
        <v>35</v>
      </c>
      <c r="D1087" s="46" t="s">
        <v>343</v>
      </c>
      <c r="E1087" s="47">
        <v>0.73414042818860104</v>
      </c>
      <c r="F1087" s="48">
        <v>61.314475873544097</v>
      </c>
      <c r="G1087" s="47">
        <v>0.877029204998797</v>
      </c>
      <c r="H1087" s="50">
        <v>92.585428755641502</v>
      </c>
      <c r="I1087" s="76" t="str">
        <f t="shared" si="32"/>
        <v>No</v>
      </c>
      <c r="J1087" s="49" t="str">
        <f t="shared" si="33"/>
        <v>No</v>
      </c>
      <c r="K1087" s="47">
        <v>0.12957576812747801</v>
      </c>
      <c r="L1087" s="50">
        <v>33.693843594009998</v>
      </c>
      <c r="M1087" s="47">
        <v>0.14828142094549601</v>
      </c>
      <c r="N1087" s="50">
        <v>19.342359767891701</v>
      </c>
    </row>
    <row r="1088" spans="1:14" x14ac:dyDescent="0.2">
      <c r="A1088" s="147" t="s">
        <v>2466</v>
      </c>
      <c r="B1088" s="44" t="s">
        <v>2467</v>
      </c>
      <c r="C1088" s="45">
        <v>35</v>
      </c>
      <c r="D1088" s="46" t="s">
        <v>343</v>
      </c>
      <c r="E1088" s="47">
        <v>0.87729481520913999</v>
      </c>
      <c r="F1088" s="48">
        <v>93.011647254575706</v>
      </c>
      <c r="G1088" s="47">
        <v>0.87079886077983204</v>
      </c>
      <c r="H1088" s="50">
        <v>90.328820116054203</v>
      </c>
      <c r="I1088" s="76" t="str">
        <f t="shared" si="32"/>
        <v>Yes</v>
      </c>
      <c r="J1088" s="49" t="str">
        <f t="shared" si="33"/>
        <v>Yes</v>
      </c>
      <c r="K1088" s="47">
        <v>0.17778627074683001</v>
      </c>
      <c r="L1088" s="50">
        <v>59.733777038269601</v>
      </c>
      <c r="M1088" s="47">
        <v>0.216205621866564</v>
      </c>
      <c r="N1088" s="50">
        <v>62.604771115409399</v>
      </c>
    </row>
    <row r="1089" spans="1:14" x14ac:dyDescent="0.2">
      <c r="A1089" s="147" t="s">
        <v>1742</v>
      </c>
      <c r="B1089" s="44" t="s">
        <v>2468</v>
      </c>
      <c r="C1089" s="45">
        <v>35</v>
      </c>
      <c r="D1089" s="46" t="s">
        <v>343</v>
      </c>
      <c r="E1089" s="47">
        <v>0.93550722568522204</v>
      </c>
      <c r="F1089" s="48">
        <v>99.584026622296193</v>
      </c>
      <c r="G1089" s="47">
        <v>0.92678141933398805</v>
      </c>
      <c r="H1089" s="50">
        <v>99.871050934880699</v>
      </c>
      <c r="I1089" s="76" t="str">
        <f t="shared" si="32"/>
        <v>Yes</v>
      </c>
      <c r="J1089" s="49" t="str">
        <f t="shared" si="33"/>
        <v>Yes</v>
      </c>
      <c r="K1089" s="47">
        <v>0.119382678348218</v>
      </c>
      <c r="L1089" s="50">
        <v>27.038269550748801</v>
      </c>
      <c r="M1089" s="47">
        <v>0.13358436554147801</v>
      </c>
      <c r="N1089" s="50">
        <v>12.1212121212121</v>
      </c>
    </row>
    <row r="1090" spans="1:14" x14ac:dyDescent="0.2">
      <c r="A1090" s="57" t="s">
        <v>2469</v>
      </c>
      <c r="B1090" s="44" t="s">
        <v>2470</v>
      </c>
      <c r="C1090" s="45">
        <v>35</v>
      </c>
      <c r="D1090" s="46" t="s">
        <v>343</v>
      </c>
      <c r="E1090" s="47">
        <v>0.765444297919608</v>
      </c>
      <c r="F1090" s="48">
        <v>67.054908485856899</v>
      </c>
      <c r="G1090" s="47">
        <v>0.90893051191458796</v>
      </c>
      <c r="H1090" s="50">
        <v>98.517085751128306</v>
      </c>
      <c r="I1090" s="76" t="str">
        <f t="shared" si="32"/>
        <v>No</v>
      </c>
      <c r="J1090" s="49" t="str">
        <f t="shared" si="33"/>
        <v>No</v>
      </c>
      <c r="K1090" s="47">
        <v>0.15069652586259799</v>
      </c>
      <c r="L1090" s="50">
        <v>47.504159733777001</v>
      </c>
      <c r="M1090" s="47">
        <v>0.177968292639168</v>
      </c>
      <c r="N1090" s="50">
        <v>41.908446163765298</v>
      </c>
    </row>
    <row r="1091" spans="1:14" x14ac:dyDescent="0.2">
      <c r="A1091" s="57" t="s">
        <v>2471</v>
      </c>
      <c r="B1091" s="44" t="s">
        <v>2472</v>
      </c>
      <c r="C1091" s="45">
        <v>35</v>
      </c>
      <c r="D1091" s="46" t="s">
        <v>343</v>
      </c>
      <c r="E1091" s="47">
        <v>0.57101849113162595</v>
      </c>
      <c r="F1091" s="48">
        <v>28.951747088186401</v>
      </c>
      <c r="G1091" s="47">
        <v>0.62861015687436195</v>
      </c>
      <c r="H1091" s="50">
        <v>13.0883301096067</v>
      </c>
      <c r="I1091" s="76" t="str">
        <f t="shared" si="32"/>
        <v>No</v>
      </c>
      <c r="J1091" s="49" t="str">
        <f t="shared" si="33"/>
        <v>No</v>
      </c>
      <c r="K1091" s="47">
        <v>0.17468019040393501</v>
      </c>
      <c r="L1091" s="50">
        <v>59.0682196339434</v>
      </c>
      <c r="M1091" s="47">
        <v>0.20208363590671</v>
      </c>
      <c r="N1091" s="50">
        <v>57.124435847840097</v>
      </c>
    </row>
    <row r="1092" spans="1:14" x14ac:dyDescent="0.2">
      <c r="A1092" s="57" t="s">
        <v>2473</v>
      </c>
      <c r="B1092" s="44" t="s">
        <v>2474</v>
      </c>
      <c r="C1092" s="45">
        <v>35</v>
      </c>
      <c r="D1092" s="46" t="s">
        <v>343</v>
      </c>
      <c r="E1092" s="47">
        <v>0.56400825199746196</v>
      </c>
      <c r="F1092" s="48">
        <v>28.036605657237899</v>
      </c>
      <c r="G1092" s="47">
        <v>0.48403006719796798</v>
      </c>
      <c r="H1092" s="50">
        <v>3.4171502256608601</v>
      </c>
      <c r="I1092" s="76" t="str">
        <f t="shared" si="32"/>
        <v>No</v>
      </c>
      <c r="J1092" s="49" t="str">
        <f t="shared" si="33"/>
        <v>No</v>
      </c>
      <c r="K1092" s="47">
        <v>0.16358135049677699</v>
      </c>
      <c r="L1092" s="50">
        <v>54.742096505823604</v>
      </c>
      <c r="M1092" s="47">
        <v>0.22592837089870199</v>
      </c>
      <c r="N1092" s="50">
        <v>66.086395873629897</v>
      </c>
    </row>
    <row r="1093" spans="1:14" x14ac:dyDescent="0.2">
      <c r="A1093" s="147" t="s">
        <v>2475</v>
      </c>
      <c r="B1093" s="44" t="s">
        <v>2476</v>
      </c>
      <c r="C1093" s="45">
        <v>35</v>
      </c>
      <c r="D1093" s="46" t="s">
        <v>343</v>
      </c>
      <c r="E1093" s="47">
        <v>0.93195214077535604</v>
      </c>
      <c r="F1093" s="48">
        <v>99.417637271214602</v>
      </c>
      <c r="G1093" s="47">
        <v>0.92583671852593297</v>
      </c>
      <c r="H1093" s="50">
        <v>99.806576402321099</v>
      </c>
      <c r="I1093" s="76" t="str">
        <f t="shared" si="32"/>
        <v>Yes</v>
      </c>
      <c r="J1093" s="49" t="str">
        <f t="shared" si="33"/>
        <v>Yes</v>
      </c>
      <c r="K1093" s="47">
        <v>0.117896660629803</v>
      </c>
      <c r="L1093" s="50">
        <v>25.457570715474201</v>
      </c>
      <c r="M1093" s="47">
        <v>0.123433564314771</v>
      </c>
      <c r="N1093" s="50">
        <v>7.7369439071566699</v>
      </c>
    </row>
    <row r="1094" spans="1:14" x14ac:dyDescent="0.2">
      <c r="A1094" s="57" t="s">
        <v>2477</v>
      </c>
      <c r="B1094" s="44" t="s">
        <v>2478</v>
      </c>
      <c r="C1094" s="45">
        <v>35</v>
      </c>
      <c r="D1094" s="46" t="s">
        <v>343</v>
      </c>
      <c r="E1094" s="47">
        <v>0.61008671446166296</v>
      </c>
      <c r="F1094" s="48">
        <v>33.693843594009998</v>
      </c>
      <c r="G1094" s="47">
        <v>0.66962423763487799</v>
      </c>
      <c r="H1094" s="50">
        <v>17.601547388781398</v>
      </c>
      <c r="I1094" s="76" t="str">
        <f t="shared" si="32"/>
        <v>No</v>
      </c>
      <c r="J1094" s="49" t="str">
        <f t="shared" si="33"/>
        <v>No</v>
      </c>
      <c r="K1094" s="47">
        <v>0.156902347796266</v>
      </c>
      <c r="L1094" s="50">
        <v>50.665557404326101</v>
      </c>
      <c r="M1094" s="47">
        <v>0.19087796505481799</v>
      </c>
      <c r="N1094" s="50">
        <v>51.773049645390103</v>
      </c>
    </row>
    <row r="1095" spans="1:14" x14ac:dyDescent="0.2">
      <c r="A1095" s="147" t="s">
        <v>2479</v>
      </c>
      <c r="B1095" s="44" t="s">
        <v>2480</v>
      </c>
      <c r="C1095" s="45">
        <v>35</v>
      </c>
      <c r="D1095" s="46" t="s">
        <v>343</v>
      </c>
      <c r="E1095" s="47">
        <v>0.85769704405095404</v>
      </c>
      <c r="F1095" s="48">
        <v>87.770382695507493</v>
      </c>
      <c r="G1095" s="47">
        <v>0.83751703092304097</v>
      </c>
      <c r="H1095" s="50">
        <v>78.658929722759495</v>
      </c>
      <c r="I1095" s="76" t="str">
        <f t="shared" ref="I1095:I1158" si="34">IF(AND(F1095&gt;=90,H1095&gt;=90),"Yes","No")</f>
        <v>No</v>
      </c>
      <c r="J1095" s="49" t="str">
        <f t="shared" ref="J1095:J1158" si="35">IF(AND(F1095&gt;=75,H1095&gt;=75),"Yes","No")</f>
        <v>Yes</v>
      </c>
      <c r="K1095" s="47">
        <v>0.145745365486874</v>
      </c>
      <c r="L1095" s="50">
        <v>43.427620632279499</v>
      </c>
      <c r="M1095" s="47">
        <v>0.17142299877948</v>
      </c>
      <c r="N1095" s="50">
        <v>36.170212765957501</v>
      </c>
    </row>
    <row r="1096" spans="1:14" x14ac:dyDescent="0.2">
      <c r="A1096" s="57" t="s">
        <v>2481</v>
      </c>
      <c r="B1096" s="44" t="s">
        <v>2482</v>
      </c>
      <c r="C1096" s="45">
        <v>35</v>
      </c>
      <c r="D1096" s="46" t="s">
        <v>343</v>
      </c>
      <c r="E1096" s="47">
        <v>0.57828210295292803</v>
      </c>
      <c r="F1096" s="48">
        <v>30.116472545757102</v>
      </c>
      <c r="G1096" s="47">
        <v>0.64156408327039904</v>
      </c>
      <c r="H1096" s="50">
        <v>14.7001934235977</v>
      </c>
      <c r="I1096" s="76" t="str">
        <f t="shared" si="34"/>
        <v>No</v>
      </c>
      <c r="J1096" s="49" t="str">
        <f t="shared" si="35"/>
        <v>No</v>
      </c>
      <c r="K1096" s="47">
        <v>0.15950593897864401</v>
      </c>
      <c r="L1096" s="50">
        <v>52.412645590682203</v>
      </c>
      <c r="M1096" s="47">
        <v>0.19299697019904299</v>
      </c>
      <c r="N1096" s="50">
        <v>53.191489361702097</v>
      </c>
    </row>
    <row r="1097" spans="1:14" x14ac:dyDescent="0.2">
      <c r="A1097" s="57" t="s">
        <v>2483</v>
      </c>
      <c r="B1097" s="44" t="s">
        <v>2484</v>
      </c>
      <c r="C1097" s="45">
        <v>35</v>
      </c>
      <c r="D1097" s="46" t="s">
        <v>343</v>
      </c>
      <c r="E1097" s="47">
        <v>0.68920821968970503</v>
      </c>
      <c r="F1097" s="48">
        <v>48.752079866888501</v>
      </c>
      <c r="G1097" s="47">
        <v>0.59352323807614304</v>
      </c>
      <c r="H1097" s="50">
        <v>9.2843326885880106</v>
      </c>
      <c r="I1097" s="76" t="str">
        <f t="shared" si="34"/>
        <v>No</v>
      </c>
      <c r="J1097" s="49" t="str">
        <f t="shared" si="35"/>
        <v>No</v>
      </c>
      <c r="K1097" s="47">
        <v>0.15264010064056899</v>
      </c>
      <c r="L1097" s="50">
        <v>48.918469217969999</v>
      </c>
      <c r="M1097" s="47">
        <v>0.18858411183875401</v>
      </c>
      <c r="N1097" s="50">
        <v>50.161186331399101</v>
      </c>
    </row>
    <row r="1098" spans="1:14" x14ac:dyDescent="0.2">
      <c r="A1098" s="57" t="s">
        <v>2485</v>
      </c>
      <c r="B1098" s="44" t="s">
        <v>2486</v>
      </c>
      <c r="C1098" s="45">
        <v>35</v>
      </c>
      <c r="D1098" s="46" t="s">
        <v>343</v>
      </c>
      <c r="E1098" s="47">
        <v>0.64019325616268496</v>
      </c>
      <c r="F1098" s="48">
        <v>38.1863560732113</v>
      </c>
      <c r="G1098" s="47">
        <v>0.51423648278786904</v>
      </c>
      <c r="H1098" s="50">
        <v>5.0934880722114801</v>
      </c>
      <c r="I1098" s="76" t="str">
        <f t="shared" si="34"/>
        <v>No</v>
      </c>
      <c r="J1098" s="49" t="str">
        <f t="shared" si="35"/>
        <v>No</v>
      </c>
      <c r="K1098" s="47">
        <v>0.15136533883369599</v>
      </c>
      <c r="L1098" s="50">
        <v>47.920133111480901</v>
      </c>
      <c r="M1098" s="47">
        <v>0.17766423529498199</v>
      </c>
      <c r="N1098" s="50">
        <v>41.715022566086397</v>
      </c>
    </row>
    <row r="1099" spans="1:14" x14ac:dyDescent="0.2">
      <c r="A1099" s="57" t="s">
        <v>2487</v>
      </c>
      <c r="B1099" s="44" t="s">
        <v>2488</v>
      </c>
      <c r="C1099" s="45">
        <v>35</v>
      </c>
      <c r="D1099" s="46" t="s">
        <v>343</v>
      </c>
      <c r="E1099" s="47">
        <v>0.70285589522582603</v>
      </c>
      <c r="F1099" s="48">
        <v>52.911813643926799</v>
      </c>
      <c r="G1099" s="47">
        <v>0.82264372630207505</v>
      </c>
      <c r="H1099" s="50">
        <v>72.404900064474504</v>
      </c>
      <c r="I1099" s="76" t="str">
        <f t="shared" si="34"/>
        <v>No</v>
      </c>
      <c r="J1099" s="49" t="str">
        <f t="shared" si="35"/>
        <v>No</v>
      </c>
      <c r="K1099" s="47">
        <v>0.15912610857185799</v>
      </c>
      <c r="L1099" s="50">
        <v>51.996672212978403</v>
      </c>
      <c r="M1099" s="47">
        <v>0.21023475069175299</v>
      </c>
      <c r="N1099" s="50">
        <v>60.863958736299203</v>
      </c>
    </row>
    <row r="1100" spans="1:14" x14ac:dyDescent="0.2">
      <c r="A1100" s="57" t="s">
        <v>2489</v>
      </c>
      <c r="B1100" s="44" t="s">
        <v>2490</v>
      </c>
      <c r="C1100" s="45">
        <v>35</v>
      </c>
      <c r="D1100" s="46" t="s">
        <v>343</v>
      </c>
      <c r="E1100" s="47">
        <v>0.73825589016101001</v>
      </c>
      <c r="F1100" s="48">
        <v>62.146422628951697</v>
      </c>
      <c r="G1100" s="47">
        <v>0.87353007398168203</v>
      </c>
      <c r="H1100" s="50">
        <v>91.618310767246896</v>
      </c>
      <c r="I1100" s="76" t="str">
        <f t="shared" si="34"/>
        <v>No</v>
      </c>
      <c r="J1100" s="49" t="str">
        <f t="shared" si="35"/>
        <v>No</v>
      </c>
      <c r="K1100" s="47">
        <v>0.15232048868116799</v>
      </c>
      <c r="L1100" s="50">
        <v>48.419301164725503</v>
      </c>
      <c r="M1100" s="47">
        <v>0.18317353733167299</v>
      </c>
      <c r="N1100" s="50">
        <v>45.647969052224397</v>
      </c>
    </row>
    <row r="1101" spans="1:14" x14ac:dyDescent="0.2">
      <c r="A1101" s="57" t="s">
        <v>2491</v>
      </c>
      <c r="B1101" s="44" t="s">
        <v>2492</v>
      </c>
      <c r="C1101" s="45">
        <v>35</v>
      </c>
      <c r="D1101" s="46" t="s">
        <v>343</v>
      </c>
      <c r="E1101" s="47">
        <v>0.73988612752750504</v>
      </c>
      <c r="F1101" s="48">
        <v>62.6455906821963</v>
      </c>
      <c r="G1101" s="47">
        <v>0.880319868776821</v>
      </c>
      <c r="H1101" s="50">
        <v>93.359123146357206</v>
      </c>
      <c r="I1101" s="76" t="str">
        <f t="shared" si="34"/>
        <v>No</v>
      </c>
      <c r="J1101" s="49" t="str">
        <f t="shared" si="35"/>
        <v>No</v>
      </c>
      <c r="K1101" s="47">
        <v>0.146217374531035</v>
      </c>
      <c r="L1101" s="50">
        <v>43.6772046589018</v>
      </c>
      <c r="M1101" s="47">
        <v>0.16943240869255599</v>
      </c>
      <c r="N1101" s="50">
        <v>34.300451321727898</v>
      </c>
    </row>
    <row r="1102" spans="1:14" x14ac:dyDescent="0.2">
      <c r="A1102" s="147" t="s">
        <v>2493</v>
      </c>
      <c r="B1102" s="44" t="s">
        <v>2494</v>
      </c>
      <c r="C1102" s="45">
        <v>35</v>
      </c>
      <c r="D1102" s="46" t="s">
        <v>343</v>
      </c>
      <c r="E1102" s="47">
        <v>0.88888062504710896</v>
      </c>
      <c r="F1102" s="48">
        <v>95.008319467554102</v>
      </c>
      <c r="G1102" s="47">
        <v>0.879378896109687</v>
      </c>
      <c r="H1102" s="50">
        <v>93.165699548678305</v>
      </c>
      <c r="I1102" s="76" t="str">
        <f t="shared" si="34"/>
        <v>Yes</v>
      </c>
      <c r="J1102" s="49" t="str">
        <f t="shared" si="35"/>
        <v>Yes</v>
      </c>
      <c r="K1102" s="47">
        <v>0.15677634610144001</v>
      </c>
      <c r="L1102" s="50">
        <v>50.582362728785398</v>
      </c>
      <c r="M1102" s="47">
        <v>0.181944785238528</v>
      </c>
      <c r="N1102" s="50">
        <v>44.809800128949099</v>
      </c>
    </row>
    <row r="1103" spans="1:14" x14ac:dyDescent="0.2">
      <c r="A1103" s="147" t="s">
        <v>2495</v>
      </c>
      <c r="B1103" s="44" t="s">
        <v>2496</v>
      </c>
      <c r="C1103" s="45">
        <v>35</v>
      </c>
      <c r="D1103" s="46" t="s">
        <v>343</v>
      </c>
      <c r="E1103" s="47">
        <v>0.86488907296706996</v>
      </c>
      <c r="F1103" s="48">
        <v>89.683860232945094</v>
      </c>
      <c r="G1103" s="47">
        <v>0.85463677851369202</v>
      </c>
      <c r="H1103" s="50">
        <v>85.041908446163802</v>
      </c>
      <c r="I1103" s="76" t="str">
        <f t="shared" si="34"/>
        <v>No</v>
      </c>
      <c r="J1103" s="49" t="str">
        <f t="shared" si="35"/>
        <v>Yes</v>
      </c>
      <c r="K1103" s="47">
        <v>0.149043571056208</v>
      </c>
      <c r="L1103" s="50">
        <v>45.840266222961702</v>
      </c>
      <c r="M1103" s="47">
        <v>0.16845526567528499</v>
      </c>
      <c r="N1103" s="50">
        <v>33.720180528691202</v>
      </c>
    </row>
    <row r="1104" spans="1:14" x14ac:dyDescent="0.2">
      <c r="A1104" s="57" t="s">
        <v>2497</v>
      </c>
      <c r="B1104" s="44" t="s">
        <v>2498</v>
      </c>
      <c r="C1104" s="45">
        <v>35</v>
      </c>
      <c r="D1104" s="46" t="s">
        <v>343</v>
      </c>
      <c r="E1104" s="47">
        <v>0.73639122270020796</v>
      </c>
      <c r="F1104" s="48">
        <v>61.8136439267887</v>
      </c>
      <c r="G1104" s="47">
        <v>0.87808083935585302</v>
      </c>
      <c r="H1104" s="50">
        <v>92.843326885880103</v>
      </c>
      <c r="I1104" s="76" t="str">
        <f t="shared" si="34"/>
        <v>No</v>
      </c>
      <c r="J1104" s="49" t="str">
        <f t="shared" si="35"/>
        <v>No</v>
      </c>
      <c r="K1104" s="47">
        <v>0.14033200575978</v>
      </c>
      <c r="L1104" s="50">
        <v>40.099833610648901</v>
      </c>
      <c r="M1104" s="47">
        <v>0.160991537738436</v>
      </c>
      <c r="N1104" s="50">
        <v>27.917472598323702</v>
      </c>
    </row>
    <row r="1105" spans="1:14" x14ac:dyDescent="0.2">
      <c r="A1105" s="147" t="s">
        <v>2499</v>
      </c>
      <c r="B1105" s="44" t="s">
        <v>2500</v>
      </c>
      <c r="C1105" s="45">
        <v>35</v>
      </c>
      <c r="D1105" s="46" t="s">
        <v>343</v>
      </c>
      <c r="E1105" s="47">
        <v>0.90901488769419703</v>
      </c>
      <c r="F1105" s="48">
        <v>97.753743760399303</v>
      </c>
      <c r="G1105" s="47">
        <v>0.90269413776750995</v>
      </c>
      <c r="H1105" s="50">
        <v>98.001289490651203</v>
      </c>
      <c r="I1105" s="76" t="str">
        <f t="shared" si="34"/>
        <v>Yes</v>
      </c>
      <c r="J1105" s="49" t="str">
        <f t="shared" si="35"/>
        <v>Yes</v>
      </c>
      <c r="K1105" s="47">
        <v>0.13807589233155099</v>
      </c>
      <c r="L1105" s="50">
        <v>38.6023294509151</v>
      </c>
      <c r="M1105" s="47">
        <v>0.154263707127306</v>
      </c>
      <c r="N1105" s="50">
        <v>23.339780786589301</v>
      </c>
    </row>
    <row r="1106" spans="1:14" x14ac:dyDescent="0.2">
      <c r="A1106" s="57" t="s">
        <v>2501</v>
      </c>
      <c r="B1106" s="44" t="s">
        <v>2502</v>
      </c>
      <c r="C1106" s="45">
        <v>35</v>
      </c>
      <c r="D1106" s="46" t="s">
        <v>343</v>
      </c>
      <c r="E1106" s="47">
        <v>0.69771044622648304</v>
      </c>
      <c r="F1106" s="48">
        <v>51.497504159733801</v>
      </c>
      <c r="G1106" s="47">
        <v>0.85029987597576495</v>
      </c>
      <c r="H1106" s="50">
        <v>84.010315925209497</v>
      </c>
      <c r="I1106" s="76" t="str">
        <f t="shared" si="34"/>
        <v>No</v>
      </c>
      <c r="J1106" s="49" t="str">
        <f t="shared" si="35"/>
        <v>No</v>
      </c>
      <c r="K1106" s="47">
        <v>0.13872342915525401</v>
      </c>
      <c r="L1106" s="50">
        <v>38.935108153078197</v>
      </c>
      <c r="M1106" s="47">
        <v>0.14692392536927201</v>
      </c>
      <c r="N1106" s="50">
        <v>18.504190844616399</v>
      </c>
    </row>
    <row r="1107" spans="1:14" x14ac:dyDescent="0.2">
      <c r="A1107" s="57" t="s">
        <v>2503</v>
      </c>
      <c r="B1107" s="44" t="s">
        <v>2504</v>
      </c>
      <c r="C1107" s="45">
        <v>35</v>
      </c>
      <c r="D1107" s="46" t="s">
        <v>343</v>
      </c>
      <c r="E1107" s="47">
        <v>0.72540002652774205</v>
      </c>
      <c r="F1107" s="48">
        <v>59.317803660565701</v>
      </c>
      <c r="G1107" s="47">
        <v>0.87106205355340505</v>
      </c>
      <c r="H1107" s="50">
        <v>90.651192778852305</v>
      </c>
      <c r="I1107" s="76" t="str">
        <f t="shared" si="34"/>
        <v>No</v>
      </c>
      <c r="J1107" s="49" t="str">
        <f t="shared" si="35"/>
        <v>No</v>
      </c>
      <c r="K1107" s="47">
        <v>0.142024419778217</v>
      </c>
      <c r="L1107" s="50">
        <v>40.848585690515797</v>
      </c>
      <c r="M1107" s="47">
        <v>0.14350379718221301</v>
      </c>
      <c r="N1107" s="50">
        <v>16.376531270148298</v>
      </c>
    </row>
    <row r="1108" spans="1:14" x14ac:dyDescent="0.2">
      <c r="A1108" s="57" t="s">
        <v>2505</v>
      </c>
      <c r="B1108" s="44" t="s">
        <v>2506</v>
      </c>
      <c r="C1108" s="45">
        <v>35</v>
      </c>
      <c r="D1108" s="46" t="s">
        <v>343</v>
      </c>
      <c r="E1108" s="47">
        <v>0.74642261471348004</v>
      </c>
      <c r="F1108" s="48">
        <v>63.893510815307799</v>
      </c>
      <c r="G1108" s="47">
        <v>0.89103549524285697</v>
      </c>
      <c r="H1108" s="50">
        <v>96.324951644100594</v>
      </c>
      <c r="I1108" s="76" t="str">
        <f t="shared" si="34"/>
        <v>No</v>
      </c>
      <c r="J1108" s="49" t="str">
        <f t="shared" si="35"/>
        <v>No</v>
      </c>
      <c r="K1108" s="47">
        <v>7.7998314484503506E-2</v>
      </c>
      <c r="L1108" s="50">
        <v>4.5757071547421004</v>
      </c>
      <c r="M1108" s="47">
        <v>7.5821905309445201E-2</v>
      </c>
      <c r="N1108" s="50">
        <v>0.38684719535783402</v>
      </c>
    </row>
    <row r="1109" spans="1:14" x14ac:dyDescent="0.2">
      <c r="A1109" s="57" t="s">
        <v>2507</v>
      </c>
      <c r="B1109" s="44" t="s">
        <v>2508</v>
      </c>
      <c r="C1109" s="45">
        <v>35</v>
      </c>
      <c r="D1109" s="46" t="s">
        <v>343</v>
      </c>
      <c r="E1109" s="47">
        <v>0.73171064485926496</v>
      </c>
      <c r="F1109" s="48">
        <v>61.064891846921803</v>
      </c>
      <c r="G1109" s="47">
        <v>0.87796027472821203</v>
      </c>
      <c r="H1109" s="50">
        <v>92.778852353320403</v>
      </c>
      <c r="I1109" s="76" t="str">
        <f t="shared" si="34"/>
        <v>No</v>
      </c>
      <c r="J1109" s="49" t="str">
        <f t="shared" si="35"/>
        <v>No</v>
      </c>
      <c r="K1109" s="47">
        <v>9.3890464174577207E-2</v>
      </c>
      <c r="L1109" s="50">
        <v>11.1480865224626</v>
      </c>
      <c r="M1109" s="47">
        <v>0.108256802433604</v>
      </c>
      <c r="N1109" s="50">
        <v>2.5789813023855599</v>
      </c>
    </row>
    <row r="1110" spans="1:14" x14ac:dyDescent="0.2">
      <c r="A1110" s="147" t="s">
        <v>2509</v>
      </c>
      <c r="B1110" s="44" t="s">
        <v>2510</v>
      </c>
      <c r="C1110" s="45">
        <v>35</v>
      </c>
      <c r="D1110" s="46" t="s">
        <v>343</v>
      </c>
      <c r="E1110" s="47">
        <v>0.867846288703506</v>
      </c>
      <c r="F1110" s="48">
        <v>91.014975041597296</v>
      </c>
      <c r="G1110" s="47">
        <v>0.85731718444236704</v>
      </c>
      <c r="H1110" s="50">
        <v>86.073500967117994</v>
      </c>
      <c r="I1110" s="76" t="str">
        <f t="shared" si="34"/>
        <v>No</v>
      </c>
      <c r="J1110" s="49" t="str">
        <f t="shared" si="35"/>
        <v>Yes</v>
      </c>
      <c r="K1110" s="47">
        <v>0.108233695065153</v>
      </c>
      <c r="L1110" s="50">
        <v>18.552412645590699</v>
      </c>
      <c r="M1110" s="47">
        <v>0.134056929928728</v>
      </c>
      <c r="N1110" s="50">
        <v>12.314635718890999</v>
      </c>
    </row>
    <row r="1111" spans="1:14" x14ac:dyDescent="0.2">
      <c r="A1111" s="57" t="s">
        <v>2511</v>
      </c>
      <c r="B1111" s="44" t="s">
        <v>2512</v>
      </c>
      <c r="C1111" s="45">
        <v>35</v>
      </c>
      <c r="D1111" s="46" t="s">
        <v>343</v>
      </c>
      <c r="E1111" s="47">
        <v>0.74150779314985804</v>
      </c>
      <c r="F1111" s="48">
        <v>63.394342762063197</v>
      </c>
      <c r="G1111" s="47">
        <v>0.88090140033608599</v>
      </c>
      <c r="H1111" s="50">
        <v>93.488072211476506</v>
      </c>
      <c r="I1111" s="76" t="str">
        <f t="shared" si="34"/>
        <v>No</v>
      </c>
      <c r="J1111" s="49" t="str">
        <f t="shared" si="35"/>
        <v>No</v>
      </c>
      <c r="K1111" s="47">
        <v>0.123918395102324</v>
      </c>
      <c r="L1111" s="50">
        <v>30.2828618968386</v>
      </c>
      <c r="M1111" s="47">
        <v>0.14275301737242899</v>
      </c>
      <c r="N1111" s="50">
        <v>15.9252095422308</v>
      </c>
    </row>
    <row r="1112" spans="1:14" x14ac:dyDescent="0.2">
      <c r="A1112" s="57" t="s">
        <v>2513</v>
      </c>
      <c r="B1112" s="44" t="s">
        <v>2514</v>
      </c>
      <c r="C1112" s="45">
        <v>35</v>
      </c>
      <c r="D1112" s="46" t="s">
        <v>343</v>
      </c>
      <c r="E1112" s="47">
        <v>0.60615253727058305</v>
      </c>
      <c r="F1112" s="48">
        <v>33.194675540765402</v>
      </c>
      <c r="G1112" s="47">
        <v>0.53022528613241804</v>
      </c>
      <c r="H1112" s="50">
        <v>5.8027079303675002</v>
      </c>
      <c r="I1112" s="76" t="str">
        <f t="shared" si="34"/>
        <v>No</v>
      </c>
      <c r="J1112" s="49" t="str">
        <f t="shared" si="35"/>
        <v>No</v>
      </c>
      <c r="K1112" s="47">
        <v>0.14776477487114101</v>
      </c>
      <c r="L1112" s="50">
        <v>44.675540765390998</v>
      </c>
      <c r="M1112" s="47">
        <v>0.18525540548261299</v>
      </c>
      <c r="N1112" s="50">
        <v>47.711154094132802</v>
      </c>
    </row>
    <row r="1113" spans="1:14" x14ac:dyDescent="0.2">
      <c r="A1113" s="147" t="s">
        <v>2515</v>
      </c>
      <c r="B1113" s="44" t="s">
        <v>2516</v>
      </c>
      <c r="C1113" s="45">
        <v>35</v>
      </c>
      <c r="D1113" s="46" t="s">
        <v>343</v>
      </c>
      <c r="E1113" s="47">
        <v>0.86335063638713205</v>
      </c>
      <c r="F1113" s="48">
        <v>89.517470881863602</v>
      </c>
      <c r="G1113" s="47">
        <v>0.84690414705790995</v>
      </c>
      <c r="H1113" s="50">
        <v>82.462927143778202</v>
      </c>
      <c r="I1113" s="76" t="str">
        <f t="shared" si="34"/>
        <v>No</v>
      </c>
      <c r="J1113" s="49" t="str">
        <f t="shared" si="35"/>
        <v>Yes</v>
      </c>
      <c r="K1113" s="47">
        <v>0.15121535210329001</v>
      </c>
      <c r="L1113" s="50">
        <v>47.753743760399303</v>
      </c>
      <c r="M1113" s="47">
        <v>0.176556268099302</v>
      </c>
      <c r="N1113" s="50">
        <v>40.9413281753707</v>
      </c>
    </row>
    <row r="1114" spans="1:14" x14ac:dyDescent="0.2">
      <c r="A1114" s="57" t="s">
        <v>2517</v>
      </c>
      <c r="B1114" s="44" t="s">
        <v>2518</v>
      </c>
      <c r="C1114" s="45">
        <v>35</v>
      </c>
      <c r="D1114" s="46" t="s">
        <v>343</v>
      </c>
      <c r="E1114" s="47">
        <v>0.65614576956519799</v>
      </c>
      <c r="F1114" s="48">
        <v>42.013311148086501</v>
      </c>
      <c r="G1114" s="47">
        <v>0.77952511082355302</v>
      </c>
      <c r="H1114" s="50">
        <v>50.225660863958701</v>
      </c>
      <c r="I1114" s="76" t="str">
        <f t="shared" si="34"/>
        <v>No</v>
      </c>
      <c r="J1114" s="49" t="str">
        <f t="shared" si="35"/>
        <v>No</v>
      </c>
      <c r="K1114" s="47">
        <v>0.15252591136111801</v>
      </c>
      <c r="L1114" s="50">
        <v>48.752079866888501</v>
      </c>
      <c r="M1114" s="47">
        <v>0.17855596658810999</v>
      </c>
      <c r="N1114" s="50">
        <v>42.3597678916828</v>
      </c>
    </row>
    <row r="1115" spans="1:14" x14ac:dyDescent="0.2">
      <c r="A1115" s="57" t="s">
        <v>2519</v>
      </c>
      <c r="B1115" s="44" t="s">
        <v>2520</v>
      </c>
      <c r="C1115" s="45">
        <v>35</v>
      </c>
      <c r="D1115" s="46" t="s">
        <v>343</v>
      </c>
      <c r="E1115" s="47">
        <v>0.72861192067957703</v>
      </c>
      <c r="F1115" s="48">
        <v>59.983361064891902</v>
      </c>
      <c r="G1115" s="47">
        <v>0.85992285412356495</v>
      </c>
      <c r="H1115" s="50">
        <v>87.1695680206318</v>
      </c>
      <c r="I1115" s="76" t="str">
        <f t="shared" si="34"/>
        <v>No</v>
      </c>
      <c r="J1115" s="49" t="str">
        <f t="shared" si="35"/>
        <v>No</v>
      </c>
      <c r="K1115" s="47">
        <v>0.14498099789951899</v>
      </c>
      <c r="L1115" s="50">
        <v>42.8452579034942</v>
      </c>
      <c r="M1115" s="47">
        <v>0.17009790780509601</v>
      </c>
      <c r="N1115" s="50">
        <v>34.880722114764701</v>
      </c>
    </row>
    <row r="1116" spans="1:14" x14ac:dyDescent="0.2">
      <c r="A1116" s="147" t="s">
        <v>2521</v>
      </c>
      <c r="B1116" s="44" t="s">
        <v>2522</v>
      </c>
      <c r="C1116" s="45">
        <v>35</v>
      </c>
      <c r="D1116" s="46" t="s">
        <v>343</v>
      </c>
      <c r="E1116" s="47">
        <v>0.86747486038686705</v>
      </c>
      <c r="F1116" s="48">
        <v>90.848585690515804</v>
      </c>
      <c r="G1116" s="47">
        <v>0.85982377564099899</v>
      </c>
      <c r="H1116" s="50">
        <v>87.1050934880722</v>
      </c>
      <c r="I1116" s="76" t="str">
        <f t="shared" si="34"/>
        <v>No</v>
      </c>
      <c r="J1116" s="49" t="str">
        <f t="shared" si="35"/>
        <v>Yes</v>
      </c>
      <c r="K1116" s="47">
        <v>0.145587969273926</v>
      </c>
      <c r="L1116" s="50">
        <v>43.261231281198</v>
      </c>
      <c r="M1116" s="47">
        <v>0.17753768343850099</v>
      </c>
      <c r="N1116" s="50">
        <v>41.328175370728601</v>
      </c>
    </row>
    <row r="1117" spans="1:14" x14ac:dyDescent="0.2">
      <c r="A1117" s="57" t="s">
        <v>2523</v>
      </c>
      <c r="B1117" s="44" t="s">
        <v>2524</v>
      </c>
      <c r="C1117" s="45">
        <v>35</v>
      </c>
      <c r="D1117" s="46" t="s">
        <v>343</v>
      </c>
      <c r="E1117" s="47">
        <v>0.79762859402459896</v>
      </c>
      <c r="F1117" s="48">
        <v>73.211314475873607</v>
      </c>
      <c r="G1117" s="47">
        <v>0.76940366318561004</v>
      </c>
      <c r="H1117" s="50">
        <v>45.583494519664697</v>
      </c>
      <c r="I1117" s="76" t="str">
        <f t="shared" si="34"/>
        <v>No</v>
      </c>
      <c r="J1117" s="49" t="str">
        <f t="shared" si="35"/>
        <v>No</v>
      </c>
      <c r="K1117" s="47">
        <v>0.14499407483396901</v>
      </c>
      <c r="L1117" s="50">
        <v>42.928452579034897</v>
      </c>
      <c r="M1117" s="47">
        <v>0.16722870353942201</v>
      </c>
      <c r="N1117" s="50">
        <v>32.688588007736897</v>
      </c>
    </row>
    <row r="1118" spans="1:14" x14ac:dyDescent="0.2">
      <c r="A1118" s="147" t="s">
        <v>2525</v>
      </c>
      <c r="B1118" s="44" t="s">
        <v>2526</v>
      </c>
      <c r="C1118" s="45">
        <v>35</v>
      </c>
      <c r="D1118" s="46" t="s">
        <v>343</v>
      </c>
      <c r="E1118" s="47">
        <v>0.85410736671184895</v>
      </c>
      <c r="F1118" s="48">
        <v>87.021630615640603</v>
      </c>
      <c r="G1118" s="47">
        <v>0.84229963588962098</v>
      </c>
      <c r="H1118" s="50">
        <v>80.141843971631204</v>
      </c>
      <c r="I1118" s="76" t="str">
        <f t="shared" si="34"/>
        <v>No</v>
      </c>
      <c r="J1118" s="49" t="str">
        <f t="shared" si="35"/>
        <v>Yes</v>
      </c>
      <c r="K1118" s="47">
        <v>0.15210377951169099</v>
      </c>
      <c r="L1118" s="50">
        <v>48.252911813643898</v>
      </c>
      <c r="M1118" s="47">
        <v>0.190321612144147</v>
      </c>
      <c r="N1118" s="50">
        <v>51.257253384913</v>
      </c>
    </row>
    <row r="1119" spans="1:14" x14ac:dyDescent="0.2">
      <c r="A1119" s="147" t="s">
        <v>2527</v>
      </c>
      <c r="B1119" s="44" t="s">
        <v>2528</v>
      </c>
      <c r="C1119" s="45">
        <v>35</v>
      </c>
      <c r="D1119" s="46" t="s">
        <v>343</v>
      </c>
      <c r="E1119" s="47">
        <v>0.89498567817303798</v>
      </c>
      <c r="F1119" s="48">
        <v>96.089850249584003</v>
      </c>
      <c r="G1119" s="47">
        <v>0.88818118407327695</v>
      </c>
      <c r="H1119" s="50">
        <v>95.744680851063805</v>
      </c>
      <c r="I1119" s="76" t="str">
        <f t="shared" si="34"/>
        <v>Yes</v>
      </c>
      <c r="J1119" s="49" t="str">
        <f t="shared" si="35"/>
        <v>Yes</v>
      </c>
      <c r="K1119" s="47">
        <v>0.167673054529097</v>
      </c>
      <c r="L1119" s="50">
        <v>56.489184692179698</v>
      </c>
      <c r="M1119" s="47">
        <v>0.18170193359190301</v>
      </c>
      <c r="N1119" s="50">
        <v>44.745325596389399</v>
      </c>
    </row>
    <row r="1120" spans="1:14" x14ac:dyDescent="0.2">
      <c r="A1120" s="57" t="s">
        <v>2529</v>
      </c>
      <c r="B1120" s="44" t="s">
        <v>2530</v>
      </c>
      <c r="C1120" s="45">
        <v>35</v>
      </c>
      <c r="D1120" s="46" t="s">
        <v>343</v>
      </c>
      <c r="E1120" s="47">
        <v>0.75035654051925904</v>
      </c>
      <c r="F1120" s="48">
        <v>64.891846921796997</v>
      </c>
      <c r="G1120" s="47">
        <v>0.89482724793786494</v>
      </c>
      <c r="H1120" s="50">
        <v>97.098646034816298</v>
      </c>
      <c r="I1120" s="76" t="str">
        <f t="shared" si="34"/>
        <v>No</v>
      </c>
      <c r="J1120" s="49" t="str">
        <f t="shared" si="35"/>
        <v>No</v>
      </c>
      <c r="K1120" s="47">
        <v>0.17919359727261</v>
      </c>
      <c r="L1120" s="50">
        <v>60.399334442595702</v>
      </c>
      <c r="M1120" s="47">
        <v>0.18833951237333901</v>
      </c>
      <c r="N1120" s="50">
        <v>49.9032882011605</v>
      </c>
    </row>
    <row r="1121" spans="1:14" x14ac:dyDescent="0.2">
      <c r="A1121" s="147" t="s">
        <v>2531</v>
      </c>
      <c r="B1121" s="44" t="s">
        <v>2532</v>
      </c>
      <c r="C1121" s="45">
        <v>35</v>
      </c>
      <c r="D1121" s="46" t="s">
        <v>343</v>
      </c>
      <c r="E1121" s="47">
        <v>0.89497807700663701</v>
      </c>
      <c r="F1121" s="48">
        <v>96.006655574043293</v>
      </c>
      <c r="G1121" s="47">
        <v>0.888023032567273</v>
      </c>
      <c r="H1121" s="50">
        <v>95.551257253384904</v>
      </c>
      <c r="I1121" s="76" t="str">
        <f t="shared" si="34"/>
        <v>Yes</v>
      </c>
      <c r="J1121" s="49" t="str">
        <f t="shared" si="35"/>
        <v>Yes</v>
      </c>
      <c r="K1121" s="47">
        <v>0.172514102737861</v>
      </c>
      <c r="L1121" s="50">
        <v>57.986688851913499</v>
      </c>
      <c r="M1121" s="47">
        <v>0.18850432046431001</v>
      </c>
      <c r="N1121" s="50">
        <v>50.0322372662798</v>
      </c>
    </row>
    <row r="1122" spans="1:14" x14ac:dyDescent="0.2">
      <c r="A1122" s="57" t="s">
        <v>2533</v>
      </c>
      <c r="B1122" s="44" t="s">
        <v>2534</v>
      </c>
      <c r="C1122" s="45">
        <v>35</v>
      </c>
      <c r="D1122" s="46" t="s">
        <v>343</v>
      </c>
      <c r="E1122" s="47">
        <v>0.66431601645171001</v>
      </c>
      <c r="F1122" s="48">
        <v>43.427620632279499</v>
      </c>
      <c r="G1122" s="47">
        <v>0.79690641226590597</v>
      </c>
      <c r="H1122" s="50">
        <v>59.832366215344898</v>
      </c>
      <c r="I1122" s="76" t="str">
        <f t="shared" si="34"/>
        <v>No</v>
      </c>
      <c r="J1122" s="49" t="str">
        <f t="shared" si="35"/>
        <v>No</v>
      </c>
      <c r="K1122" s="47">
        <v>0.14948551705755</v>
      </c>
      <c r="L1122" s="50">
        <v>46.755407653910098</v>
      </c>
      <c r="M1122" s="47">
        <v>0.17586527177115099</v>
      </c>
      <c r="N1122" s="50">
        <v>40.361057382334003</v>
      </c>
    </row>
    <row r="1123" spans="1:14" x14ac:dyDescent="0.2">
      <c r="A1123" s="147" t="s">
        <v>2535</v>
      </c>
      <c r="B1123" s="44" t="s">
        <v>2536</v>
      </c>
      <c r="C1123" s="45">
        <v>35</v>
      </c>
      <c r="D1123" s="46" t="s">
        <v>343</v>
      </c>
      <c r="E1123" s="47">
        <v>0.84074458581239198</v>
      </c>
      <c r="F1123" s="48">
        <v>84.193011647254593</v>
      </c>
      <c r="G1123" s="47">
        <v>0.83855303506221002</v>
      </c>
      <c r="H1123" s="50">
        <v>79.174725983236598</v>
      </c>
      <c r="I1123" s="76" t="str">
        <f t="shared" si="34"/>
        <v>No</v>
      </c>
      <c r="J1123" s="49" t="str">
        <f t="shared" si="35"/>
        <v>Yes</v>
      </c>
      <c r="K1123" s="47">
        <v>0.13644598555326701</v>
      </c>
      <c r="L1123" s="50">
        <v>37.853577371048303</v>
      </c>
      <c r="M1123" s="47">
        <v>0.159498423056366</v>
      </c>
      <c r="N1123" s="50">
        <v>26.821405544809799</v>
      </c>
    </row>
    <row r="1124" spans="1:14" x14ac:dyDescent="0.2">
      <c r="A1124" s="57" t="s">
        <v>2537</v>
      </c>
      <c r="B1124" s="44" t="s">
        <v>2538</v>
      </c>
      <c r="C1124" s="45">
        <v>35</v>
      </c>
      <c r="D1124" s="46" t="s">
        <v>343</v>
      </c>
      <c r="E1124" s="47">
        <v>0.72542030107197897</v>
      </c>
      <c r="F1124" s="48">
        <v>59.400998336106497</v>
      </c>
      <c r="G1124" s="47">
        <v>0.88031881043437898</v>
      </c>
      <c r="H1124" s="50">
        <v>93.294648613797506</v>
      </c>
      <c r="I1124" s="76" t="str">
        <f t="shared" si="34"/>
        <v>No</v>
      </c>
      <c r="J1124" s="49" t="str">
        <f t="shared" si="35"/>
        <v>No</v>
      </c>
      <c r="K1124" s="47">
        <v>0.14456871736855401</v>
      </c>
      <c r="L1124" s="50">
        <v>42.762063227953398</v>
      </c>
      <c r="M1124" s="47">
        <v>0.165513796009535</v>
      </c>
      <c r="N1124" s="50">
        <v>31.076724693746002</v>
      </c>
    </row>
    <row r="1125" spans="1:14" x14ac:dyDescent="0.2">
      <c r="A1125" s="57" t="s">
        <v>2539</v>
      </c>
      <c r="B1125" s="44" t="s">
        <v>2540</v>
      </c>
      <c r="C1125" s="45">
        <v>35</v>
      </c>
      <c r="D1125" s="46" t="s">
        <v>343</v>
      </c>
      <c r="E1125" s="47">
        <v>0.75400476780472103</v>
      </c>
      <c r="F1125" s="48">
        <v>65.557404326123105</v>
      </c>
      <c r="G1125" s="47">
        <v>0.89453514968845005</v>
      </c>
      <c r="H1125" s="50">
        <v>97.034171502256598</v>
      </c>
      <c r="I1125" s="76" t="str">
        <f t="shared" si="34"/>
        <v>No</v>
      </c>
      <c r="J1125" s="49" t="str">
        <f t="shared" si="35"/>
        <v>No</v>
      </c>
      <c r="K1125" s="47">
        <v>0.134052691030419</v>
      </c>
      <c r="L1125" s="50">
        <v>36.189683860232897</v>
      </c>
      <c r="M1125" s="47">
        <v>0.16654874777061901</v>
      </c>
      <c r="N1125" s="50">
        <v>31.9793681495809</v>
      </c>
    </row>
    <row r="1126" spans="1:14" x14ac:dyDescent="0.2">
      <c r="A1126" s="147" t="s">
        <v>1680</v>
      </c>
      <c r="B1126" s="44" t="s">
        <v>2541</v>
      </c>
      <c r="C1126" s="45">
        <v>35</v>
      </c>
      <c r="D1126" s="46" t="s">
        <v>343</v>
      </c>
      <c r="E1126" s="47">
        <v>0.85323045325930502</v>
      </c>
      <c r="F1126" s="48">
        <v>86.772046589018302</v>
      </c>
      <c r="G1126" s="47">
        <v>0.83440106702846695</v>
      </c>
      <c r="H1126" s="50">
        <v>77.176015473887801</v>
      </c>
      <c r="I1126" s="76" t="str">
        <f t="shared" si="34"/>
        <v>No</v>
      </c>
      <c r="J1126" s="49" t="str">
        <f t="shared" si="35"/>
        <v>Yes</v>
      </c>
      <c r="K1126" s="47">
        <v>0.123033955785878</v>
      </c>
      <c r="L1126" s="50">
        <v>29.367720465890201</v>
      </c>
      <c r="M1126" s="47">
        <v>0.132586028387675</v>
      </c>
      <c r="N1126" s="50">
        <v>11.5409413281754</v>
      </c>
    </row>
    <row r="1127" spans="1:14" x14ac:dyDescent="0.2">
      <c r="A1127" s="147" t="s">
        <v>2542</v>
      </c>
      <c r="B1127" s="44" t="s">
        <v>2543</v>
      </c>
      <c r="C1127" s="45">
        <v>35</v>
      </c>
      <c r="D1127" s="46" t="s">
        <v>343</v>
      </c>
      <c r="E1127" s="47">
        <v>0.87521567673172196</v>
      </c>
      <c r="F1127" s="48">
        <v>92.595673876871899</v>
      </c>
      <c r="G1127" s="47">
        <v>0.86226050552831701</v>
      </c>
      <c r="H1127" s="50">
        <v>87.814313346228204</v>
      </c>
      <c r="I1127" s="76" t="str">
        <f t="shared" si="34"/>
        <v>No</v>
      </c>
      <c r="J1127" s="49" t="str">
        <f t="shared" si="35"/>
        <v>Yes</v>
      </c>
      <c r="K1127" s="47">
        <v>0.12144924324885401</v>
      </c>
      <c r="L1127" s="50">
        <v>28.7853577371048</v>
      </c>
      <c r="M1127" s="47">
        <v>0.128756665296997</v>
      </c>
      <c r="N1127" s="50">
        <v>9.8001289490651207</v>
      </c>
    </row>
    <row r="1128" spans="1:14" x14ac:dyDescent="0.2">
      <c r="A1128" s="57" t="s">
        <v>2544</v>
      </c>
      <c r="B1128" s="44" t="s">
        <v>2545</v>
      </c>
      <c r="C1128" s="45">
        <v>35</v>
      </c>
      <c r="D1128" s="46" t="s">
        <v>343</v>
      </c>
      <c r="E1128" s="47">
        <v>0.75033107741066596</v>
      </c>
      <c r="F1128" s="48">
        <v>64.808652246256202</v>
      </c>
      <c r="G1128" s="47">
        <v>0.89379563953000496</v>
      </c>
      <c r="H1128" s="50">
        <v>96.969696969696997</v>
      </c>
      <c r="I1128" s="76" t="str">
        <f t="shared" si="34"/>
        <v>No</v>
      </c>
      <c r="J1128" s="49" t="str">
        <f t="shared" si="35"/>
        <v>No</v>
      </c>
      <c r="K1128" s="47">
        <v>0.11840104494001701</v>
      </c>
      <c r="L1128" s="50">
        <v>25.9567387687188</v>
      </c>
      <c r="M1128" s="47">
        <v>0.12475767048068</v>
      </c>
      <c r="N1128" s="50">
        <v>8.2527401676337906</v>
      </c>
    </row>
    <row r="1129" spans="1:14" x14ac:dyDescent="0.2">
      <c r="A1129" s="147" t="s">
        <v>2546</v>
      </c>
      <c r="B1129" s="44" t="s">
        <v>2547</v>
      </c>
      <c r="C1129" s="45">
        <v>35</v>
      </c>
      <c r="D1129" s="46" t="s">
        <v>343</v>
      </c>
      <c r="E1129" s="47">
        <v>0.87088508678891696</v>
      </c>
      <c r="F1129" s="48">
        <v>91.7637271214642</v>
      </c>
      <c r="G1129" s="47">
        <v>0.86135792481009199</v>
      </c>
      <c r="H1129" s="50">
        <v>87.685364281109003</v>
      </c>
      <c r="I1129" s="76" t="str">
        <f t="shared" si="34"/>
        <v>No</v>
      </c>
      <c r="J1129" s="49" t="str">
        <f t="shared" si="35"/>
        <v>Yes</v>
      </c>
      <c r="K1129" s="47">
        <v>0.102248708270716</v>
      </c>
      <c r="L1129" s="50">
        <v>15.058236272878499</v>
      </c>
      <c r="M1129" s="47">
        <v>0.104092660346065</v>
      </c>
      <c r="N1129" s="50">
        <v>1.8697614442295301</v>
      </c>
    </row>
    <row r="1130" spans="1:14" x14ac:dyDescent="0.2">
      <c r="A1130" s="147" t="s">
        <v>696</v>
      </c>
      <c r="B1130" s="44" t="s">
        <v>2548</v>
      </c>
      <c r="C1130" s="45">
        <v>35</v>
      </c>
      <c r="D1130" s="46" t="s">
        <v>343</v>
      </c>
      <c r="E1130" s="47">
        <v>0.87451691167297796</v>
      </c>
      <c r="F1130" s="48">
        <v>92.429284525790393</v>
      </c>
      <c r="G1130" s="47">
        <v>0.86284209471687301</v>
      </c>
      <c r="H1130" s="50">
        <v>87.943262411347504</v>
      </c>
      <c r="I1130" s="76" t="str">
        <f t="shared" si="34"/>
        <v>No</v>
      </c>
      <c r="J1130" s="49" t="str">
        <f t="shared" si="35"/>
        <v>Yes</v>
      </c>
      <c r="K1130" s="47">
        <v>0.135954352867977</v>
      </c>
      <c r="L1130" s="50">
        <v>37.437603993344403</v>
      </c>
      <c r="M1130" s="47">
        <v>0.150668380570043</v>
      </c>
      <c r="N1130" s="50">
        <v>20.954223081882699</v>
      </c>
    </row>
    <row r="1131" spans="1:14" x14ac:dyDescent="0.2">
      <c r="A1131" s="57" t="s">
        <v>2549</v>
      </c>
      <c r="B1131" s="44" t="s">
        <v>2550</v>
      </c>
      <c r="C1131" s="45">
        <v>35</v>
      </c>
      <c r="D1131" s="46" t="s">
        <v>343</v>
      </c>
      <c r="E1131" s="47">
        <v>0.71635006494134001</v>
      </c>
      <c r="F1131" s="48">
        <v>56.988352745424301</v>
      </c>
      <c r="G1131" s="47">
        <v>0.84837053662066797</v>
      </c>
      <c r="H1131" s="50">
        <v>83.236621534493906</v>
      </c>
      <c r="I1131" s="76" t="str">
        <f t="shared" si="34"/>
        <v>No</v>
      </c>
      <c r="J1131" s="49" t="str">
        <f t="shared" si="35"/>
        <v>No</v>
      </c>
      <c r="K1131" s="47">
        <v>0.12420770220394201</v>
      </c>
      <c r="L1131" s="50">
        <v>30.615640599001701</v>
      </c>
      <c r="M1131" s="47">
        <v>0.13201258078280001</v>
      </c>
      <c r="N1131" s="50">
        <v>11.0251450676983</v>
      </c>
    </row>
    <row r="1132" spans="1:14" x14ac:dyDescent="0.2">
      <c r="A1132" s="147" t="s">
        <v>2551</v>
      </c>
      <c r="B1132" s="44" t="s">
        <v>2552</v>
      </c>
      <c r="C1132" s="45">
        <v>35</v>
      </c>
      <c r="D1132" s="46" t="s">
        <v>343</v>
      </c>
      <c r="E1132" s="47">
        <v>0.89238749226639502</v>
      </c>
      <c r="F1132" s="48">
        <v>95.673876871880196</v>
      </c>
      <c r="G1132" s="47">
        <v>0.886470966818522</v>
      </c>
      <c r="H1132" s="50">
        <v>95.228884590586702</v>
      </c>
      <c r="I1132" s="76" t="str">
        <f t="shared" si="34"/>
        <v>Yes</v>
      </c>
      <c r="J1132" s="49" t="str">
        <f t="shared" si="35"/>
        <v>Yes</v>
      </c>
      <c r="K1132" s="47">
        <v>0.14201166935300799</v>
      </c>
      <c r="L1132" s="50">
        <v>40.765391014975002</v>
      </c>
      <c r="M1132" s="47">
        <v>0.15833560779353201</v>
      </c>
      <c r="N1132" s="50">
        <v>26.3056092843327</v>
      </c>
    </row>
    <row r="1133" spans="1:14" x14ac:dyDescent="0.2">
      <c r="A1133" s="57" t="s">
        <v>2553</v>
      </c>
      <c r="B1133" s="44" t="s">
        <v>2554</v>
      </c>
      <c r="C1133" s="45">
        <v>35</v>
      </c>
      <c r="D1133" s="46" t="s">
        <v>343</v>
      </c>
      <c r="E1133" s="47">
        <v>0.68046191565882297</v>
      </c>
      <c r="F1133" s="48">
        <v>46.589018302828599</v>
      </c>
      <c r="G1133" s="47">
        <v>0.79459216614348505</v>
      </c>
      <c r="H1133" s="50">
        <v>58.478401031592497</v>
      </c>
      <c r="I1133" s="76" t="str">
        <f t="shared" si="34"/>
        <v>No</v>
      </c>
      <c r="J1133" s="49" t="str">
        <f t="shared" si="35"/>
        <v>No</v>
      </c>
      <c r="K1133" s="47">
        <v>0.240726570273567</v>
      </c>
      <c r="L1133" s="50">
        <v>74.292845257903494</v>
      </c>
      <c r="M1133" s="47">
        <v>0.20608664164395599</v>
      </c>
      <c r="N1133" s="50">
        <v>58.92972275951</v>
      </c>
    </row>
    <row r="1134" spans="1:14" x14ac:dyDescent="0.2">
      <c r="A1134" s="57" t="s">
        <v>2555</v>
      </c>
      <c r="B1134" s="44" t="s">
        <v>2556</v>
      </c>
      <c r="C1134" s="45">
        <v>35</v>
      </c>
      <c r="D1134" s="46" t="s">
        <v>343</v>
      </c>
      <c r="E1134" s="47">
        <v>0.68115229019830703</v>
      </c>
      <c r="F1134" s="48">
        <v>46.755407653910098</v>
      </c>
      <c r="G1134" s="47">
        <v>0.80062964600283804</v>
      </c>
      <c r="H1134" s="50">
        <v>61.637653127014801</v>
      </c>
      <c r="I1134" s="76" t="str">
        <f t="shared" si="34"/>
        <v>No</v>
      </c>
      <c r="J1134" s="49" t="str">
        <f t="shared" si="35"/>
        <v>No</v>
      </c>
      <c r="K1134" s="47">
        <v>0.16166976621895299</v>
      </c>
      <c r="L1134" s="50">
        <v>53.660565723793702</v>
      </c>
      <c r="M1134" s="47">
        <v>0.161917304959283</v>
      </c>
      <c r="N1134" s="50">
        <v>28.755641521598999</v>
      </c>
    </row>
    <row r="1135" spans="1:14" x14ac:dyDescent="0.2">
      <c r="A1135" s="57" t="s">
        <v>2022</v>
      </c>
      <c r="B1135" s="44" t="s">
        <v>2557</v>
      </c>
      <c r="C1135" s="45">
        <v>35</v>
      </c>
      <c r="D1135" s="46" t="s">
        <v>343</v>
      </c>
      <c r="E1135" s="47">
        <v>0.64057525613313604</v>
      </c>
      <c r="F1135" s="48">
        <v>38.435940099833601</v>
      </c>
      <c r="G1135" s="47">
        <v>0.77316857090874602</v>
      </c>
      <c r="H1135" s="50">
        <v>47.195357833655699</v>
      </c>
      <c r="I1135" s="76" t="str">
        <f t="shared" si="34"/>
        <v>No</v>
      </c>
      <c r="J1135" s="49" t="str">
        <f t="shared" si="35"/>
        <v>No</v>
      </c>
      <c r="K1135" s="47">
        <v>0.12587910175685699</v>
      </c>
      <c r="L1135" s="50">
        <v>31.5307820299501</v>
      </c>
      <c r="M1135" s="47">
        <v>0.13443493533157799</v>
      </c>
      <c r="N1135" s="50">
        <v>12.5725338491296</v>
      </c>
    </row>
    <row r="1136" spans="1:14" x14ac:dyDescent="0.2">
      <c r="A1136" s="57" t="s">
        <v>2558</v>
      </c>
      <c r="B1136" s="44" t="s">
        <v>2559</v>
      </c>
      <c r="C1136" s="45">
        <v>35</v>
      </c>
      <c r="D1136" s="46" t="s">
        <v>343</v>
      </c>
      <c r="E1136" s="47">
        <v>0.69951464507212502</v>
      </c>
      <c r="F1136" s="48">
        <v>52.079866888519099</v>
      </c>
      <c r="G1136" s="47">
        <v>0.82482050095539605</v>
      </c>
      <c r="H1136" s="50">
        <v>73.372018052869095</v>
      </c>
      <c r="I1136" s="76" t="str">
        <f t="shared" si="34"/>
        <v>No</v>
      </c>
      <c r="J1136" s="49" t="str">
        <f t="shared" si="35"/>
        <v>No</v>
      </c>
      <c r="K1136" s="47">
        <v>0.14017947521839999</v>
      </c>
      <c r="L1136" s="50">
        <v>39.933444259567402</v>
      </c>
      <c r="M1136" s="47">
        <v>0.15744295177155401</v>
      </c>
      <c r="N1136" s="50">
        <v>25.531914893617</v>
      </c>
    </row>
    <row r="1137" spans="1:14" x14ac:dyDescent="0.2">
      <c r="A1137" s="57" t="s">
        <v>2560</v>
      </c>
      <c r="B1137" s="44" t="s">
        <v>2561</v>
      </c>
      <c r="C1137" s="45">
        <v>35</v>
      </c>
      <c r="D1137" s="46" t="s">
        <v>343</v>
      </c>
      <c r="E1137" s="47">
        <v>0.648615003716278</v>
      </c>
      <c r="F1137" s="48">
        <v>40.599001663893503</v>
      </c>
      <c r="G1137" s="47">
        <v>0.80375468827935603</v>
      </c>
      <c r="H1137" s="50">
        <v>63.442940038684696</v>
      </c>
      <c r="I1137" s="76" t="str">
        <f t="shared" si="34"/>
        <v>No</v>
      </c>
      <c r="J1137" s="49" t="str">
        <f t="shared" si="35"/>
        <v>No</v>
      </c>
      <c r="K1137" s="47">
        <v>0.13403540605019401</v>
      </c>
      <c r="L1137" s="50">
        <v>36.106489184692201</v>
      </c>
      <c r="M1137" s="47">
        <v>0.14924876825180999</v>
      </c>
      <c r="N1137" s="50">
        <v>19.9871050934881</v>
      </c>
    </row>
    <row r="1138" spans="1:14" x14ac:dyDescent="0.2">
      <c r="A1138" s="57" t="s">
        <v>2562</v>
      </c>
      <c r="B1138" s="44" t="s">
        <v>2563</v>
      </c>
      <c r="C1138" s="45">
        <v>35</v>
      </c>
      <c r="D1138" s="46" t="s">
        <v>343</v>
      </c>
      <c r="E1138" s="47">
        <v>0.53603598298407595</v>
      </c>
      <c r="F1138" s="48">
        <v>24.708818635607301</v>
      </c>
      <c r="G1138" s="47">
        <v>0.57513015599336903</v>
      </c>
      <c r="H1138" s="50">
        <v>8.1882656350741492</v>
      </c>
      <c r="I1138" s="76" t="str">
        <f t="shared" si="34"/>
        <v>No</v>
      </c>
      <c r="J1138" s="49" t="str">
        <f t="shared" si="35"/>
        <v>No</v>
      </c>
      <c r="K1138" s="47">
        <v>0.22667712367444501</v>
      </c>
      <c r="L1138" s="50">
        <v>72.046589018302797</v>
      </c>
      <c r="M1138" s="47">
        <v>0.21489478614714</v>
      </c>
      <c r="N1138" s="50">
        <v>62.217923920051597</v>
      </c>
    </row>
    <row r="1139" spans="1:14" x14ac:dyDescent="0.2">
      <c r="A1139" s="57" t="s">
        <v>2564</v>
      </c>
      <c r="B1139" s="44" t="s">
        <v>2565</v>
      </c>
      <c r="C1139" s="45">
        <v>35</v>
      </c>
      <c r="D1139" s="46" t="s">
        <v>343</v>
      </c>
      <c r="E1139" s="47">
        <v>0.68967140700237095</v>
      </c>
      <c r="F1139" s="48">
        <v>49.168053244592301</v>
      </c>
      <c r="G1139" s="47">
        <v>0.84647138407403999</v>
      </c>
      <c r="H1139" s="50">
        <v>82.0116054158607</v>
      </c>
      <c r="I1139" s="76" t="str">
        <f t="shared" si="34"/>
        <v>No</v>
      </c>
      <c r="J1139" s="49" t="str">
        <f t="shared" si="35"/>
        <v>No</v>
      </c>
      <c r="K1139" s="47">
        <v>0.16525622371558399</v>
      </c>
      <c r="L1139" s="50">
        <v>55.823627287853597</v>
      </c>
      <c r="M1139" s="47">
        <v>0.18998847495777299</v>
      </c>
      <c r="N1139" s="50">
        <v>50.999355254674398</v>
      </c>
    </row>
    <row r="1140" spans="1:14" x14ac:dyDescent="0.2">
      <c r="A1140" s="57" t="s">
        <v>2566</v>
      </c>
      <c r="B1140" s="44" t="s">
        <v>2567</v>
      </c>
      <c r="C1140" s="45">
        <v>35</v>
      </c>
      <c r="D1140" s="46" t="s">
        <v>343</v>
      </c>
      <c r="E1140" s="47">
        <v>0.68567142967889305</v>
      </c>
      <c r="F1140" s="48">
        <v>48.169717138103202</v>
      </c>
      <c r="G1140" s="47">
        <v>0.56885953268261702</v>
      </c>
      <c r="H1140" s="50">
        <v>7.6079948420374004</v>
      </c>
      <c r="I1140" s="76" t="str">
        <f t="shared" si="34"/>
        <v>No</v>
      </c>
      <c r="J1140" s="49" t="str">
        <f t="shared" si="35"/>
        <v>No</v>
      </c>
      <c r="K1140" s="47">
        <v>0.139075034241402</v>
      </c>
      <c r="L1140" s="50">
        <v>39.351081530781997</v>
      </c>
      <c r="M1140" s="47">
        <v>0.155974800194393</v>
      </c>
      <c r="N1140" s="50">
        <v>24.693745970341698</v>
      </c>
    </row>
    <row r="1141" spans="1:14" x14ac:dyDescent="0.2">
      <c r="A1141" s="57" t="s">
        <v>2568</v>
      </c>
      <c r="B1141" s="44" t="s">
        <v>2569</v>
      </c>
      <c r="C1141" s="45">
        <v>35</v>
      </c>
      <c r="D1141" s="46" t="s">
        <v>343</v>
      </c>
      <c r="E1141" s="47">
        <v>0.47258817837213402</v>
      </c>
      <c r="F1141" s="48">
        <v>17.3044925124792</v>
      </c>
      <c r="G1141" s="47">
        <v>0.36494397248188198</v>
      </c>
      <c r="H1141" s="50">
        <v>0.96711798839458396</v>
      </c>
      <c r="I1141" s="76" t="str">
        <f t="shared" si="34"/>
        <v>No</v>
      </c>
      <c r="J1141" s="49" t="str">
        <f t="shared" si="35"/>
        <v>No</v>
      </c>
      <c r="K1141" s="47">
        <v>0.12532480709827601</v>
      </c>
      <c r="L1141" s="50">
        <v>31.1148086522463</v>
      </c>
      <c r="M1141" s="47">
        <v>0.14814817749353601</v>
      </c>
      <c r="N1141" s="50">
        <v>19.2134107027724</v>
      </c>
    </row>
    <row r="1142" spans="1:14" x14ac:dyDescent="0.2">
      <c r="A1142" s="57" t="s">
        <v>2570</v>
      </c>
      <c r="B1142" s="44" t="s">
        <v>2571</v>
      </c>
      <c r="C1142" s="45">
        <v>35</v>
      </c>
      <c r="D1142" s="46" t="s">
        <v>343</v>
      </c>
      <c r="E1142" s="47">
        <v>0.54178505853805004</v>
      </c>
      <c r="F1142" s="48">
        <v>25.2079866888519</v>
      </c>
      <c r="G1142" s="47">
        <v>0.47411051142645599</v>
      </c>
      <c r="H1142" s="50">
        <v>3.2237266279819501</v>
      </c>
      <c r="I1142" s="76" t="str">
        <f t="shared" si="34"/>
        <v>No</v>
      </c>
      <c r="J1142" s="49" t="str">
        <f t="shared" si="35"/>
        <v>No</v>
      </c>
      <c r="K1142" s="47">
        <v>0.123663312326946</v>
      </c>
      <c r="L1142" s="50">
        <v>29.9500831946755</v>
      </c>
      <c r="M1142" s="47">
        <v>0.143884215006963</v>
      </c>
      <c r="N1142" s="50">
        <v>16.5699548678272</v>
      </c>
    </row>
    <row r="1143" spans="1:14" x14ac:dyDescent="0.2">
      <c r="A1143" s="57" t="s">
        <v>2572</v>
      </c>
      <c r="B1143" s="44" t="s">
        <v>2573</v>
      </c>
      <c r="C1143" s="45">
        <v>35</v>
      </c>
      <c r="D1143" s="46" t="s">
        <v>343</v>
      </c>
      <c r="E1143" s="47">
        <v>0.63493691873829505</v>
      </c>
      <c r="F1143" s="48">
        <v>36.772046589018302</v>
      </c>
      <c r="G1143" s="47">
        <v>0.49080592090639602</v>
      </c>
      <c r="H1143" s="50">
        <v>3.7395228884590601</v>
      </c>
      <c r="I1143" s="76" t="str">
        <f t="shared" si="34"/>
        <v>No</v>
      </c>
      <c r="J1143" s="49" t="str">
        <f t="shared" si="35"/>
        <v>No</v>
      </c>
      <c r="K1143" s="47">
        <v>0.25543884702946001</v>
      </c>
      <c r="L1143" s="50">
        <v>77.620632279534107</v>
      </c>
      <c r="M1143" s="47">
        <v>0.25506931354233597</v>
      </c>
      <c r="N1143" s="50">
        <v>72.727272727272705</v>
      </c>
    </row>
    <row r="1144" spans="1:14" x14ac:dyDescent="0.2">
      <c r="A1144" s="57" t="s">
        <v>2574</v>
      </c>
      <c r="B1144" s="44" t="s">
        <v>2575</v>
      </c>
      <c r="C1144" s="45">
        <v>35</v>
      </c>
      <c r="D1144" s="46" t="s">
        <v>343</v>
      </c>
      <c r="E1144" s="47">
        <v>0.66599458595182304</v>
      </c>
      <c r="F1144" s="48">
        <v>43.926788685524102</v>
      </c>
      <c r="G1144" s="47">
        <v>0.77483084088543197</v>
      </c>
      <c r="H1144" s="50">
        <v>47.904577691811703</v>
      </c>
      <c r="I1144" s="76" t="str">
        <f t="shared" si="34"/>
        <v>No</v>
      </c>
      <c r="J1144" s="49" t="str">
        <f t="shared" si="35"/>
        <v>No</v>
      </c>
      <c r="K1144" s="47">
        <v>0.168460295594027</v>
      </c>
      <c r="L1144" s="50">
        <v>57.071547420965103</v>
      </c>
      <c r="M1144" s="47">
        <v>0.17757981411854101</v>
      </c>
      <c r="N1144" s="50">
        <v>41.392649903288202</v>
      </c>
    </row>
    <row r="1145" spans="1:14" x14ac:dyDescent="0.2">
      <c r="A1145" s="57" t="s">
        <v>2576</v>
      </c>
      <c r="B1145" s="44" t="s">
        <v>2577</v>
      </c>
      <c r="C1145" s="45">
        <v>35</v>
      </c>
      <c r="D1145" s="46" t="s">
        <v>343</v>
      </c>
      <c r="E1145" s="47">
        <v>0.78679530461008496</v>
      </c>
      <c r="F1145" s="48">
        <v>70.8818635607321</v>
      </c>
      <c r="G1145" s="47">
        <v>0.76502947875201299</v>
      </c>
      <c r="H1145" s="50">
        <v>43.197936814958098</v>
      </c>
      <c r="I1145" s="76" t="str">
        <f t="shared" si="34"/>
        <v>No</v>
      </c>
      <c r="J1145" s="49" t="str">
        <f t="shared" si="35"/>
        <v>No</v>
      </c>
      <c r="K1145" s="47">
        <v>0.181065424082925</v>
      </c>
      <c r="L1145" s="50">
        <v>61.3976705490849</v>
      </c>
      <c r="M1145" s="47">
        <v>0.19579455691692099</v>
      </c>
      <c r="N1145" s="50">
        <v>54.287556415216002</v>
      </c>
    </row>
    <row r="1146" spans="1:14" x14ac:dyDescent="0.2">
      <c r="A1146" s="57" t="s">
        <v>2578</v>
      </c>
      <c r="B1146" s="44" t="s">
        <v>2579</v>
      </c>
      <c r="C1146" s="45">
        <v>35</v>
      </c>
      <c r="D1146" s="46" t="s">
        <v>343</v>
      </c>
      <c r="E1146" s="47">
        <v>0.64573182995737</v>
      </c>
      <c r="F1146" s="48">
        <v>39.767054908485903</v>
      </c>
      <c r="G1146" s="47">
        <v>0.76990487930359397</v>
      </c>
      <c r="H1146" s="50">
        <v>45.841392649903298</v>
      </c>
      <c r="I1146" s="76" t="str">
        <f t="shared" si="34"/>
        <v>No</v>
      </c>
      <c r="J1146" s="49" t="str">
        <f t="shared" si="35"/>
        <v>No</v>
      </c>
      <c r="K1146" s="47">
        <v>0.16088837935629199</v>
      </c>
      <c r="L1146" s="50">
        <v>53.1613976705491</v>
      </c>
      <c r="M1146" s="47">
        <v>0.18208255538533299</v>
      </c>
      <c r="N1146" s="50">
        <v>45.003223726628001</v>
      </c>
    </row>
    <row r="1147" spans="1:14" x14ac:dyDescent="0.2">
      <c r="A1147" s="57" t="s">
        <v>2580</v>
      </c>
      <c r="B1147" s="44" t="s">
        <v>2581</v>
      </c>
      <c r="C1147" s="45">
        <v>35</v>
      </c>
      <c r="D1147" s="46" t="s">
        <v>343</v>
      </c>
      <c r="E1147" s="47">
        <v>0.85845343510912997</v>
      </c>
      <c r="F1147" s="48">
        <v>88.103161397670505</v>
      </c>
      <c r="G1147" s="47">
        <v>0.819835837928787</v>
      </c>
      <c r="H1147" s="50">
        <v>71.244358478400997</v>
      </c>
      <c r="I1147" s="76" t="str">
        <f t="shared" si="34"/>
        <v>No</v>
      </c>
      <c r="J1147" s="49" t="str">
        <f t="shared" si="35"/>
        <v>No</v>
      </c>
      <c r="K1147" s="47">
        <v>0.161197773686381</v>
      </c>
      <c r="L1147" s="50">
        <v>53.327787021630598</v>
      </c>
      <c r="M1147" s="47">
        <v>0.174301253466878</v>
      </c>
      <c r="N1147" s="50">
        <v>38.942617666021903</v>
      </c>
    </row>
    <row r="1148" spans="1:14" x14ac:dyDescent="0.2">
      <c r="A1148" s="57" t="s">
        <v>1193</v>
      </c>
      <c r="B1148" s="44" t="s">
        <v>2582</v>
      </c>
      <c r="C1148" s="45">
        <v>35</v>
      </c>
      <c r="D1148" s="46" t="s">
        <v>343</v>
      </c>
      <c r="E1148" s="47">
        <v>0.69613486584463902</v>
      </c>
      <c r="F1148" s="48">
        <v>50.998336106489198</v>
      </c>
      <c r="G1148" s="47">
        <v>0.67831281747864003</v>
      </c>
      <c r="H1148" s="50">
        <v>18.6331399097357</v>
      </c>
      <c r="I1148" s="76" t="str">
        <f t="shared" si="34"/>
        <v>No</v>
      </c>
      <c r="J1148" s="49" t="str">
        <f t="shared" si="35"/>
        <v>No</v>
      </c>
      <c r="K1148" s="47">
        <v>0.174270564924176</v>
      </c>
      <c r="L1148" s="50">
        <v>58.735440931780403</v>
      </c>
      <c r="M1148" s="47">
        <v>0.19152618954459699</v>
      </c>
      <c r="N1148" s="50">
        <v>52.030947775628597</v>
      </c>
    </row>
    <row r="1149" spans="1:14" x14ac:dyDescent="0.2">
      <c r="A1149" s="57" t="s">
        <v>2583</v>
      </c>
      <c r="B1149" s="44" t="s">
        <v>2584</v>
      </c>
      <c r="C1149" s="45">
        <v>35</v>
      </c>
      <c r="D1149" s="46" t="s">
        <v>343</v>
      </c>
      <c r="E1149" s="47">
        <v>0.56887521850314404</v>
      </c>
      <c r="F1149" s="48">
        <v>28.618968386023301</v>
      </c>
      <c r="G1149" s="47">
        <v>0.41325638789041402</v>
      </c>
      <c r="H1149" s="50">
        <v>1.6118633139909699</v>
      </c>
      <c r="I1149" s="76" t="str">
        <f t="shared" si="34"/>
        <v>No</v>
      </c>
      <c r="J1149" s="49" t="str">
        <f t="shared" si="35"/>
        <v>No</v>
      </c>
      <c r="K1149" s="47">
        <v>0.27306799726237002</v>
      </c>
      <c r="L1149" s="50">
        <v>81.364392678868597</v>
      </c>
      <c r="M1149" s="47">
        <v>0.29313257377463697</v>
      </c>
      <c r="N1149" s="50">
        <v>78.916827852998097</v>
      </c>
    </row>
    <row r="1150" spans="1:14" x14ac:dyDescent="0.2">
      <c r="A1150" s="57" t="s">
        <v>2585</v>
      </c>
      <c r="B1150" s="44" t="s">
        <v>2586</v>
      </c>
      <c r="C1150" s="45">
        <v>35</v>
      </c>
      <c r="D1150" s="46" t="s">
        <v>343</v>
      </c>
      <c r="E1150" s="47">
        <v>0.70198462141482598</v>
      </c>
      <c r="F1150" s="48">
        <v>52.495840266222999</v>
      </c>
      <c r="G1150" s="47">
        <v>0.820304139221115</v>
      </c>
      <c r="H1150" s="50">
        <v>71.437782076079898</v>
      </c>
      <c r="I1150" s="76" t="str">
        <f t="shared" si="34"/>
        <v>No</v>
      </c>
      <c r="J1150" s="49" t="str">
        <f t="shared" si="35"/>
        <v>No</v>
      </c>
      <c r="K1150" s="47">
        <v>0.16488949537216799</v>
      </c>
      <c r="L1150" s="50">
        <v>55.740432612312802</v>
      </c>
      <c r="M1150" s="47">
        <v>0.18912347354591499</v>
      </c>
      <c r="N1150" s="50">
        <v>50.483558994197303</v>
      </c>
    </row>
    <row r="1151" spans="1:14" x14ac:dyDescent="0.2">
      <c r="A1151" s="57" t="s">
        <v>2587</v>
      </c>
      <c r="B1151" s="44" t="s">
        <v>2588</v>
      </c>
      <c r="C1151" s="45">
        <v>35</v>
      </c>
      <c r="D1151" s="46" t="s">
        <v>343</v>
      </c>
      <c r="E1151" s="47">
        <v>0.64620659061016195</v>
      </c>
      <c r="F1151" s="48">
        <v>39.850249584026599</v>
      </c>
      <c r="G1151" s="47">
        <v>0.74287348493404903</v>
      </c>
      <c r="H1151" s="50">
        <v>33.526756931012301</v>
      </c>
      <c r="I1151" s="76" t="str">
        <f t="shared" si="34"/>
        <v>No</v>
      </c>
      <c r="J1151" s="49" t="str">
        <f t="shared" si="35"/>
        <v>No</v>
      </c>
      <c r="K1151" s="47">
        <v>0.13428849933806</v>
      </c>
      <c r="L1151" s="50">
        <v>36.439267886855198</v>
      </c>
      <c r="M1151" s="47">
        <v>0.15099881813630101</v>
      </c>
      <c r="N1151" s="50">
        <v>21.1476466795616</v>
      </c>
    </row>
    <row r="1152" spans="1:14" x14ac:dyDescent="0.2">
      <c r="A1152" s="57" t="s">
        <v>2589</v>
      </c>
      <c r="B1152" s="44" t="s">
        <v>2590</v>
      </c>
      <c r="C1152" s="45">
        <v>35</v>
      </c>
      <c r="D1152" s="46" t="s">
        <v>343</v>
      </c>
      <c r="E1152" s="47">
        <v>0.62964623320660895</v>
      </c>
      <c r="F1152" s="48">
        <v>36.106489184692201</v>
      </c>
      <c r="G1152" s="47">
        <v>0.76389176582447804</v>
      </c>
      <c r="H1152" s="50">
        <v>42.682140554481002</v>
      </c>
      <c r="I1152" s="76" t="str">
        <f t="shared" si="34"/>
        <v>No</v>
      </c>
      <c r="J1152" s="49" t="str">
        <f t="shared" si="35"/>
        <v>No</v>
      </c>
      <c r="K1152" s="47">
        <v>0.10960265428125</v>
      </c>
      <c r="L1152" s="50">
        <v>18.8851913477537</v>
      </c>
      <c r="M1152" s="47">
        <v>0.117222946954325</v>
      </c>
      <c r="N1152" s="50">
        <v>5.2224371373307497</v>
      </c>
    </row>
    <row r="1153" spans="1:14" x14ac:dyDescent="0.2">
      <c r="A1153" s="57" t="s">
        <v>2591</v>
      </c>
      <c r="B1153" s="44" t="s">
        <v>2592</v>
      </c>
      <c r="C1153" s="45">
        <v>35</v>
      </c>
      <c r="D1153" s="46" t="s">
        <v>343</v>
      </c>
      <c r="E1153" s="47">
        <v>0.78838837911447301</v>
      </c>
      <c r="F1153" s="48">
        <v>71.297836938435907</v>
      </c>
      <c r="G1153" s="47">
        <v>0.77130757989284504</v>
      </c>
      <c r="H1153" s="50">
        <v>46.357188910380401</v>
      </c>
      <c r="I1153" s="76" t="str">
        <f t="shared" si="34"/>
        <v>No</v>
      </c>
      <c r="J1153" s="49" t="str">
        <f t="shared" si="35"/>
        <v>No</v>
      </c>
      <c r="K1153" s="47">
        <v>0.15664108722360401</v>
      </c>
      <c r="L1153" s="50">
        <v>50.499168053244603</v>
      </c>
      <c r="M1153" s="47">
        <v>0.184342079471325</v>
      </c>
      <c r="N1153" s="50">
        <v>46.744036105738203</v>
      </c>
    </row>
    <row r="1154" spans="1:14" x14ac:dyDescent="0.2">
      <c r="A1154" s="57" t="s">
        <v>2593</v>
      </c>
      <c r="B1154" s="44" t="s">
        <v>2594</v>
      </c>
      <c r="C1154" s="45">
        <v>35</v>
      </c>
      <c r="D1154" s="46" t="s">
        <v>343</v>
      </c>
      <c r="E1154" s="47">
        <v>0.78985157590409105</v>
      </c>
      <c r="F1154" s="48">
        <v>71.547420965058194</v>
      </c>
      <c r="G1154" s="47">
        <v>0.77513553611456998</v>
      </c>
      <c r="H1154" s="50">
        <v>48.291424887169597</v>
      </c>
      <c r="I1154" s="76" t="str">
        <f t="shared" si="34"/>
        <v>No</v>
      </c>
      <c r="J1154" s="49" t="str">
        <f t="shared" si="35"/>
        <v>No</v>
      </c>
      <c r="K1154" s="47">
        <v>0.14902725204592801</v>
      </c>
      <c r="L1154" s="50">
        <v>45.757071547420999</v>
      </c>
      <c r="M1154" s="47">
        <v>0.172094004757091</v>
      </c>
      <c r="N1154" s="50">
        <v>36.879432624113498</v>
      </c>
    </row>
    <row r="1155" spans="1:14" x14ac:dyDescent="0.2">
      <c r="A1155" s="57" t="s">
        <v>2595</v>
      </c>
      <c r="B1155" s="44" t="s">
        <v>2596</v>
      </c>
      <c r="C1155" s="45">
        <v>35</v>
      </c>
      <c r="D1155" s="46" t="s">
        <v>343</v>
      </c>
      <c r="E1155" s="47">
        <v>0.82926962277855998</v>
      </c>
      <c r="F1155" s="48">
        <v>81.530782029950103</v>
      </c>
      <c r="G1155" s="47">
        <v>0.81895718785210203</v>
      </c>
      <c r="H1155" s="50">
        <v>70.857511283043195</v>
      </c>
      <c r="I1155" s="76" t="str">
        <f t="shared" si="34"/>
        <v>No</v>
      </c>
      <c r="J1155" s="49" t="str">
        <f t="shared" si="35"/>
        <v>No</v>
      </c>
      <c r="K1155" s="47">
        <v>0.13879288404748899</v>
      </c>
      <c r="L1155" s="50">
        <v>39.101497504159703</v>
      </c>
      <c r="M1155" s="47">
        <v>0.155568792973824</v>
      </c>
      <c r="N1155" s="50">
        <v>24.3713733075435</v>
      </c>
    </row>
    <row r="1156" spans="1:14" x14ac:dyDescent="0.2">
      <c r="A1156" s="57" t="s">
        <v>2597</v>
      </c>
      <c r="B1156" s="44" t="s">
        <v>2598</v>
      </c>
      <c r="C1156" s="45">
        <v>35</v>
      </c>
      <c r="D1156" s="46" t="s">
        <v>343</v>
      </c>
      <c r="E1156" s="47">
        <v>0.81376193580103695</v>
      </c>
      <c r="F1156" s="48">
        <v>77.620632279534107</v>
      </c>
      <c r="G1156" s="47">
        <v>0.79708158465434797</v>
      </c>
      <c r="H1156" s="50">
        <v>59.961315280464198</v>
      </c>
      <c r="I1156" s="76" t="str">
        <f t="shared" si="34"/>
        <v>No</v>
      </c>
      <c r="J1156" s="49" t="str">
        <f t="shared" si="35"/>
        <v>No</v>
      </c>
      <c r="K1156" s="47">
        <v>0.13213399442635701</v>
      </c>
      <c r="L1156" s="50">
        <v>35.191347753743798</v>
      </c>
      <c r="M1156" s="47">
        <v>0.154868654630996</v>
      </c>
      <c r="N1156" s="50">
        <v>23.855577047066401</v>
      </c>
    </row>
    <row r="1157" spans="1:14" x14ac:dyDescent="0.2">
      <c r="A1157" s="57" t="s">
        <v>2599</v>
      </c>
      <c r="B1157" s="44" t="s">
        <v>2600</v>
      </c>
      <c r="C1157" s="45">
        <v>35</v>
      </c>
      <c r="D1157" s="46" t="s">
        <v>343</v>
      </c>
      <c r="E1157" s="47">
        <v>0.71778013221363302</v>
      </c>
      <c r="F1157" s="48">
        <v>57.404326123128101</v>
      </c>
      <c r="G1157" s="47">
        <v>0.71695424450294198</v>
      </c>
      <c r="H1157" s="50">
        <v>26.563507414571198</v>
      </c>
      <c r="I1157" s="76" t="str">
        <f t="shared" si="34"/>
        <v>No</v>
      </c>
      <c r="J1157" s="49" t="str">
        <f t="shared" si="35"/>
        <v>No</v>
      </c>
      <c r="K1157" s="47">
        <v>0.13092032394710301</v>
      </c>
      <c r="L1157" s="50">
        <v>34.525790349417598</v>
      </c>
      <c r="M1157" s="47">
        <v>0.14461427112342801</v>
      </c>
      <c r="N1157" s="50">
        <v>17.2791747259832</v>
      </c>
    </row>
    <row r="1158" spans="1:14" x14ac:dyDescent="0.2">
      <c r="A1158" s="57" t="s">
        <v>2601</v>
      </c>
      <c r="B1158" s="44" t="s">
        <v>2602</v>
      </c>
      <c r="C1158" s="45">
        <v>35</v>
      </c>
      <c r="D1158" s="46" t="s">
        <v>343</v>
      </c>
      <c r="E1158" s="47">
        <v>0.68951121332227805</v>
      </c>
      <c r="F1158" s="48">
        <v>48.918469217969999</v>
      </c>
      <c r="G1158" s="47">
        <v>0.81596395913395103</v>
      </c>
      <c r="H1158" s="50">
        <v>69.374597034171501</v>
      </c>
      <c r="I1158" s="76" t="str">
        <f t="shared" si="34"/>
        <v>No</v>
      </c>
      <c r="J1158" s="49" t="str">
        <f t="shared" si="35"/>
        <v>No</v>
      </c>
      <c r="K1158" s="47">
        <v>0.117487903192251</v>
      </c>
      <c r="L1158" s="50">
        <v>24.958402662229599</v>
      </c>
      <c r="M1158" s="47">
        <v>0.13144013069430199</v>
      </c>
      <c r="N1158" s="50">
        <v>10.702772404900101</v>
      </c>
    </row>
    <row r="1159" spans="1:14" x14ac:dyDescent="0.2">
      <c r="A1159" s="57" t="s">
        <v>2603</v>
      </c>
      <c r="B1159" s="44" t="s">
        <v>2604</v>
      </c>
      <c r="C1159" s="45">
        <v>35</v>
      </c>
      <c r="D1159" s="46" t="s">
        <v>343</v>
      </c>
      <c r="E1159" s="47">
        <v>0.69647336929259396</v>
      </c>
      <c r="F1159" s="48">
        <v>51.164725457570697</v>
      </c>
      <c r="G1159" s="47">
        <v>0.82184725342602505</v>
      </c>
      <c r="H1159" s="50">
        <v>72.082527401676302</v>
      </c>
      <c r="I1159" s="76" t="str">
        <f t="shared" ref="I1159:I1207" si="36">IF(AND(F1159&gt;=90,H1159&gt;=90),"Yes","No")</f>
        <v>No</v>
      </c>
      <c r="J1159" s="49" t="str">
        <f t="shared" ref="J1159:J1207" si="37">IF(AND(F1159&gt;=75,H1159&gt;=75),"Yes","No")</f>
        <v>No</v>
      </c>
      <c r="K1159" s="47">
        <v>0.117160383828341</v>
      </c>
      <c r="L1159" s="50">
        <v>24.875207986688899</v>
      </c>
      <c r="M1159" s="47">
        <v>0.124031756170211</v>
      </c>
      <c r="N1159" s="50">
        <v>7.9948420373952302</v>
      </c>
    </row>
    <row r="1160" spans="1:14" x14ac:dyDescent="0.2">
      <c r="A1160" s="57" t="s">
        <v>2605</v>
      </c>
      <c r="B1160" s="44" t="s">
        <v>2606</v>
      </c>
      <c r="C1160" s="45">
        <v>35</v>
      </c>
      <c r="D1160" s="46" t="s">
        <v>343</v>
      </c>
      <c r="E1160" s="47">
        <v>0.70407596731463995</v>
      </c>
      <c r="F1160" s="48">
        <v>53.5773710482529</v>
      </c>
      <c r="G1160" s="47">
        <v>0.83362896714486401</v>
      </c>
      <c r="H1160" s="50">
        <v>76.8536428110896</v>
      </c>
      <c r="I1160" s="76" t="str">
        <f t="shared" si="36"/>
        <v>No</v>
      </c>
      <c r="J1160" s="49" t="str">
        <f t="shared" si="37"/>
        <v>No</v>
      </c>
      <c r="K1160" s="47">
        <v>0.113427778155249</v>
      </c>
      <c r="L1160" s="50">
        <v>21.547420965058201</v>
      </c>
      <c r="M1160" s="47">
        <v>0.11417420243939699</v>
      </c>
      <c r="N1160" s="50">
        <v>4.2553191489361701</v>
      </c>
    </row>
    <row r="1161" spans="1:14" x14ac:dyDescent="0.2">
      <c r="A1161" s="57" t="s">
        <v>2607</v>
      </c>
      <c r="B1161" s="44" t="s">
        <v>2608</v>
      </c>
      <c r="C1161" s="45">
        <v>35</v>
      </c>
      <c r="D1161" s="46" t="s">
        <v>343</v>
      </c>
      <c r="E1161" s="47">
        <v>0.72173056696480098</v>
      </c>
      <c r="F1161" s="48">
        <v>58.319467554076503</v>
      </c>
      <c r="G1161" s="47">
        <v>0.857814859090826</v>
      </c>
      <c r="H1161" s="50">
        <v>86.266924564796895</v>
      </c>
      <c r="I1161" s="76" t="str">
        <f t="shared" si="36"/>
        <v>No</v>
      </c>
      <c r="J1161" s="49" t="str">
        <f t="shared" si="37"/>
        <v>No</v>
      </c>
      <c r="K1161" s="47">
        <v>0.118421114870808</v>
      </c>
      <c r="L1161" s="50">
        <v>26.123128119800299</v>
      </c>
      <c r="M1161" s="47">
        <v>0.122517306823909</v>
      </c>
      <c r="N1161" s="50">
        <v>7.2211476466795599</v>
      </c>
    </row>
    <row r="1162" spans="1:14" x14ac:dyDescent="0.2">
      <c r="A1162" s="57" t="s">
        <v>2609</v>
      </c>
      <c r="B1162" s="44" t="s">
        <v>2610</v>
      </c>
      <c r="C1162" s="45">
        <v>35</v>
      </c>
      <c r="D1162" s="46" t="s">
        <v>343</v>
      </c>
      <c r="E1162" s="47">
        <v>0.64639516339668901</v>
      </c>
      <c r="F1162" s="48">
        <v>39.933444259567402</v>
      </c>
      <c r="G1162" s="47">
        <v>0.74925224348457098</v>
      </c>
      <c r="H1162" s="50">
        <v>36.234687298517102</v>
      </c>
      <c r="I1162" s="76" t="str">
        <f t="shared" si="36"/>
        <v>No</v>
      </c>
      <c r="J1162" s="49" t="str">
        <f t="shared" si="37"/>
        <v>No</v>
      </c>
      <c r="K1162" s="47">
        <v>0.13910968614798699</v>
      </c>
      <c r="L1162" s="50">
        <v>39.434276206322799</v>
      </c>
      <c r="M1162" s="47">
        <v>0.18469654785845399</v>
      </c>
      <c r="N1162" s="50">
        <v>47.066408768536398</v>
      </c>
    </row>
    <row r="1163" spans="1:14" x14ac:dyDescent="0.2">
      <c r="A1163" s="57" t="s">
        <v>2611</v>
      </c>
      <c r="B1163" s="44" t="s">
        <v>2612</v>
      </c>
      <c r="C1163" s="45">
        <v>35</v>
      </c>
      <c r="D1163" s="46" t="s">
        <v>343</v>
      </c>
      <c r="E1163" s="47">
        <v>0.68271388594323701</v>
      </c>
      <c r="F1163" s="48">
        <v>47.337770382695503</v>
      </c>
      <c r="G1163" s="47">
        <v>0.80499822991775505</v>
      </c>
      <c r="H1163" s="50">
        <v>64.281108961960001</v>
      </c>
      <c r="I1163" s="76" t="str">
        <f t="shared" si="36"/>
        <v>No</v>
      </c>
      <c r="J1163" s="49" t="str">
        <f t="shared" si="37"/>
        <v>No</v>
      </c>
      <c r="K1163" s="47">
        <v>0.117032044738588</v>
      </c>
      <c r="L1163" s="50">
        <v>24.625623960066601</v>
      </c>
      <c r="M1163" s="47">
        <v>0.12016645345549801</v>
      </c>
      <c r="N1163" s="50">
        <v>5.9316569954867804</v>
      </c>
    </row>
    <row r="1164" spans="1:14" x14ac:dyDescent="0.2">
      <c r="A1164" s="57" t="s">
        <v>2613</v>
      </c>
      <c r="B1164" s="44" t="s">
        <v>2614</v>
      </c>
      <c r="C1164" s="45">
        <v>35</v>
      </c>
      <c r="D1164" s="46" t="s">
        <v>343</v>
      </c>
      <c r="E1164" s="47">
        <v>0.82705494879749597</v>
      </c>
      <c r="F1164" s="48">
        <v>80.782029950083199</v>
      </c>
      <c r="G1164" s="47">
        <v>0.81240724500452399</v>
      </c>
      <c r="H1164" s="50">
        <v>67.375886524822704</v>
      </c>
      <c r="I1164" s="76" t="str">
        <f t="shared" si="36"/>
        <v>No</v>
      </c>
      <c r="J1164" s="49" t="str">
        <f t="shared" si="37"/>
        <v>No</v>
      </c>
      <c r="K1164" s="47">
        <v>0.118443284752848</v>
      </c>
      <c r="L1164" s="50">
        <v>26.206322795341102</v>
      </c>
      <c r="M1164" s="47">
        <v>0.123857531268525</v>
      </c>
      <c r="N1164" s="50">
        <v>7.9303675048355897</v>
      </c>
    </row>
    <row r="1165" spans="1:14" x14ac:dyDescent="0.2">
      <c r="A1165" s="57" t="s">
        <v>2615</v>
      </c>
      <c r="B1165" s="44" t="s">
        <v>2616</v>
      </c>
      <c r="C1165" s="45">
        <v>35</v>
      </c>
      <c r="D1165" s="46" t="s">
        <v>343</v>
      </c>
      <c r="E1165" s="47">
        <v>0.69344483429665205</v>
      </c>
      <c r="F1165" s="48">
        <v>50.249584026622301</v>
      </c>
      <c r="G1165" s="47">
        <v>0.81575763064795104</v>
      </c>
      <c r="H1165" s="50">
        <v>69.2456479690522</v>
      </c>
      <c r="I1165" s="76" t="str">
        <f t="shared" si="36"/>
        <v>No</v>
      </c>
      <c r="J1165" s="49" t="str">
        <f t="shared" si="37"/>
        <v>No</v>
      </c>
      <c r="K1165" s="47">
        <v>0.13079056989806201</v>
      </c>
      <c r="L1165" s="50">
        <v>34.359400998336099</v>
      </c>
      <c r="M1165" s="47">
        <v>0.14291382324903201</v>
      </c>
      <c r="N1165" s="50">
        <v>16.0541586073501</v>
      </c>
    </row>
    <row r="1166" spans="1:14" x14ac:dyDescent="0.2">
      <c r="A1166" s="147" t="s">
        <v>2617</v>
      </c>
      <c r="B1166" s="44" t="s">
        <v>2618</v>
      </c>
      <c r="C1166" s="45">
        <v>35</v>
      </c>
      <c r="D1166" s="46" t="s">
        <v>343</v>
      </c>
      <c r="E1166" s="47">
        <v>0.84243135100927302</v>
      </c>
      <c r="F1166" s="48">
        <v>84.692179700499196</v>
      </c>
      <c r="G1166" s="47">
        <v>0.83097665553157096</v>
      </c>
      <c r="H1166" s="50">
        <v>75.564152159896807</v>
      </c>
      <c r="I1166" s="76" t="str">
        <f t="shared" si="36"/>
        <v>No</v>
      </c>
      <c r="J1166" s="49" t="str">
        <f t="shared" si="37"/>
        <v>Yes</v>
      </c>
      <c r="K1166" s="47">
        <v>0.13501132719695999</v>
      </c>
      <c r="L1166" s="50">
        <v>37.188019966722102</v>
      </c>
      <c r="M1166" s="47">
        <v>0.15122114675992801</v>
      </c>
      <c r="N1166" s="50">
        <v>21.2121212121212</v>
      </c>
    </row>
    <row r="1167" spans="1:14" x14ac:dyDescent="0.2">
      <c r="A1167" s="57" t="s">
        <v>2619</v>
      </c>
      <c r="B1167" s="44" t="s">
        <v>2620</v>
      </c>
      <c r="C1167" s="45">
        <v>35</v>
      </c>
      <c r="D1167" s="46" t="s">
        <v>343</v>
      </c>
      <c r="E1167" s="47">
        <v>0.70034168431726096</v>
      </c>
      <c r="F1167" s="48">
        <v>52.163061564059902</v>
      </c>
      <c r="G1167" s="47">
        <v>0.82753010799064197</v>
      </c>
      <c r="H1167" s="50">
        <v>74.468085106383</v>
      </c>
      <c r="I1167" s="76" t="str">
        <f t="shared" si="36"/>
        <v>No</v>
      </c>
      <c r="J1167" s="49" t="str">
        <f t="shared" si="37"/>
        <v>No</v>
      </c>
      <c r="K1167" s="47">
        <v>0.12349854477299201</v>
      </c>
      <c r="L1167" s="50">
        <v>29.783693843594001</v>
      </c>
      <c r="M1167" s="47">
        <v>0.13318418519085501</v>
      </c>
      <c r="N1167" s="50">
        <v>11.992263056092799</v>
      </c>
    </row>
    <row r="1168" spans="1:14" x14ac:dyDescent="0.2">
      <c r="A1168" s="57" t="s">
        <v>2621</v>
      </c>
      <c r="B1168" s="44" t="s">
        <v>2622</v>
      </c>
      <c r="C1168" s="45">
        <v>35</v>
      </c>
      <c r="D1168" s="46" t="s">
        <v>343</v>
      </c>
      <c r="E1168" s="47">
        <v>0.715122264170577</v>
      </c>
      <c r="F1168" s="48">
        <v>56.489184692179698</v>
      </c>
      <c r="G1168" s="47">
        <v>0.84390198259975502</v>
      </c>
      <c r="H1168" s="50">
        <v>80.915538362346894</v>
      </c>
      <c r="I1168" s="76" t="str">
        <f t="shared" si="36"/>
        <v>No</v>
      </c>
      <c r="J1168" s="49" t="str">
        <f t="shared" si="37"/>
        <v>No</v>
      </c>
      <c r="K1168" s="47">
        <v>0.13278690864838499</v>
      </c>
      <c r="L1168" s="50">
        <v>35.274542429284502</v>
      </c>
      <c r="M1168" s="47">
        <v>0.153342075685579</v>
      </c>
      <c r="N1168" s="50">
        <v>22.823984526112199</v>
      </c>
    </row>
    <row r="1169" spans="1:14" x14ac:dyDescent="0.2">
      <c r="A1169" s="57" t="s">
        <v>2623</v>
      </c>
      <c r="B1169" s="44" t="s">
        <v>2624</v>
      </c>
      <c r="C1169" s="45">
        <v>35</v>
      </c>
      <c r="D1169" s="46" t="s">
        <v>343</v>
      </c>
      <c r="E1169" s="47">
        <v>0.68968919938939999</v>
      </c>
      <c r="F1169" s="48">
        <v>49.251247920133103</v>
      </c>
      <c r="G1169" s="47">
        <v>0.81339271879628094</v>
      </c>
      <c r="H1169" s="50">
        <v>67.891682785299807</v>
      </c>
      <c r="I1169" s="76" t="str">
        <f t="shared" si="36"/>
        <v>No</v>
      </c>
      <c r="J1169" s="49" t="str">
        <f t="shared" si="37"/>
        <v>No</v>
      </c>
      <c r="K1169" s="47">
        <v>0.122099114539248</v>
      </c>
      <c r="L1169" s="50">
        <v>28.951747088186401</v>
      </c>
      <c r="M1169" s="47">
        <v>0.13359894780241299</v>
      </c>
      <c r="N1169" s="50">
        <v>12.1856866537718</v>
      </c>
    </row>
    <row r="1170" spans="1:14" x14ac:dyDescent="0.2">
      <c r="A1170" s="57" t="s">
        <v>2625</v>
      </c>
      <c r="B1170" s="44" t="s">
        <v>2626</v>
      </c>
      <c r="C1170" s="45">
        <v>35</v>
      </c>
      <c r="D1170" s="46" t="s">
        <v>343</v>
      </c>
      <c r="E1170" s="47">
        <v>0.73976125603767195</v>
      </c>
      <c r="F1170" s="48">
        <v>62.562396006655597</v>
      </c>
      <c r="G1170" s="47">
        <v>0.87359264166294903</v>
      </c>
      <c r="H1170" s="50">
        <v>91.682785299806596</v>
      </c>
      <c r="I1170" s="76" t="str">
        <f t="shared" si="36"/>
        <v>No</v>
      </c>
      <c r="J1170" s="49" t="str">
        <f t="shared" si="37"/>
        <v>No</v>
      </c>
      <c r="K1170" s="47">
        <v>0.154091475527597</v>
      </c>
      <c r="L1170" s="50">
        <v>49.5840266222962</v>
      </c>
      <c r="M1170" s="47">
        <v>0.18970205848064001</v>
      </c>
      <c r="N1170" s="50">
        <v>50.870406189555098</v>
      </c>
    </row>
    <row r="1171" spans="1:14" x14ac:dyDescent="0.2">
      <c r="A1171" s="57" t="s">
        <v>2627</v>
      </c>
      <c r="B1171" s="44" t="s">
        <v>2628</v>
      </c>
      <c r="C1171" s="45">
        <v>35</v>
      </c>
      <c r="D1171" s="46" t="s">
        <v>343</v>
      </c>
      <c r="E1171" s="47">
        <v>0.67485692383401297</v>
      </c>
      <c r="F1171" s="48">
        <v>45.590682196339401</v>
      </c>
      <c r="G1171" s="47">
        <v>0.78771173143512396</v>
      </c>
      <c r="H1171" s="50">
        <v>55.061250805931699</v>
      </c>
      <c r="I1171" s="76" t="str">
        <f t="shared" si="36"/>
        <v>No</v>
      </c>
      <c r="J1171" s="49" t="str">
        <f t="shared" si="37"/>
        <v>No</v>
      </c>
      <c r="K1171" s="47">
        <v>0.15503710751826899</v>
      </c>
      <c r="L1171" s="50">
        <v>49.833610648918501</v>
      </c>
      <c r="M1171" s="47">
        <v>0.18976362569145799</v>
      </c>
      <c r="N1171" s="50">
        <v>50.934880722114798</v>
      </c>
    </row>
    <row r="1172" spans="1:14" x14ac:dyDescent="0.2">
      <c r="A1172" s="57" t="s">
        <v>603</v>
      </c>
      <c r="B1172" s="44" t="s">
        <v>2629</v>
      </c>
      <c r="C1172" s="45">
        <v>35</v>
      </c>
      <c r="D1172" s="46" t="s">
        <v>343</v>
      </c>
      <c r="E1172" s="47">
        <v>0.689507000247645</v>
      </c>
      <c r="F1172" s="48">
        <v>48.835274542429303</v>
      </c>
      <c r="G1172" s="47">
        <v>0.836358586703569</v>
      </c>
      <c r="H1172" s="50">
        <v>78.272082527401693</v>
      </c>
      <c r="I1172" s="76" t="str">
        <f t="shared" si="36"/>
        <v>No</v>
      </c>
      <c r="J1172" s="49" t="str">
        <f t="shared" si="37"/>
        <v>No</v>
      </c>
      <c r="K1172" s="47">
        <v>0.15246167141825601</v>
      </c>
      <c r="L1172" s="50">
        <v>48.585690515807002</v>
      </c>
      <c r="M1172" s="47">
        <v>0.18162779944172699</v>
      </c>
      <c r="N1172" s="50">
        <v>44.680851063829799</v>
      </c>
    </row>
    <row r="1173" spans="1:14" x14ac:dyDescent="0.2">
      <c r="A1173" s="57" t="s">
        <v>2630</v>
      </c>
      <c r="B1173" s="44" t="s">
        <v>2631</v>
      </c>
      <c r="C1173" s="45">
        <v>35</v>
      </c>
      <c r="D1173" s="46" t="s">
        <v>343</v>
      </c>
      <c r="E1173" s="47">
        <v>0.70549909816459599</v>
      </c>
      <c r="F1173" s="48">
        <v>53.910149750415997</v>
      </c>
      <c r="G1173" s="47">
        <v>0.83546698954461196</v>
      </c>
      <c r="H1173" s="50">
        <v>77.691811734364904</v>
      </c>
      <c r="I1173" s="76" t="str">
        <f t="shared" si="36"/>
        <v>No</v>
      </c>
      <c r="J1173" s="49" t="str">
        <f t="shared" si="37"/>
        <v>No</v>
      </c>
      <c r="K1173" s="47">
        <v>0.143027424587818</v>
      </c>
      <c r="L1173" s="50">
        <v>41.3477537437604</v>
      </c>
      <c r="M1173" s="47">
        <v>0.165248818954812</v>
      </c>
      <c r="N1173" s="50">
        <v>30.8188265635074</v>
      </c>
    </row>
    <row r="1174" spans="1:14" x14ac:dyDescent="0.2">
      <c r="A1174" s="57" t="s">
        <v>2632</v>
      </c>
      <c r="B1174" s="44" t="s">
        <v>2633</v>
      </c>
      <c r="C1174" s="45">
        <v>35</v>
      </c>
      <c r="D1174" s="46" t="s">
        <v>343</v>
      </c>
      <c r="E1174" s="47">
        <v>0.68244120177550405</v>
      </c>
      <c r="F1174" s="48">
        <v>47.004991680532399</v>
      </c>
      <c r="G1174" s="47">
        <v>0.79360295883239396</v>
      </c>
      <c r="H1174" s="50">
        <v>58.091553836234702</v>
      </c>
      <c r="I1174" s="76" t="str">
        <f t="shared" si="36"/>
        <v>No</v>
      </c>
      <c r="J1174" s="49" t="str">
        <f t="shared" si="37"/>
        <v>No</v>
      </c>
      <c r="K1174" s="47">
        <v>0.15343617710071999</v>
      </c>
      <c r="L1174" s="50">
        <v>49.334442595673899</v>
      </c>
      <c r="M1174" s="47">
        <v>0.182710624143781</v>
      </c>
      <c r="N1174" s="50">
        <v>45.454545454545503</v>
      </c>
    </row>
    <row r="1175" spans="1:14" x14ac:dyDescent="0.2">
      <c r="A1175" s="57" t="s">
        <v>2634</v>
      </c>
      <c r="B1175" s="44" t="s">
        <v>2635</v>
      </c>
      <c r="C1175" s="45">
        <v>35</v>
      </c>
      <c r="D1175" s="46" t="s">
        <v>343</v>
      </c>
      <c r="E1175" s="47">
        <v>0.716766884440591</v>
      </c>
      <c r="F1175" s="48">
        <v>57.071547420965103</v>
      </c>
      <c r="G1175" s="47">
        <v>0.847010435208983</v>
      </c>
      <c r="H1175" s="50">
        <v>82.527401676337803</v>
      </c>
      <c r="I1175" s="76" t="str">
        <f t="shared" si="36"/>
        <v>No</v>
      </c>
      <c r="J1175" s="49" t="str">
        <f t="shared" si="37"/>
        <v>No</v>
      </c>
      <c r="K1175" s="47">
        <v>0.11780945167696399</v>
      </c>
      <c r="L1175" s="50">
        <v>25.291181364392699</v>
      </c>
      <c r="M1175" s="47">
        <v>0.123790343759643</v>
      </c>
      <c r="N1175" s="50">
        <v>7.8014184397163104</v>
      </c>
    </row>
    <row r="1176" spans="1:14" x14ac:dyDescent="0.2">
      <c r="A1176" s="57" t="s">
        <v>2636</v>
      </c>
      <c r="B1176" s="44" t="s">
        <v>2637</v>
      </c>
      <c r="C1176" s="45">
        <v>35</v>
      </c>
      <c r="D1176" s="46" t="s">
        <v>343</v>
      </c>
      <c r="E1176" s="47">
        <v>0.69097022485493398</v>
      </c>
      <c r="F1176" s="48">
        <v>49.417637271214602</v>
      </c>
      <c r="G1176" s="47">
        <v>0.81139719848641201</v>
      </c>
      <c r="H1176" s="50">
        <v>66.989039329464902</v>
      </c>
      <c r="I1176" s="76" t="str">
        <f t="shared" si="36"/>
        <v>No</v>
      </c>
      <c r="J1176" s="49" t="str">
        <f t="shared" si="37"/>
        <v>No</v>
      </c>
      <c r="K1176" s="47">
        <v>0.120078098038987</v>
      </c>
      <c r="L1176" s="50">
        <v>27.454242928452601</v>
      </c>
      <c r="M1176" s="47">
        <v>0.12571460283703401</v>
      </c>
      <c r="N1176" s="50">
        <v>8.6395873629916196</v>
      </c>
    </row>
    <row r="1177" spans="1:14" x14ac:dyDescent="0.2">
      <c r="A1177" s="57" t="s">
        <v>2638</v>
      </c>
      <c r="B1177" s="44" t="s">
        <v>2639</v>
      </c>
      <c r="C1177" s="45">
        <v>35</v>
      </c>
      <c r="D1177" s="46" t="s">
        <v>343</v>
      </c>
      <c r="E1177" s="47">
        <v>0.63747385638635201</v>
      </c>
      <c r="F1177" s="48">
        <v>37.437603993344403</v>
      </c>
      <c r="G1177" s="47">
        <v>0.83791592699123196</v>
      </c>
      <c r="H1177" s="50">
        <v>78.852353320438397</v>
      </c>
      <c r="I1177" s="76" t="str">
        <f t="shared" si="36"/>
        <v>No</v>
      </c>
      <c r="J1177" s="49" t="str">
        <f t="shared" si="37"/>
        <v>No</v>
      </c>
      <c r="K1177" s="47">
        <v>0.147960882129796</v>
      </c>
      <c r="L1177" s="50">
        <v>44.9251247920133</v>
      </c>
      <c r="M1177" s="47">
        <v>0.17465697120490201</v>
      </c>
      <c r="N1177" s="50">
        <v>39.264990328820097</v>
      </c>
    </row>
    <row r="1178" spans="1:14" x14ac:dyDescent="0.2">
      <c r="A1178" s="57" t="s">
        <v>2640</v>
      </c>
      <c r="B1178" s="44" t="s">
        <v>2641</v>
      </c>
      <c r="C1178" s="45">
        <v>35</v>
      </c>
      <c r="D1178" s="46" t="s">
        <v>343</v>
      </c>
      <c r="E1178" s="47">
        <v>0.73789105516943498</v>
      </c>
      <c r="F1178" s="48">
        <v>61.980033277870199</v>
      </c>
      <c r="G1178" s="47">
        <v>0.87401910284599804</v>
      </c>
      <c r="H1178" s="50">
        <v>91.811734364925897</v>
      </c>
      <c r="I1178" s="76" t="str">
        <f t="shared" si="36"/>
        <v>No</v>
      </c>
      <c r="J1178" s="49" t="str">
        <f t="shared" si="37"/>
        <v>No</v>
      </c>
      <c r="K1178" s="47">
        <v>0.15365299651535999</v>
      </c>
      <c r="L1178" s="50">
        <v>49.500831946755397</v>
      </c>
      <c r="M1178" s="47">
        <v>0.18200111768982999</v>
      </c>
      <c r="N1178" s="50">
        <v>44.8742746615087</v>
      </c>
    </row>
    <row r="1179" spans="1:14" x14ac:dyDescent="0.2">
      <c r="A1179" s="57" t="s">
        <v>2642</v>
      </c>
      <c r="B1179" s="44" t="s">
        <v>2643</v>
      </c>
      <c r="C1179" s="45">
        <v>35</v>
      </c>
      <c r="D1179" s="46" t="s">
        <v>343</v>
      </c>
      <c r="E1179" s="47">
        <v>0.723634843342847</v>
      </c>
      <c r="F1179" s="48">
        <v>58.6522462562396</v>
      </c>
      <c r="G1179" s="47">
        <v>0.85448753353680396</v>
      </c>
      <c r="H1179" s="50">
        <v>84.912959381044502</v>
      </c>
      <c r="I1179" s="76" t="str">
        <f t="shared" si="36"/>
        <v>No</v>
      </c>
      <c r="J1179" s="49" t="str">
        <f t="shared" si="37"/>
        <v>No</v>
      </c>
      <c r="K1179" s="47">
        <v>0.14320709093918599</v>
      </c>
      <c r="L1179" s="50">
        <v>41.514143094841899</v>
      </c>
      <c r="M1179" s="47">
        <v>0.16855817674514301</v>
      </c>
      <c r="N1179" s="50">
        <v>33.849129593810403</v>
      </c>
    </row>
    <row r="1180" spans="1:14" x14ac:dyDescent="0.2">
      <c r="A1180" s="147" t="s">
        <v>1680</v>
      </c>
      <c r="B1180" s="44" t="s">
        <v>2644</v>
      </c>
      <c r="C1180" s="45">
        <v>35</v>
      </c>
      <c r="D1180" s="46" t="s">
        <v>343</v>
      </c>
      <c r="E1180" s="47">
        <v>0.87099147319764303</v>
      </c>
      <c r="F1180" s="48">
        <v>91.846921797004995</v>
      </c>
      <c r="G1180" s="47">
        <v>0.859805065444469</v>
      </c>
      <c r="H1180" s="50">
        <v>87.040618955512599</v>
      </c>
      <c r="I1180" s="76" t="str">
        <f t="shared" si="36"/>
        <v>No</v>
      </c>
      <c r="J1180" s="49" t="str">
        <f t="shared" si="37"/>
        <v>Yes</v>
      </c>
      <c r="K1180" s="47">
        <v>0.17585937031078699</v>
      </c>
      <c r="L1180" s="50">
        <v>59.400998336106497</v>
      </c>
      <c r="M1180" s="47">
        <v>0.21351466566923</v>
      </c>
      <c r="N1180" s="50">
        <v>61.766602192134101</v>
      </c>
    </row>
    <row r="1181" spans="1:14" x14ac:dyDescent="0.2">
      <c r="A1181" s="57" t="s">
        <v>2645</v>
      </c>
      <c r="B1181" s="44" t="s">
        <v>2646</v>
      </c>
      <c r="C1181" s="45">
        <v>35</v>
      </c>
      <c r="D1181" s="46" t="s">
        <v>343</v>
      </c>
      <c r="E1181" s="47">
        <v>0.75984549134042401</v>
      </c>
      <c r="F1181" s="48">
        <v>66.472545757071501</v>
      </c>
      <c r="G1181" s="47">
        <v>0.89874584688226899</v>
      </c>
      <c r="H1181" s="50">
        <v>97.4210186976144</v>
      </c>
      <c r="I1181" s="76" t="str">
        <f t="shared" si="36"/>
        <v>No</v>
      </c>
      <c r="J1181" s="49" t="str">
        <f t="shared" si="37"/>
        <v>No</v>
      </c>
      <c r="K1181" s="47">
        <v>0.17056895482701501</v>
      </c>
      <c r="L1181" s="50">
        <v>57.653910149750402</v>
      </c>
      <c r="M1181" s="47">
        <v>0.204915717021807</v>
      </c>
      <c r="N1181" s="50">
        <v>58.220502901354003</v>
      </c>
    </row>
    <row r="1182" spans="1:14" x14ac:dyDescent="0.2">
      <c r="A1182" s="57" t="s">
        <v>2647</v>
      </c>
      <c r="B1182" s="44" t="s">
        <v>2648</v>
      </c>
      <c r="C1182" s="45">
        <v>35</v>
      </c>
      <c r="D1182" s="46" t="s">
        <v>343</v>
      </c>
      <c r="E1182" s="47">
        <v>0.68961322407447401</v>
      </c>
      <c r="F1182" s="48">
        <v>49.084858569051597</v>
      </c>
      <c r="G1182" s="47">
        <v>0.80611839917797201</v>
      </c>
      <c r="H1182" s="50">
        <v>64.732430689877503</v>
      </c>
      <c r="I1182" s="76" t="str">
        <f t="shared" si="36"/>
        <v>No</v>
      </c>
      <c r="J1182" s="49" t="str">
        <f t="shared" si="37"/>
        <v>No</v>
      </c>
      <c r="K1182" s="47">
        <v>0.163533737143092</v>
      </c>
      <c r="L1182" s="50">
        <v>54.6589018302829</v>
      </c>
      <c r="M1182" s="47">
        <v>0.19764517367731799</v>
      </c>
      <c r="N1182" s="50">
        <v>55.383623468729901</v>
      </c>
    </row>
    <row r="1183" spans="1:14" x14ac:dyDescent="0.2">
      <c r="A1183" s="147" t="s">
        <v>2649</v>
      </c>
      <c r="B1183" s="44" t="s">
        <v>2650</v>
      </c>
      <c r="C1183" s="45">
        <v>35</v>
      </c>
      <c r="D1183" s="46" t="s">
        <v>343</v>
      </c>
      <c r="E1183" s="47">
        <v>0.88439020458927398</v>
      </c>
      <c r="F1183" s="48">
        <v>94.176372712146403</v>
      </c>
      <c r="G1183" s="47">
        <v>0.87106506130167805</v>
      </c>
      <c r="H1183" s="50">
        <v>90.715667311412005</v>
      </c>
      <c r="I1183" s="76" t="str">
        <f t="shared" si="36"/>
        <v>Yes</v>
      </c>
      <c r="J1183" s="49" t="str">
        <f t="shared" si="37"/>
        <v>Yes</v>
      </c>
      <c r="K1183" s="47">
        <v>0.217211713091434</v>
      </c>
      <c r="L1183" s="50">
        <v>70.216306156406006</v>
      </c>
      <c r="M1183" s="47">
        <v>0.26682113460449403</v>
      </c>
      <c r="N1183" s="50">
        <v>74.081237911025099</v>
      </c>
    </row>
    <row r="1184" spans="1:14" x14ac:dyDescent="0.2">
      <c r="A1184" s="57" t="s">
        <v>2651</v>
      </c>
      <c r="B1184" s="44" t="s">
        <v>2652</v>
      </c>
      <c r="C1184" s="45">
        <v>35</v>
      </c>
      <c r="D1184" s="46" t="s">
        <v>343</v>
      </c>
      <c r="E1184" s="47">
        <v>0.74829197026405803</v>
      </c>
      <c r="F1184" s="48">
        <v>64.475873544093204</v>
      </c>
      <c r="G1184" s="47">
        <v>0.89114963881824005</v>
      </c>
      <c r="H1184" s="50">
        <v>96.389426176660194</v>
      </c>
      <c r="I1184" s="76" t="str">
        <f t="shared" si="36"/>
        <v>No</v>
      </c>
      <c r="J1184" s="49" t="str">
        <f t="shared" si="37"/>
        <v>No</v>
      </c>
      <c r="K1184" s="47">
        <v>0.18109055726118001</v>
      </c>
      <c r="L1184" s="50">
        <v>61.564059900166399</v>
      </c>
      <c r="M1184" s="47">
        <v>0.217499382604667</v>
      </c>
      <c r="N1184" s="50">
        <v>62.991618310767301</v>
      </c>
    </row>
    <row r="1185" spans="1:14" x14ac:dyDescent="0.2">
      <c r="A1185" s="57" t="s">
        <v>2653</v>
      </c>
      <c r="B1185" s="44" t="s">
        <v>2654</v>
      </c>
      <c r="C1185" s="45">
        <v>35</v>
      </c>
      <c r="D1185" s="46" t="s">
        <v>343</v>
      </c>
      <c r="E1185" s="47">
        <v>0.74670214633502896</v>
      </c>
      <c r="F1185" s="48">
        <v>64.059900166389397</v>
      </c>
      <c r="G1185" s="47">
        <v>0.88738724165871197</v>
      </c>
      <c r="H1185" s="50">
        <v>95.422308188265603</v>
      </c>
      <c r="I1185" s="76" t="str">
        <f t="shared" si="36"/>
        <v>No</v>
      </c>
      <c r="J1185" s="49" t="str">
        <f t="shared" si="37"/>
        <v>No</v>
      </c>
      <c r="K1185" s="47">
        <v>0.153089279269712</v>
      </c>
      <c r="L1185" s="50">
        <v>49.168053244592301</v>
      </c>
      <c r="M1185" s="47">
        <v>0.17965621281531299</v>
      </c>
      <c r="N1185" s="50">
        <v>43.326885880077398</v>
      </c>
    </row>
    <row r="1186" spans="1:14" x14ac:dyDescent="0.2">
      <c r="A1186" s="57" t="s">
        <v>2655</v>
      </c>
      <c r="B1186" s="44" t="s">
        <v>2656</v>
      </c>
      <c r="C1186" s="45">
        <v>35</v>
      </c>
      <c r="D1186" s="46" t="s">
        <v>343</v>
      </c>
      <c r="E1186" s="47">
        <v>0.72863664356146696</v>
      </c>
      <c r="F1186" s="48">
        <v>60.066555740432598</v>
      </c>
      <c r="G1186" s="47">
        <v>0.85688132354393498</v>
      </c>
      <c r="H1186" s="50">
        <v>85.880077369439107</v>
      </c>
      <c r="I1186" s="76" t="str">
        <f t="shared" si="36"/>
        <v>No</v>
      </c>
      <c r="J1186" s="49" t="str">
        <f t="shared" si="37"/>
        <v>No</v>
      </c>
      <c r="K1186" s="47">
        <v>0.16413873128708301</v>
      </c>
      <c r="L1186" s="50">
        <v>55.324459234609002</v>
      </c>
      <c r="M1186" s="47">
        <v>0.19973623803267199</v>
      </c>
      <c r="N1186" s="50">
        <v>56.157317859445499</v>
      </c>
    </row>
    <row r="1187" spans="1:14" x14ac:dyDescent="0.2">
      <c r="A1187" s="57" t="s">
        <v>2657</v>
      </c>
      <c r="B1187" s="44" t="s">
        <v>2658</v>
      </c>
      <c r="C1187" s="45">
        <v>35</v>
      </c>
      <c r="D1187" s="46" t="s">
        <v>343</v>
      </c>
      <c r="E1187" s="47">
        <v>0.74098646273480995</v>
      </c>
      <c r="F1187" s="48">
        <v>63.144758735440902</v>
      </c>
      <c r="G1187" s="47">
        <v>0.87210658295717303</v>
      </c>
      <c r="H1187" s="50">
        <v>91.166989039329493</v>
      </c>
      <c r="I1187" s="76" t="str">
        <f t="shared" si="36"/>
        <v>No</v>
      </c>
      <c r="J1187" s="49" t="str">
        <f t="shared" si="37"/>
        <v>No</v>
      </c>
      <c r="K1187" s="47">
        <v>0.163808503055456</v>
      </c>
      <c r="L1187" s="50">
        <v>55.0748752079867</v>
      </c>
      <c r="M1187" s="47">
        <v>0.19840385008419401</v>
      </c>
      <c r="N1187" s="50">
        <v>55.577047066408802</v>
      </c>
    </row>
    <row r="1188" spans="1:14" x14ac:dyDescent="0.2">
      <c r="A1188" s="147" t="s">
        <v>2659</v>
      </c>
      <c r="B1188" s="44" t="s">
        <v>2660</v>
      </c>
      <c r="C1188" s="45">
        <v>35</v>
      </c>
      <c r="D1188" s="46" t="s">
        <v>343</v>
      </c>
      <c r="E1188" s="47">
        <v>0.861795553271823</v>
      </c>
      <c r="F1188" s="48">
        <v>89.267886855241301</v>
      </c>
      <c r="G1188" s="47">
        <v>0.84641128854313896</v>
      </c>
      <c r="H1188" s="50">
        <v>81.818181818181799</v>
      </c>
      <c r="I1188" s="76" t="str">
        <f t="shared" si="36"/>
        <v>No</v>
      </c>
      <c r="J1188" s="49" t="str">
        <f t="shared" si="37"/>
        <v>Yes</v>
      </c>
      <c r="K1188" s="47">
        <v>0.21633593551043501</v>
      </c>
      <c r="L1188" s="50">
        <v>69.800332778702199</v>
      </c>
      <c r="M1188" s="47">
        <v>0.25468208787150598</v>
      </c>
      <c r="N1188" s="50">
        <v>72.598323662153405</v>
      </c>
    </row>
    <row r="1189" spans="1:14" x14ac:dyDescent="0.2">
      <c r="A1189" s="147" t="s">
        <v>2661</v>
      </c>
      <c r="B1189" s="44" t="s">
        <v>2662</v>
      </c>
      <c r="C1189" s="45">
        <v>35</v>
      </c>
      <c r="D1189" s="46" t="s">
        <v>343</v>
      </c>
      <c r="E1189" s="47">
        <v>0.877302412428835</v>
      </c>
      <c r="F1189" s="48">
        <v>93.094841930116502</v>
      </c>
      <c r="G1189" s="47">
        <v>0.85660730396676998</v>
      </c>
      <c r="H1189" s="50">
        <v>85.622179239200506</v>
      </c>
      <c r="I1189" s="76" t="str">
        <f t="shared" si="36"/>
        <v>No</v>
      </c>
      <c r="J1189" s="49" t="str">
        <f t="shared" si="37"/>
        <v>Yes</v>
      </c>
      <c r="K1189" s="47">
        <v>0.20076294049971899</v>
      </c>
      <c r="L1189" s="50">
        <v>66.306156405989995</v>
      </c>
      <c r="M1189" s="47">
        <v>0.24501318776703199</v>
      </c>
      <c r="N1189" s="50">
        <v>70.664087685364294</v>
      </c>
    </row>
    <row r="1190" spans="1:14" x14ac:dyDescent="0.2">
      <c r="A1190" s="57" t="s">
        <v>2663</v>
      </c>
      <c r="B1190" s="44" t="s">
        <v>2664</v>
      </c>
      <c r="C1190" s="45">
        <v>35</v>
      </c>
      <c r="D1190" s="46" t="s">
        <v>343</v>
      </c>
      <c r="E1190" s="47">
        <v>0.68400950223412904</v>
      </c>
      <c r="F1190" s="48">
        <v>47.920133111480901</v>
      </c>
      <c r="G1190" s="47">
        <v>0.831063050532861</v>
      </c>
      <c r="H1190" s="50">
        <v>75.693101225016093</v>
      </c>
      <c r="I1190" s="76" t="str">
        <f t="shared" si="36"/>
        <v>No</v>
      </c>
      <c r="J1190" s="49" t="str">
        <f t="shared" si="37"/>
        <v>No</v>
      </c>
      <c r="K1190" s="47">
        <v>0.165652533635023</v>
      </c>
      <c r="L1190" s="50">
        <v>56.073211314475898</v>
      </c>
      <c r="M1190" s="47">
        <v>0.20134270178359101</v>
      </c>
      <c r="N1190" s="50">
        <v>56.802063185041902</v>
      </c>
    </row>
    <row r="1191" spans="1:14" x14ac:dyDescent="0.2">
      <c r="A1191" s="57" t="s">
        <v>2665</v>
      </c>
      <c r="B1191" s="44" t="s">
        <v>2666</v>
      </c>
      <c r="C1191" s="45">
        <v>35</v>
      </c>
      <c r="D1191" s="46" t="s">
        <v>343</v>
      </c>
      <c r="E1191" s="47">
        <v>0.78713446259558095</v>
      </c>
      <c r="F1191" s="48">
        <v>71.131447587354401</v>
      </c>
      <c r="G1191" s="47">
        <v>0.73407205554114496</v>
      </c>
      <c r="H1191" s="50">
        <v>30.8188265635074</v>
      </c>
      <c r="I1191" s="76" t="str">
        <f t="shared" si="36"/>
        <v>No</v>
      </c>
      <c r="J1191" s="49" t="str">
        <f t="shared" si="37"/>
        <v>No</v>
      </c>
      <c r="K1191" s="47">
        <v>0.24834740975752601</v>
      </c>
      <c r="L1191" s="50">
        <v>75.790349417637302</v>
      </c>
      <c r="M1191" s="47">
        <v>0.29814257454130499</v>
      </c>
      <c r="N1191" s="50">
        <v>79.690522243713701</v>
      </c>
    </row>
    <row r="1192" spans="1:14" x14ac:dyDescent="0.2">
      <c r="A1192" s="57" t="s">
        <v>2667</v>
      </c>
      <c r="B1192" s="44" t="s">
        <v>2668</v>
      </c>
      <c r="C1192" s="45">
        <v>35</v>
      </c>
      <c r="D1192" s="46" t="s">
        <v>343</v>
      </c>
      <c r="E1192" s="47">
        <v>0.81749395979098705</v>
      </c>
      <c r="F1192" s="48">
        <v>78.286189683860201</v>
      </c>
      <c r="G1192" s="47">
        <v>0.78307965041233496</v>
      </c>
      <c r="H1192" s="50">
        <v>52.095422308188297</v>
      </c>
      <c r="I1192" s="76" t="str">
        <f t="shared" si="36"/>
        <v>No</v>
      </c>
      <c r="J1192" s="49" t="str">
        <f t="shared" si="37"/>
        <v>No</v>
      </c>
      <c r="K1192" s="47">
        <v>0.250546743085242</v>
      </c>
      <c r="L1192" s="50">
        <v>76.3727121464226</v>
      </c>
      <c r="M1192" s="47">
        <v>0.30362373495067202</v>
      </c>
      <c r="N1192" s="50">
        <v>80.786589297227593</v>
      </c>
    </row>
    <row r="1193" spans="1:14" x14ac:dyDescent="0.2">
      <c r="A1193" s="147" t="s">
        <v>2669</v>
      </c>
      <c r="B1193" s="44" t="s">
        <v>2670</v>
      </c>
      <c r="C1193" s="45">
        <v>35</v>
      </c>
      <c r="D1193" s="46" t="s">
        <v>343</v>
      </c>
      <c r="E1193" s="47">
        <v>0.82907718060245195</v>
      </c>
      <c r="F1193" s="48">
        <v>81.364392678868597</v>
      </c>
      <c r="G1193" s="47">
        <v>0.88537654831977697</v>
      </c>
      <c r="H1193" s="50">
        <v>94.9709864603482</v>
      </c>
      <c r="I1193" s="76" t="str">
        <f t="shared" si="36"/>
        <v>No</v>
      </c>
      <c r="J1193" s="49" t="str">
        <f t="shared" si="37"/>
        <v>Yes</v>
      </c>
      <c r="K1193" s="47">
        <v>0.208057044332596</v>
      </c>
      <c r="L1193" s="50">
        <v>68.635607321131403</v>
      </c>
      <c r="M1193" s="47">
        <v>0.24980603644704699</v>
      </c>
      <c r="N1193" s="50">
        <v>71.889103803997401</v>
      </c>
    </row>
    <row r="1194" spans="1:14" x14ac:dyDescent="0.2">
      <c r="A1194" s="57" t="s">
        <v>2671</v>
      </c>
      <c r="B1194" s="44" t="s">
        <v>2672</v>
      </c>
      <c r="C1194" s="45">
        <v>35</v>
      </c>
      <c r="D1194" s="46" t="s">
        <v>343</v>
      </c>
      <c r="E1194" s="47">
        <v>0.84620429694412203</v>
      </c>
      <c r="F1194" s="48">
        <v>85.357737104825304</v>
      </c>
      <c r="G1194" s="47">
        <v>0.79986879567958502</v>
      </c>
      <c r="H1194" s="50">
        <v>61.4442295293359</v>
      </c>
      <c r="I1194" s="76" t="str">
        <f t="shared" si="36"/>
        <v>No</v>
      </c>
      <c r="J1194" s="49" t="str">
        <f t="shared" si="37"/>
        <v>No</v>
      </c>
      <c r="K1194" s="47">
        <v>0.30216592108621299</v>
      </c>
      <c r="L1194" s="50">
        <v>86.605657237936796</v>
      </c>
      <c r="M1194" s="47">
        <v>0.381566674149731</v>
      </c>
      <c r="N1194" s="50">
        <v>94.584139264990299</v>
      </c>
    </row>
    <row r="1195" spans="1:14" x14ac:dyDescent="0.2">
      <c r="A1195" s="57" t="s">
        <v>2673</v>
      </c>
      <c r="B1195" s="44" t="s">
        <v>2674</v>
      </c>
      <c r="C1195" s="45">
        <v>35</v>
      </c>
      <c r="D1195" s="46" t="s">
        <v>343</v>
      </c>
      <c r="E1195" s="47">
        <v>0.83647444633942902</v>
      </c>
      <c r="F1195" s="48">
        <v>83.111480865224607</v>
      </c>
      <c r="G1195" s="47">
        <v>0.82399475584102</v>
      </c>
      <c r="H1195" s="50">
        <v>73.114119922630607</v>
      </c>
      <c r="I1195" s="76" t="str">
        <f t="shared" si="36"/>
        <v>No</v>
      </c>
      <c r="J1195" s="49" t="str">
        <f t="shared" si="37"/>
        <v>No</v>
      </c>
      <c r="K1195" s="47">
        <v>0.30049586697523401</v>
      </c>
      <c r="L1195" s="50">
        <v>86.106489184692194</v>
      </c>
      <c r="M1195" s="47">
        <v>0.38880985820547997</v>
      </c>
      <c r="N1195" s="50">
        <v>95.744680851063805</v>
      </c>
    </row>
    <row r="1196" spans="1:14" x14ac:dyDescent="0.2">
      <c r="A1196" s="147" t="s">
        <v>2675</v>
      </c>
      <c r="B1196" s="44" t="s">
        <v>2676</v>
      </c>
      <c r="C1196" s="45">
        <v>35</v>
      </c>
      <c r="D1196" s="46" t="s">
        <v>343</v>
      </c>
      <c r="E1196" s="47">
        <v>0.89927960753315195</v>
      </c>
      <c r="F1196" s="48">
        <v>96.755407653910197</v>
      </c>
      <c r="G1196" s="47">
        <v>0.88286494395353499</v>
      </c>
      <c r="H1196" s="50">
        <v>94.197292069632496</v>
      </c>
      <c r="I1196" s="76" t="str">
        <f t="shared" si="36"/>
        <v>Yes</v>
      </c>
      <c r="J1196" s="49" t="str">
        <f t="shared" si="37"/>
        <v>Yes</v>
      </c>
      <c r="K1196" s="47">
        <v>0.19117028679500001</v>
      </c>
      <c r="L1196" s="50">
        <v>63.7271214642263</v>
      </c>
      <c r="M1196" s="47">
        <v>0.23308416942736199</v>
      </c>
      <c r="N1196" s="50">
        <v>68.020631850419093</v>
      </c>
    </row>
    <row r="1197" spans="1:14" x14ac:dyDescent="0.2">
      <c r="A1197" s="57" t="s">
        <v>2677</v>
      </c>
      <c r="B1197" s="44" t="s">
        <v>2678</v>
      </c>
      <c r="C1197" s="45">
        <v>35</v>
      </c>
      <c r="D1197" s="46" t="s">
        <v>343</v>
      </c>
      <c r="E1197" s="47">
        <v>0.73808798770215001</v>
      </c>
      <c r="F1197" s="48">
        <v>62.063227953411001</v>
      </c>
      <c r="G1197" s="47">
        <v>0.87632076662908498</v>
      </c>
      <c r="H1197" s="50">
        <v>92.3920051579626</v>
      </c>
      <c r="I1197" s="76" t="str">
        <f t="shared" si="36"/>
        <v>No</v>
      </c>
      <c r="J1197" s="49" t="str">
        <f t="shared" si="37"/>
        <v>No</v>
      </c>
      <c r="K1197" s="47">
        <v>0.26846726345505301</v>
      </c>
      <c r="L1197" s="50">
        <v>80.282861896838597</v>
      </c>
      <c r="M1197" s="47">
        <v>0.33621702474259302</v>
      </c>
      <c r="N1197" s="50">
        <v>87.2340425531915</v>
      </c>
    </row>
    <row r="1198" spans="1:14" x14ac:dyDescent="0.2">
      <c r="A1198" s="147" t="s">
        <v>2679</v>
      </c>
      <c r="B1198" s="44" t="s">
        <v>2680</v>
      </c>
      <c r="C1198" s="45">
        <v>35</v>
      </c>
      <c r="D1198" s="46" t="s">
        <v>343</v>
      </c>
      <c r="E1198" s="47">
        <v>0.87403727415673504</v>
      </c>
      <c r="F1198" s="48">
        <v>92.346089850249598</v>
      </c>
      <c r="G1198" s="47">
        <v>0.83350500248595005</v>
      </c>
      <c r="H1198" s="50">
        <v>76.724693745970299</v>
      </c>
      <c r="I1198" s="76" t="str">
        <f t="shared" si="36"/>
        <v>No</v>
      </c>
      <c r="J1198" s="49" t="str">
        <f t="shared" si="37"/>
        <v>Yes</v>
      </c>
      <c r="K1198" s="47">
        <v>0.21977795632701699</v>
      </c>
      <c r="L1198" s="50">
        <v>70.965058236272895</v>
      </c>
      <c r="M1198" s="47">
        <v>0.26930315543616801</v>
      </c>
      <c r="N1198" s="50">
        <v>74.661508704061902</v>
      </c>
    </row>
    <row r="1199" spans="1:14" x14ac:dyDescent="0.2">
      <c r="A1199" s="57" t="s">
        <v>2681</v>
      </c>
      <c r="B1199" s="44" t="s">
        <v>2682</v>
      </c>
      <c r="C1199" s="45">
        <v>35</v>
      </c>
      <c r="D1199" s="46" t="s">
        <v>343</v>
      </c>
      <c r="E1199" s="47">
        <v>0.85838223858677798</v>
      </c>
      <c r="F1199" s="48">
        <v>88.019966722129794</v>
      </c>
      <c r="G1199" s="47">
        <v>0.81634827837691104</v>
      </c>
      <c r="H1199" s="50">
        <v>69.696969696969703</v>
      </c>
      <c r="I1199" s="76" t="str">
        <f t="shared" si="36"/>
        <v>No</v>
      </c>
      <c r="J1199" s="49" t="str">
        <f t="shared" si="37"/>
        <v>No</v>
      </c>
      <c r="K1199" s="47">
        <v>0.24598723546110801</v>
      </c>
      <c r="L1199" s="50">
        <v>75.374376039933395</v>
      </c>
      <c r="M1199" s="47">
        <v>0.30076729208490099</v>
      </c>
      <c r="N1199" s="50">
        <v>80.206318504190804</v>
      </c>
    </row>
    <row r="1200" spans="1:14" x14ac:dyDescent="0.2">
      <c r="A1200" s="57" t="s">
        <v>2683</v>
      </c>
      <c r="B1200" s="44" t="s">
        <v>2684</v>
      </c>
      <c r="C1200" s="45">
        <v>35</v>
      </c>
      <c r="D1200" s="46" t="s">
        <v>343</v>
      </c>
      <c r="E1200" s="47">
        <v>0.80665572206969105</v>
      </c>
      <c r="F1200" s="48">
        <v>75.291181364392699</v>
      </c>
      <c r="G1200" s="47">
        <v>0.78088028590601</v>
      </c>
      <c r="H1200" s="50">
        <v>50.741457124435897</v>
      </c>
      <c r="I1200" s="76" t="str">
        <f t="shared" si="36"/>
        <v>No</v>
      </c>
      <c r="J1200" s="49" t="str">
        <f t="shared" si="37"/>
        <v>No</v>
      </c>
      <c r="K1200" s="47">
        <v>0.32406689318366899</v>
      </c>
      <c r="L1200" s="50">
        <v>89.600665557404298</v>
      </c>
      <c r="M1200" s="47">
        <v>0.41804057989839699</v>
      </c>
      <c r="N1200" s="50">
        <v>98.194713088330104</v>
      </c>
    </row>
    <row r="1201" spans="1:14" x14ac:dyDescent="0.2">
      <c r="A1201" s="57" t="s">
        <v>2685</v>
      </c>
      <c r="B1201" s="44" t="s">
        <v>2686</v>
      </c>
      <c r="C1201" s="45">
        <v>35</v>
      </c>
      <c r="D1201" s="46" t="s">
        <v>343</v>
      </c>
      <c r="E1201" s="47">
        <v>0.81507955448636904</v>
      </c>
      <c r="F1201" s="48">
        <v>77.787021630615598</v>
      </c>
      <c r="G1201" s="47">
        <v>0.75782434322230796</v>
      </c>
      <c r="H1201" s="50">
        <v>39.6518375241779</v>
      </c>
      <c r="I1201" s="76" t="str">
        <f t="shared" si="36"/>
        <v>No</v>
      </c>
      <c r="J1201" s="49" t="str">
        <f t="shared" si="37"/>
        <v>No</v>
      </c>
      <c r="K1201" s="47">
        <v>0.256541772865364</v>
      </c>
      <c r="L1201" s="50">
        <v>77.953410981697203</v>
      </c>
      <c r="M1201" s="47">
        <v>0.331641720456339</v>
      </c>
      <c r="N1201" s="50">
        <v>85.815602836879407</v>
      </c>
    </row>
    <row r="1202" spans="1:14" x14ac:dyDescent="0.2">
      <c r="A1202" s="57" t="s">
        <v>2687</v>
      </c>
      <c r="B1202" s="44" t="s">
        <v>2688</v>
      </c>
      <c r="C1202" s="45">
        <v>35</v>
      </c>
      <c r="D1202" s="46" t="s">
        <v>343</v>
      </c>
      <c r="E1202" s="47">
        <v>0.83848941187940995</v>
      </c>
      <c r="F1202" s="48">
        <v>83.610648918469195</v>
      </c>
      <c r="G1202" s="47">
        <v>0.82542549541278198</v>
      </c>
      <c r="H1202" s="50">
        <v>73.694390715667296</v>
      </c>
      <c r="I1202" s="76" t="str">
        <f t="shared" si="36"/>
        <v>No</v>
      </c>
      <c r="J1202" s="49" t="str">
        <f t="shared" si="37"/>
        <v>No</v>
      </c>
      <c r="K1202" s="47">
        <v>0.31146637247556502</v>
      </c>
      <c r="L1202" s="50">
        <v>88.1863560732113</v>
      </c>
      <c r="M1202" s="47">
        <v>0.39974032864624998</v>
      </c>
      <c r="N1202" s="50">
        <v>96.711798839458396</v>
      </c>
    </row>
    <row r="1203" spans="1:14" x14ac:dyDescent="0.2">
      <c r="A1203" s="57" t="s">
        <v>490</v>
      </c>
      <c r="B1203" s="44" t="s">
        <v>2689</v>
      </c>
      <c r="C1203" s="45">
        <v>35</v>
      </c>
      <c r="D1203" s="46" t="s">
        <v>343</v>
      </c>
      <c r="E1203" s="47">
        <v>0.81131444721371704</v>
      </c>
      <c r="F1203" s="48">
        <v>76.871880199667203</v>
      </c>
      <c r="G1203" s="47">
        <v>0.79084078080067099</v>
      </c>
      <c r="H1203" s="50">
        <v>56.802063185041902</v>
      </c>
      <c r="I1203" s="76" t="str">
        <f t="shared" si="36"/>
        <v>No</v>
      </c>
      <c r="J1203" s="49" t="str">
        <f t="shared" si="37"/>
        <v>No</v>
      </c>
      <c r="K1203" s="47">
        <v>0.36455638792788397</v>
      </c>
      <c r="L1203" s="50">
        <v>94.675540765391005</v>
      </c>
      <c r="M1203" s="47">
        <v>0.41709551047774202</v>
      </c>
      <c r="N1203" s="50">
        <v>97.936814958091603</v>
      </c>
    </row>
    <row r="1204" spans="1:14" x14ac:dyDescent="0.2">
      <c r="A1204" s="57" t="s">
        <v>696</v>
      </c>
      <c r="B1204" s="44" t="s">
        <v>2690</v>
      </c>
      <c r="C1204" s="45">
        <v>35</v>
      </c>
      <c r="D1204" s="46" t="s">
        <v>343</v>
      </c>
      <c r="E1204" s="47">
        <v>0.77835384458789103</v>
      </c>
      <c r="F1204" s="48">
        <v>69.550748752079897</v>
      </c>
      <c r="G1204" s="47">
        <v>0.76226996191462404</v>
      </c>
      <c r="H1204" s="50">
        <v>41.843971631205697</v>
      </c>
      <c r="I1204" s="76" t="str">
        <f t="shared" si="36"/>
        <v>No</v>
      </c>
      <c r="J1204" s="49" t="str">
        <f t="shared" si="37"/>
        <v>No</v>
      </c>
      <c r="K1204" s="47">
        <v>0.33930139885434002</v>
      </c>
      <c r="L1204" s="50">
        <v>92.096505823627297</v>
      </c>
      <c r="M1204" s="47">
        <v>0.41676595596856197</v>
      </c>
      <c r="N1204" s="50">
        <v>97.872340425531902</v>
      </c>
    </row>
    <row r="1205" spans="1:14" x14ac:dyDescent="0.2">
      <c r="A1205" s="57" t="s">
        <v>2691</v>
      </c>
      <c r="B1205" s="44" t="s">
        <v>2692</v>
      </c>
      <c r="C1205" s="45">
        <v>35</v>
      </c>
      <c r="D1205" s="46" t="s">
        <v>343</v>
      </c>
      <c r="E1205" s="47">
        <v>0.77327783301976305</v>
      </c>
      <c r="F1205" s="48">
        <v>68.302828618968405</v>
      </c>
      <c r="G1205" s="47">
        <v>0.74694643080558398</v>
      </c>
      <c r="H1205" s="50">
        <v>35.267569310122497</v>
      </c>
      <c r="I1205" s="76" t="str">
        <f t="shared" si="36"/>
        <v>No</v>
      </c>
      <c r="J1205" s="49" t="str">
        <f t="shared" si="37"/>
        <v>No</v>
      </c>
      <c r="K1205" s="47">
        <v>0.26046446340969998</v>
      </c>
      <c r="L1205" s="50">
        <v>78.618968386023298</v>
      </c>
      <c r="M1205" s="47">
        <v>0.333786546305684</v>
      </c>
      <c r="N1205" s="50">
        <v>86.524822695035496</v>
      </c>
    </row>
    <row r="1206" spans="1:14" x14ac:dyDescent="0.2">
      <c r="A1206" s="57" t="s">
        <v>2693</v>
      </c>
      <c r="B1206" s="44" t="s">
        <v>2694</v>
      </c>
      <c r="C1206" s="45">
        <v>34</v>
      </c>
      <c r="D1206" s="46" t="s">
        <v>343</v>
      </c>
      <c r="E1206" s="47">
        <v>0.71938989024344602</v>
      </c>
      <c r="F1206" s="48">
        <v>57.820299500832</v>
      </c>
      <c r="G1206" s="47">
        <v>0.84613172928883595</v>
      </c>
      <c r="H1206" s="50">
        <v>88.723404255319195</v>
      </c>
      <c r="I1206" s="76" t="str">
        <f t="shared" si="36"/>
        <v>No</v>
      </c>
      <c r="J1206" s="49" t="str">
        <f t="shared" si="37"/>
        <v>No</v>
      </c>
      <c r="K1206" s="47">
        <v>0.32994158805097101</v>
      </c>
      <c r="L1206" s="50">
        <v>90.515806988352693</v>
      </c>
      <c r="M1206" s="47">
        <v>0.24683602180426401</v>
      </c>
      <c r="N1206" s="50">
        <v>82.553191489361694</v>
      </c>
    </row>
    <row r="1207" spans="1:14" x14ac:dyDescent="0.2">
      <c r="A1207" s="148" t="s">
        <v>2695</v>
      </c>
      <c r="B1207" s="44" t="s">
        <v>2696</v>
      </c>
      <c r="C1207" s="45">
        <v>34</v>
      </c>
      <c r="D1207" s="46" t="s">
        <v>343</v>
      </c>
      <c r="E1207" s="47">
        <v>0.83450187004687604</v>
      </c>
      <c r="F1207" s="48">
        <v>82.529118136439294</v>
      </c>
      <c r="G1207" s="47">
        <v>0.942987325947239</v>
      </c>
      <c r="H1207" s="50">
        <v>97.2340425531915</v>
      </c>
      <c r="I1207" s="76" t="str">
        <f t="shared" si="36"/>
        <v>No</v>
      </c>
      <c r="J1207" s="49" t="str">
        <f t="shared" si="37"/>
        <v>Yes</v>
      </c>
      <c r="K1207" s="47">
        <v>0.37878348313428301</v>
      </c>
      <c r="L1207" s="50">
        <v>95.757071547421006</v>
      </c>
      <c r="M1207" s="47">
        <v>0.334032372813789</v>
      </c>
      <c r="N1207" s="50">
        <v>92.127659574468098</v>
      </c>
    </row>
    <row r="1208" spans="1:14" x14ac:dyDescent="0.2">
      <c r="A1208" s="58"/>
      <c r="B1208" s="61"/>
      <c r="E1208" s="63"/>
      <c r="F1208" s="64"/>
      <c r="G1208" s="63"/>
      <c r="H1208" s="64"/>
      <c r="I1208" s="65"/>
      <c r="J1208" s="65"/>
      <c r="K1208" s="63"/>
      <c r="L1208" s="64"/>
      <c r="M1208" s="63"/>
      <c r="N1208" s="64"/>
    </row>
    <row r="1209" spans="1:14" x14ac:dyDescent="0.2">
      <c r="A1209" s="58"/>
      <c r="B1209" s="61"/>
      <c r="E1209" s="63"/>
      <c r="F1209" s="64"/>
      <c r="G1209" s="63"/>
      <c r="H1209" s="64"/>
      <c r="I1209" s="65"/>
      <c r="J1209" s="65"/>
      <c r="K1209" s="63"/>
      <c r="L1209" s="64"/>
      <c r="M1209" s="63"/>
      <c r="N1209" s="64"/>
    </row>
    <row r="1210" spans="1:14" x14ac:dyDescent="0.2">
      <c r="A1210" s="58"/>
      <c r="B1210" s="61"/>
      <c r="E1210" s="63"/>
      <c r="F1210" s="64"/>
      <c r="G1210" s="63"/>
      <c r="H1210" s="64"/>
      <c r="I1210" s="65"/>
      <c r="J1210" s="65"/>
      <c r="K1210" s="63"/>
      <c r="L1210" s="64"/>
      <c r="M1210" s="63"/>
      <c r="N1210" s="64"/>
    </row>
    <row r="1211" spans="1:14" x14ac:dyDescent="0.2">
      <c r="A1211" s="58"/>
      <c r="B1211" s="61"/>
      <c r="E1211" s="63"/>
      <c r="F1211" s="64"/>
      <c r="G1211" s="63"/>
      <c r="H1211" s="64"/>
      <c r="I1211" s="65"/>
      <c r="J1211" s="65"/>
      <c r="K1211" s="63"/>
      <c r="L1211" s="64"/>
      <c r="M1211" s="63"/>
      <c r="N1211" s="64"/>
    </row>
    <row r="1212" spans="1:14" x14ac:dyDescent="0.2">
      <c r="A1212" s="58"/>
      <c r="B1212" s="61"/>
      <c r="E1212" s="63"/>
      <c r="F1212" s="64"/>
      <c r="G1212" s="63"/>
      <c r="H1212" s="64"/>
      <c r="I1212" s="65"/>
      <c r="J1212" s="65"/>
      <c r="K1212" s="63"/>
      <c r="L1212" s="64"/>
      <c r="M1212" s="63"/>
      <c r="N1212" s="64"/>
    </row>
    <row r="1213" spans="1:14" x14ac:dyDescent="0.2">
      <c r="A1213" s="58"/>
      <c r="B1213" s="61"/>
      <c r="E1213" s="63"/>
      <c r="F1213" s="64"/>
      <c r="G1213" s="63"/>
      <c r="H1213" s="64"/>
      <c r="I1213" s="65"/>
      <c r="J1213" s="65"/>
      <c r="K1213" s="63"/>
      <c r="L1213" s="64"/>
      <c r="M1213" s="63"/>
      <c r="N1213" s="64"/>
    </row>
    <row r="1214" spans="1:14" x14ac:dyDescent="0.2">
      <c r="A1214" s="58"/>
      <c r="B1214" s="61"/>
      <c r="E1214" s="63"/>
      <c r="F1214" s="64"/>
      <c r="G1214" s="63"/>
      <c r="H1214" s="64"/>
      <c r="I1214" s="65"/>
      <c r="J1214" s="65"/>
      <c r="K1214" s="63"/>
      <c r="L1214" s="64"/>
      <c r="M1214" s="63"/>
      <c r="N1214" s="64"/>
    </row>
    <row r="1215" spans="1:14" x14ac:dyDescent="0.2">
      <c r="A1215" s="58"/>
      <c r="B1215" s="61"/>
      <c r="E1215" s="63"/>
      <c r="F1215" s="64"/>
      <c r="G1215" s="63"/>
      <c r="H1215" s="64"/>
      <c r="I1215" s="65"/>
      <c r="J1215" s="65"/>
      <c r="K1215" s="63"/>
      <c r="L1215" s="64"/>
      <c r="M1215" s="63"/>
      <c r="N1215" s="64"/>
    </row>
    <row r="1216" spans="1:14" x14ac:dyDescent="0.2">
      <c r="A1216" s="58"/>
      <c r="B1216" s="61"/>
      <c r="E1216" s="63"/>
      <c r="F1216" s="64"/>
      <c r="G1216" s="63"/>
      <c r="H1216" s="64"/>
      <c r="I1216" s="65"/>
      <c r="J1216" s="65"/>
      <c r="K1216" s="63"/>
      <c r="L1216" s="64"/>
      <c r="M1216" s="63"/>
      <c r="N1216" s="64"/>
    </row>
    <row r="1217" spans="1:14" x14ac:dyDescent="0.2">
      <c r="A1217" s="58"/>
      <c r="B1217" s="61"/>
      <c r="E1217" s="63"/>
      <c r="F1217" s="64"/>
      <c r="G1217" s="63"/>
      <c r="H1217" s="64"/>
      <c r="I1217" s="65"/>
      <c r="J1217" s="65"/>
      <c r="K1217" s="63"/>
      <c r="L1217" s="64"/>
      <c r="M1217" s="63"/>
      <c r="N1217" s="64"/>
    </row>
    <row r="1218" spans="1:14" x14ac:dyDescent="0.2">
      <c r="A1218" s="58"/>
      <c r="B1218" s="61"/>
      <c r="E1218" s="63"/>
      <c r="F1218" s="64"/>
      <c r="G1218" s="63"/>
      <c r="H1218" s="64"/>
      <c r="I1218" s="65"/>
      <c r="J1218" s="65"/>
      <c r="K1218" s="63"/>
      <c r="L1218" s="64"/>
      <c r="M1218" s="63"/>
      <c r="N1218" s="64"/>
    </row>
    <row r="1219" spans="1:14" x14ac:dyDescent="0.2">
      <c r="A1219" s="58"/>
      <c r="B1219" s="61"/>
      <c r="E1219" s="63"/>
      <c r="F1219" s="64"/>
      <c r="G1219" s="63"/>
      <c r="H1219" s="64"/>
      <c r="I1219" s="65"/>
      <c r="J1219" s="65"/>
      <c r="K1219" s="63"/>
      <c r="L1219" s="64"/>
      <c r="M1219" s="63"/>
      <c r="N1219" s="64"/>
    </row>
    <row r="1220" spans="1:14" x14ac:dyDescent="0.2">
      <c r="A1220" s="58"/>
      <c r="B1220" s="61"/>
      <c r="E1220" s="63"/>
      <c r="F1220" s="64"/>
      <c r="G1220" s="63"/>
      <c r="H1220" s="64"/>
      <c r="I1220" s="65"/>
      <c r="J1220" s="65"/>
      <c r="K1220" s="63"/>
      <c r="L1220" s="64"/>
      <c r="M1220" s="63"/>
      <c r="N1220" s="64"/>
    </row>
    <row r="1221" spans="1:14" x14ac:dyDescent="0.2">
      <c r="A1221" s="58"/>
      <c r="B1221" s="61"/>
      <c r="E1221" s="63"/>
      <c r="F1221" s="64"/>
      <c r="G1221" s="63"/>
      <c r="H1221" s="64"/>
      <c r="I1221" s="65"/>
      <c r="J1221" s="65"/>
      <c r="K1221" s="63"/>
      <c r="L1221" s="64"/>
      <c r="M1221" s="63"/>
      <c r="N1221" s="64"/>
    </row>
    <row r="1222" spans="1:14" x14ac:dyDescent="0.2">
      <c r="A1222" s="58"/>
      <c r="B1222" s="61"/>
      <c r="E1222" s="63"/>
      <c r="F1222" s="64"/>
      <c r="G1222" s="63"/>
      <c r="H1222" s="64"/>
      <c r="I1222" s="65"/>
      <c r="J1222" s="65"/>
      <c r="K1222" s="63"/>
      <c r="L1222" s="64"/>
      <c r="M1222" s="63"/>
      <c r="N1222" s="64"/>
    </row>
    <row r="1223" spans="1:14" x14ac:dyDescent="0.2">
      <c r="A1223" s="58"/>
      <c r="B1223" s="61"/>
      <c r="E1223" s="63"/>
      <c r="F1223" s="64"/>
      <c r="G1223" s="63"/>
      <c r="H1223" s="64"/>
      <c r="I1223" s="65"/>
      <c r="J1223" s="65"/>
      <c r="K1223" s="63"/>
      <c r="L1223" s="64"/>
      <c r="M1223" s="63"/>
      <c r="N1223" s="64"/>
    </row>
    <row r="1224" spans="1:14" x14ac:dyDescent="0.2">
      <c r="A1224" s="58"/>
      <c r="B1224" s="61"/>
      <c r="E1224" s="63"/>
      <c r="F1224" s="64"/>
      <c r="G1224" s="63"/>
      <c r="H1224" s="64"/>
      <c r="I1224" s="65"/>
      <c r="J1224" s="65"/>
      <c r="K1224" s="63"/>
      <c r="L1224" s="64"/>
      <c r="M1224" s="63"/>
      <c r="N1224" s="64"/>
    </row>
    <row r="1225" spans="1:14" x14ac:dyDescent="0.2">
      <c r="A1225" s="58"/>
      <c r="B1225" s="61"/>
      <c r="E1225" s="63"/>
      <c r="F1225" s="64"/>
      <c r="G1225" s="63"/>
      <c r="H1225" s="64"/>
      <c r="I1225" s="65"/>
      <c r="J1225" s="65"/>
      <c r="K1225" s="63"/>
      <c r="L1225" s="64"/>
      <c r="M1225" s="63"/>
      <c r="N1225" s="64"/>
    </row>
    <row r="1226" spans="1:14" x14ac:dyDescent="0.2">
      <c r="A1226" s="58"/>
      <c r="B1226" s="61"/>
      <c r="E1226" s="63"/>
      <c r="F1226" s="64"/>
      <c r="G1226" s="63"/>
      <c r="H1226" s="64"/>
      <c r="I1226" s="65"/>
      <c r="J1226" s="65"/>
      <c r="K1226" s="63"/>
      <c r="L1226" s="64"/>
      <c r="M1226" s="63"/>
      <c r="N1226" s="64"/>
    </row>
    <row r="1227" spans="1:14" x14ac:dyDescent="0.2">
      <c r="A1227" s="58"/>
      <c r="B1227" s="61"/>
      <c r="E1227" s="63"/>
      <c r="F1227" s="64"/>
      <c r="G1227" s="63"/>
      <c r="H1227" s="64"/>
      <c r="I1227" s="65"/>
      <c r="J1227" s="65"/>
      <c r="K1227" s="63"/>
      <c r="L1227" s="64"/>
      <c r="M1227" s="63"/>
      <c r="N1227" s="64"/>
    </row>
    <row r="1228" spans="1:14" x14ac:dyDescent="0.2">
      <c r="A1228" s="58"/>
      <c r="B1228" s="61"/>
      <c r="E1228" s="63"/>
      <c r="F1228" s="64"/>
      <c r="G1228" s="63"/>
      <c r="H1228" s="64"/>
      <c r="I1228" s="65"/>
      <c r="J1228" s="65"/>
      <c r="K1228" s="63"/>
      <c r="L1228" s="64"/>
      <c r="M1228" s="63"/>
      <c r="N1228" s="64"/>
    </row>
    <row r="1229" spans="1:14" x14ac:dyDescent="0.2">
      <c r="A1229" s="58"/>
      <c r="B1229" s="61"/>
      <c r="E1229" s="63"/>
      <c r="F1229" s="64"/>
      <c r="G1229" s="63"/>
      <c r="H1229" s="64"/>
      <c r="I1229" s="65"/>
      <c r="J1229" s="65"/>
      <c r="K1229" s="63"/>
      <c r="L1229" s="64"/>
      <c r="M1229" s="63"/>
      <c r="N1229" s="64"/>
    </row>
    <row r="1230" spans="1:14" x14ac:dyDescent="0.2">
      <c r="A1230" s="58"/>
      <c r="B1230" s="61"/>
      <c r="E1230" s="63"/>
      <c r="F1230" s="64"/>
      <c r="G1230" s="63"/>
      <c r="H1230" s="64"/>
      <c r="I1230" s="65"/>
      <c r="J1230" s="65"/>
      <c r="K1230" s="63"/>
      <c r="L1230" s="64"/>
      <c r="M1230" s="63"/>
      <c r="N1230" s="64"/>
    </row>
    <row r="1231" spans="1:14" x14ac:dyDescent="0.2">
      <c r="A1231" s="58"/>
      <c r="B1231" s="61"/>
      <c r="E1231" s="63"/>
      <c r="F1231" s="64"/>
      <c r="G1231" s="63"/>
      <c r="H1231" s="64"/>
      <c r="I1231" s="65"/>
      <c r="J1231" s="65"/>
      <c r="K1231" s="63"/>
      <c r="L1231" s="64"/>
      <c r="M1231" s="63"/>
      <c r="N1231" s="64"/>
    </row>
    <row r="1232" spans="1:14" x14ac:dyDescent="0.2">
      <c r="A1232" s="58"/>
      <c r="B1232" s="61"/>
      <c r="E1232" s="63"/>
      <c r="F1232" s="64"/>
      <c r="G1232" s="63"/>
      <c r="H1232" s="64"/>
      <c r="I1232" s="65"/>
      <c r="J1232" s="65"/>
      <c r="K1232" s="63"/>
      <c r="L1232" s="64"/>
      <c r="M1232" s="63"/>
      <c r="N1232" s="64"/>
    </row>
    <row r="1233" spans="1:14" x14ac:dyDescent="0.2">
      <c r="A1233" s="58"/>
      <c r="B1233" s="61"/>
      <c r="E1233" s="63"/>
      <c r="F1233" s="64"/>
      <c r="G1233" s="63"/>
      <c r="H1233" s="64"/>
      <c r="I1233" s="65"/>
      <c r="J1233" s="65"/>
      <c r="K1233" s="63"/>
      <c r="L1233" s="64"/>
      <c r="M1233" s="63"/>
      <c r="N1233" s="64"/>
    </row>
    <row r="1234" spans="1:14" x14ac:dyDescent="0.2">
      <c r="A1234" s="58"/>
      <c r="B1234" s="61"/>
      <c r="E1234" s="63"/>
      <c r="F1234" s="64"/>
      <c r="G1234" s="63"/>
      <c r="H1234" s="64"/>
      <c r="I1234" s="65"/>
      <c r="J1234" s="65"/>
      <c r="K1234" s="63"/>
      <c r="L1234" s="64"/>
      <c r="M1234" s="63"/>
      <c r="N1234" s="64"/>
    </row>
    <row r="1235" spans="1:14" x14ac:dyDescent="0.2">
      <c r="A1235" s="58"/>
      <c r="B1235" s="61"/>
      <c r="E1235" s="63"/>
      <c r="F1235" s="64"/>
      <c r="G1235" s="63"/>
      <c r="H1235" s="64"/>
      <c r="I1235" s="65"/>
      <c r="J1235" s="65"/>
      <c r="K1235" s="63"/>
      <c r="L1235" s="64"/>
      <c r="M1235" s="63"/>
      <c r="N1235" s="64"/>
    </row>
    <row r="1236" spans="1:14" x14ac:dyDescent="0.2">
      <c r="A1236" s="58"/>
      <c r="B1236" s="61"/>
      <c r="E1236" s="63"/>
      <c r="F1236" s="64"/>
      <c r="G1236" s="63"/>
      <c r="H1236" s="64"/>
      <c r="I1236" s="65"/>
      <c r="J1236" s="65"/>
      <c r="K1236" s="63"/>
      <c r="L1236" s="64"/>
      <c r="M1236" s="63"/>
      <c r="N1236" s="64"/>
    </row>
    <row r="1237" spans="1:14" x14ac:dyDescent="0.2">
      <c r="A1237" s="58"/>
      <c r="B1237" s="61"/>
      <c r="E1237" s="63"/>
      <c r="F1237" s="64"/>
      <c r="G1237" s="63"/>
      <c r="H1237" s="64"/>
      <c r="I1237" s="65"/>
      <c r="J1237" s="65"/>
      <c r="K1237" s="63"/>
      <c r="L1237" s="64"/>
      <c r="M1237" s="63"/>
      <c r="N1237" s="64"/>
    </row>
    <row r="1238" spans="1:14" x14ac:dyDescent="0.2">
      <c r="A1238" s="58"/>
      <c r="B1238" s="61"/>
      <c r="E1238" s="63"/>
      <c r="F1238" s="64"/>
      <c r="G1238" s="63"/>
      <c r="H1238" s="64"/>
      <c r="I1238" s="65"/>
      <c r="J1238" s="65"/>
      <c r="K1238" s="63"/>
      <c r="L1238" s="64"/>
      <c r="M1238" s="63"/>
      <c r="N1238" s="64"/>
    </row>
    <row r="1239" spans="1:14" x14ac:dyDescent="0.2">
      <c r="A1239" s="58"/>
      <c r="B1239" s="61"/>
      <c r="E1239" s="63"/>
      <c r="F1239" s="64"/>
      <c r="G1239" s="63"/>
      <c r="H1239" s="64"/>
      <c r="I1239" s="65"/>
      <c r="J1239" s="65"/>
      <c r="K1239" s="63"/>
      <c r="L1239" s="64"/>
      <c r="M1239" s="63"/>
      <c r="N1239" s="64"/>
    </row>
    <row r="1240" spans="1:14" x14ac:dyDescent="0.2">
      <c r="A1240" s="58"/>
      <c r="B1240" s="61"/>
      <c r="E1240" s="63"/>
      <c r="F1240" s="64"/>
      <c r="G1240" s="63"/>
      <c r="H1240" s="64"/>
      <c r="I1240" s="65"/>
      <c r="J1240" s="65"/>
      <c r="K1240" s="63"/>
      <c r="L1240" s="64"/>
      <c r="M1240" s="63"/>
      <c r="N1240" s="64"/>
    </row>
    <row r="1241" spans="1:14" x14ac:dyDescent="0.2">
      <c r="A1241" s="58"/>
      <c r="B1241" s="61"/>
      <c r="E1241" s="63"/>
      <c r="F1241" s="64"/>
      <c r="G1241" s="63"/>
      <c r="H1241" s="64"/>
      <c r="I1241" s="65"/>
      <c r="J1241" s="65"/>
      <c r="K1241" s="63"/>
      <c r="L1241" s="64"/>
      <c r="M1241" s="63"/>
      <c r="N1241" s="64"/>
    </row>
    <row r="1242" spans="1:14" x14ac:dyDescent="0.2">
      <c r="A1242" s="58"/>
      <c r="B1242" s="61"/>
      <c r="E1242" s="63"/>
      <c r="F1242" s="64"/>
      <c r="G1242" s="63"/>
      <c r="H1242" s="64"/>
      <c r="I1242" s="65"/>
      <c r="J1242" s="65"/>
      <c r="K1242" s="63"/>
      <c r="L1242" s="64"/>
      <c r="M1242" s="63"/>
      <c r="N1242" s="64"/>
    </row>
    <row r="1243" spans="1:14" x14ac:dyDescent="0.2">
      <c r="A1243" s="58"/>
      <c r="B1243" s="61"/>
      <c r="E1243" s="63"/>
      <c r="F1243" s="64"/>
      <c r="G1243" s="63"/>
      <c r="H1243" s="64"/>
      <c r="I1243" s="65"/>
      <c r="J1243" s="65"/>
      <c r="K1243" s="63"/>
      <c r="L1243" s="64"/>
      <c r="M1243" s="63"/>
      <c r="N1243" s="64"/>
    </row>
    <row r="1244" spans="1:14" x14ac:dyDescent="0.2">
      <c r="A1244" s="58"/>
      <c r="B1244" s="61"/>
      <c r="E1244" s="63"/>
      <c r="F1244" s="64"/>
      <c r="G1244" s="63"/>
      <c r="H1244" s="64"/>
      <c r="I1244" s="65"/>
      <c r="J1244" s="65"/>
      <c r="K1244" s="63"/>
      <c r="L1244" s="64"/>
      <c r="M1244" s="63"/>
      <c r="N1244" s="64"/>
    </row>
    <row r="1245" spans="1:14" x14ac:dyDescent="0.2">
      <c r="A1245" s="58"/>
      <c r="B1245" s="61"/>
      <c r="E1245" s="63"/>
      <c r="F1245" s="64"/>
      <c r="G1245" s="63"/>
      <c r="H1245" s="64"/>
      <c r="I1245" s="65"/>
      <c r="J1245" s="65"/>
      <c r="K1245" s="63"/>
      <c r="L1245" s="64"/>
      <c r="M1245" s="63"/>
      <c r="N1245" s="64"/>
    </row>
    <row r="1246" spans="1:14" x14ac:dyDescent="0.2">
      <c r="A1246" s="58"/>
      <c r="B1246" s="61"/>
      <c r="E1246" s="63"/>
      <c r="F1246" s="64"/>
      <c r="G1246" s="63"/>
      <c r="H1246" s="64"/>
      <c r="I1246" s="65"/>
      <c r="J1246" s="65"/>
      <c r="K1246" s="63"/>
      <c r="L1246" s="64"/>
      <c r="M1246" s="63"/>
      <c r="N1246" s="64"/>
    </row>
    <row r="1247" spans="1:14" x14ac:dyDescent="0.2">
      <c r="A1247" s="58"/>
      <c r="B1247" s="61"/>
      <c r="E1247" s="63"/>
      <c r="F1247" s="64"/>
      <c r="G1247" s="63"/>
      <c r="H1247" s="64"/>
      <c r="I1247" s="65"/>
      <c r="J1247" s="65"/>
      <c r="K1247" s="63"/>
      <c r="L1247" s="64"/>
      <c r="M1247" s="63"/>
      <c r="N1247" s="64"/>
    </row>
    <row r="1248" spans="1:14" x14ac:dyDescent="0.2">
      <c r="A1248" s="58"/>
      <c r="B1248" s="61"/>
      <c r="E1248" s="63"/>
      <c r="F1248" s="64"/>
      <c r="G1248" s="63"/>
      <c r="H1248" s="64"/>
      <c r="I1248" s="65"/>
      <c r="J1248" s="65"/>
      <c r="K1248" s="63"/>
      <c r="L1248" s="64"/>
      <c r="M1248" s="63"/>
      <c r="N1248" s="64"/>
    </row>
    <row r="1249" spans="1:14" x14ac:dyDescent="0.2">
      <c r="A1249" s="58"/>
      <c r="B1249" s="61"/>
      <c r="E1249" s="63"/>
      <c r="F1249" s="64"/>
      <c r="G1249" s="63"/>
      <c r="H1249" s="64"/>
      <c r="I1249" s="65"/>
      <c r="J1249" s="65"/>
      <c r="K1249" s="63"/>
      <c r="L1249" s="64"/>
      <c r="M1249" s="63"/>
      <c r="N1249" s="64"/>
    </row>
    <row r="1250" spans="1:14" x14ac:dyDescent="0.2">
      <c r="A1250" s="58"/>
      <c r="B1250" s="61"/>
      <c r="E1250" s="63"/>
      <c r="F1250" s="64"/>
      <c r="G1250" s="63"/>
      <c r="H1250" s="64"/>
      <c r="I1250" s="65"/>
      <c r="J1250" s="65"/>
      <c r="K1250" s="63"/>
      <c r="L1250" s="64"/>
      <c r="M1250" s="63"/>
      <c r="N1250" s="64"/>
    </row>
    <row r="1251" spans="1:14" x14ac:dyDescent="0.2">
      <c r="A1251" s="58"/>
      <c r="B1251" s="61"/>
      <c r="E1251" s="63"/>
      <c r="F1251" s="64"/>
      <c r="G1251" s="63"/>
      <c r="H1251" s="64"/>
      <c r="I1251" s="65"/>
      <c r="J1251" s="65"/>
      <c r="K1251" s="63"/>
      <c r="L1251" s="64"/>
      <c r="M1251" s="63"/>
      <c r="N1251" s="64"/>
    </row>
    <row r="1252" spans="1:14" x14ac:dyDescent="0.2">
      <c r="A1252" s="58"/>
      <c r="B1252" s="61"/>
      <c r="E1252" s="63"/>
      <c r="F1252" s="64"/>
      <c r="G1252" s="63"/>
      <c r="H1252" s="64"/>
      <c r="I1252" s="65"/>
      <c r="J1252" s="65"/>
      <c r="K1252" s="63"/>
      <c r="L1252" s="64"/>
      <c r="M1252" s="63"/>
      <c r="N1252" s="64"/>
    </row>
    <row r="1253" spans="1:14" x14ac:dyDescent="0.2">
      <c r="A1253" s="58"/>
      <c r="B1253" s="61"/>
      <c r="E1253" s="63"/>
      <c r="F1253" s="64"/>
      <c r="G1253" s="63"/>
      <c r="H1253" s="64"/>
      <c r="I1253" s="65"/>
      <c r="J1253" s="65"/>
      <c r="K1253" s="63"/>
      <c r="L1253" s="64"/>
      <c r="M1253" s="63"/>
      <c r="N1253" s="64"/>
    </row>
    <row r="1254" spans="1:14" x14ac:dyDescent="0.2">
      <c r="A1254" s="58"/>
      <c r="B1254" s="61"/>
      <c r="E1254" s="63"/>
      <c r="F1254" s="64"/>
      <c r="G1254" s="63"/>
      <c r="H1254" s="64"/>
      <c r="I1254" s="65"/>
      <c r="J1254" s="65"/>
      <c r="K1254" s="63"/>
      <c r="L1254" s="64"/>
      <c r="M1254" s="63"/>
      <c r="N1254" s="64"/>
    </row>
    <row r="1255" spans="1:14" x14ac:dyDescent="0.2">
      <c r="A1255" s="58"/>
      <c r="B1255" s="61"/>
      <c r="E1255" s="63"/>
      <c r="F1255" s="64"/>
      <c r="G1255" s="63"/>
      <c r="H1255" s="64"/>
      <c r="I1255" s="65"/>
      <c r="J1255" s="65"/>
      <c r="K1255" s="63"/>
      <c r="L1255" s="64"/>
      <c r="M1255" s="63"/>
      <c r="N1255" s="64"/>
    </row>
    <row r="1256" spans="1:14" x14ac:dyDescent="0.2">
      <c r="A1256" s="58"/>
      <c r="B1256" s="61"/>
      <c r="E1256" s="63"/>
      <c r="F1256" s="64"/>
      <c r="G1256" s="63"/>
      <c r="H1256" s="64"/>
      <c r="I1256" s="65"/>
      <c r="J1256" s="65"/>
      <c r="K1256" s="63"/>
      <c r="L1256" s="64"/>
      <c r="M1256" s="63"/>
      <c r="N1256" s="64"/>
    </row>
    <row r="1257" spans="1:14" x14ac:dyDescent="0.2">
      <c r="A1257" s="58"/>
      <c r="B1257" s="61"/>
      <c r="E1257" s="63"/>
      <c r="F1257" s="64"/>
      <c r="G1257" s="63"/>
      <c r="H1257" s="64"/>
      <c r="I1257" s="65"/>
      <c r="J1257" s="65"/>
      <c r="K1257" s="63"/>
      <c r="L1257" s="64"/>
      <c r="M1257" s="63"/>
      <c r="N1257" s="64"/>
    </row>
    <row r="1258" spans="1:14" x14ac:dyDescent="0.2">
      <c r="A1258" s="58"/>
      <c r="B1258" s="61"/>
      <c r="E1258" s="63"/>
      <c r="F1258" s="64"/>
      <c r="G1258" s="63"/>
      <c r="H1258" s="64"/>
      <c r="I1258" s="65"/>
      <c r="J1258" s="65"/>
      <c r="K1258" s="63"/>
      <c r="L1258" s="64"/>
      <c r="M1258" s="63"/>
      <c r="N1258" s="64"/>
    </row>
    <row r="1259" spans="1:14" x14ac:dyDescent="0.2">
      <c r="A1259" s="58"/>
      <c r="B1259" s="61"/>
      <c r="E1259" s="63"/>
      <c r="F1259" s="64"/>
      <c r="G1259" s="63"/>
      <c r="H1259" s="64"/>
      <c r="I1259" s="65"/>
      <c r="J1259" s="65"/>
      <c r="K1259" s="63"/>
      <c r="L1259" s="64"/>
      <c r="M1259" s="63"/>
      <c r="N1259" s="64"/>
    </row>
    <row r="1260" spans="1:14" x14ac:dyDescent="0.2">
      <c r="A1260" s="58"/>
      <c r="B1260" s="61"/>
      <c r="E1260" s="63"/>
      <c r="F1260" s="64"/>
      <c r="G1260" s="63"/>
      <c r="H1260" s="64"/>
      <c r="I1260" s="65"/>
      <c r="J1260" s="65"/>
      <c r="K1260" s="63"/>
      <c r="L1260" s="64"/>
      <c r="M1260" s="63"/>
      <c r="N1260" s="64"/>
    </row>
    <row r="1261" spans="1:14" x14ac:dyDescent="0.2">
      <c r="A1261" s="58"/>
      <c r="B1261" s="61"/>
      <c r="E1261" s="63"/>
      <c r="F1261" s="64"/>
      <c r="G1261" s="63"/>
      <c r="H1261" s="64"/>
      <c r="I1261" s="65"/>
      <c r="J1261" s="65"/>
      <c r="K1261" s="63"/>
      <c r="L1261" s="64"/>
      <c r="M1261" s="63"/>
      <c r="N1261" s="64"/>
    </row>
    <row r="1262" spans="1:14" x14ac:dyDescent="0.2">
      <c r="A1262" s="58"/>
      <c r="B1262" s="61"/>
      <c r="E1262" s="63"/>
      <c r="F1262" s="64"/>
      <c r="G1262" s="63"/>
      <c r="H1262" s="64"/>
      <c r="I1262" s="65"/>
      <c r="J1262" s="65"/>
      <c r="K1262" s="63"/>
      <c r="L1262" s="64"/>
      <c r="M1262" s="63"/>
      <c r="N1262" s="64"/>
    </row>
    <row r="1263" spans="1:14" x14ac:dyDescent="0.2">
      <c r="A1263" s="58"/>
      <c r="B1263" s="61"/>
      <c r="E1263" s="63"/>
      <c r="F1263" s="64"/>
      <c r="G1263" s="63"/>
      <c r="H1263" s="64"/>
      <c r="I1263" s="65"/>
      <c r="J1263" s="65"/>
      <c r="K1263" s="63"/>
      <c r="L1263" s="64"/>
      <c r="M1263" s="63"/>
      <c r="N1263" s="64"/>
    </row>
    <row r="1264" spans="1:14" x14ac:dyDescent="0.2">
      <c r="A1264" s="58"/>
      <c r="B1264" s="61"/>
      <c r="E1264" s="63"/>
      <c r="F1264" s="64"/>
      <c r="G1264" s="63"/>
      <c r="H1264" s="64"/>
      <c r="I1264" s="65"/>
      <c r="J1264" s="65"/>
      <c r="K1264" s="63"/>
      <c r="L1264" s="64"/>
      <c r="M1264" s="63"/>
      <c r="N1264" s="64"/>
    </row>
    <row r="1265" spans="1:14" x14ac:dyDescent="0.2">
      <c r="A1265" s="58"/>
      <c r="B1265" s="61"/>
      <c r="E1265" s="63"/>
      <c r="F1265" s="64"/>
      <c r="G1265" s="63"/>
      <c r="H1265" s="64"/>
      <c r="I1265" s="65"/>
      <c r="J1265" s="65"/>
      <c r="K1265" s="63"/>
      <c r="L1265" s="64"/>
      <c r="M1265" s="63"/>
      <c r="N1265" s="64"/>
    </row>
    <row r="1266" spans="1:14" x14ac:dyDescent="0.2">
      <c r="A1266" s="58"/>
      <c r="B1266" s="61"/>
      <c r="E1266" s="63"/>
      <c r="F1266" s="64"/>
      <c r="G1266" s="63"/>
      <c r="H1266" s="64"/>
      <c r="I1266" s="65"/>
      <c r="J1266" s="65"/>
      <c r="K1266" s="63"/>
      <c r="L1266" s="64"/>
      <c r="M1266" s="63"/>
      <c r="N1266" s="64"/>
    </row>
    <row r="1267" spans="1:14" x14ac:dyDescent="0.2">
      <c r="A1267" s="58"/>
      <c r="B1267" s="61"/>
      <c r="E1267" s="63"/>
      <c r="F1267" s="64"/>
      <c r="G1267" s="63"/>
      <c r="H1267" s="64"/>
      <c r="I1267" s="65"/>
      <c r="J1267" s="65"/>
      <c r="K1267" s="63"/>
      <c r="L1267" s="64"/>
      <c r="M1267" s="63"/>
      <c r="N1267" s="64"/>
    </row>
    <row r="1268" spans="1:14" x14ac:dyDescent="0.2">
      <c r="A1268" s="58"/>
      <c r="B1268" s="61"/>
      <c r="E1268" s="63"/>
      <c r="F1268" s="64"/>
      <c r="G1268" s="63"/>
      <c r="H1268" s="64"/>
      <c r="I1268" s="65"/>
      <c r="J1268" s="65"/>
      <c r="K1268" s="63"/>
      <c r="L1268" s="64"/>
      <c r="M1268" s="63"/>
      <c r="N1268" s="64"/>
    </row>
    <row r="1269" spans="1:14" x14ac:dyDescent="0.2">
      <c r="A1269" s="58"/>
      <c r="B1269" s="61"/>
      <c r="E1269" s="63"/>
      <c r="F1269" s="64"/>
      <c r="G1269" s="63"/>
      <c r="H1269" s="64"/>
      <c r="I1269" s="65"/>
      <c r="J1269" s="65"/>
      <c r="K1269" s="63"/>
      <c r="L1269" s="64"/>
      <c r="M1269" s="63"/>
      <c r="N1269" s="64"/>
    </row>
    <row r="1270" spans="1:14" x14ac:dyDescent="0.2">
      <c r="A1270" s="58"/>
      <c r="B1270" s="61"/>
      <c r="E1270" s="63"/>
      <c r="F1270" s="64"/>
      <c r="G1270" s="63"/>
      <c r="H1270" s="64"/>
      <c r="I1270" s="65"/>
      <c r="J1270" s="65"/>
      <c r="K1270" s="63"/>
      <c r="L1270" s="64"/>
      <c r="M1270" s="63"/>
      <c r="N1270" s="64"/>
    </row>
    <row r="1271" spans="1:14" x14ac:dyDescent="0.2">
      <c r="A1271" s="58"/>
      <c r="B1271" s="61"/>
      <c r="E1271" s="63"/>
      <c r="F1271" s="64"/>
      <c r="G1271" s="63"/>
      <c r="H1271" s="64"/>
      <c r="I1271" s="65"/>
      <c r="J1271" s="65"/>
      <c r="K1271" s="63"/>
      <c r="L1271" s="64"/>
      <c r="M1271" s="63"/>
      <c r="N1271" s="64"/>
    </row>
    <row r="1272" spans="1:14" x14ac:dyDescent="0.2">
      <c r="A1272" s="58"/>
      <c r="B1272" s="61"/>
      <c r="E1272" s="63"/>
      <c r="F1272" s="64"/>
      <c r="G1272" s="63"/>
      <c r="H1272" s="64"/>
      <c r="I1272" s="65"/>
      <c r="J1272" s="65"/>
      <c r="K1272" s="63"/>
      <c r="L1272" s="64"/>
      <c r="M1272" s="63"/>
      <c r="N1272" s="64"/>
    </row>
    <row r="1273" spans="1:14" x14ac:dyDescent="0.2">
      <c r="A1273" s="58"/>
      <c r="B1273" s="61"/>
      <c r="E1273" s="63"/>
      <c r="F1273" s="64"/>
      <c r="G1273" s="63"/>
      <c r="H1273" s="64"/>
      <c r="I1273" s="65"/>
      <c r="J1273" s="65"/>
      <c r="K1273" s="63"/>
      <c r="L1273" s="64"/>
      <c r="M1273" s="63"/>
      <c r="N1273" s="64"/>
    </row>
    <row r="1274" spans="1:14" x14ac:dyDescent="0.2">
      <c r="A1274" s="58"/>
      <c r="B1274" s="61"/>
      <c r="E1274" s="63"/>
      <c r="F1274" s="64"/>
      <c r="G1274" s="63"/>
      <c r="H1274" s="64"/>
      <c r="I1274" s="65"/>
      <c r="J1274" s="65"/>
      <c r="K1274" s="63"/>
      <c r="L1274" s="64"/>
      <c r="M1274" s="63"/>
      <c r="N1274" s="64"/>
    </row>
    <row r="1275" spans="1:14" x14ac:dyDescent="0.2">
      <c r="A1275" s="58"/>
      <c r="B1275" s="61"/>
      <c r="E1275" s="63"/>
      <c r="F1275" s="64"/>
      <c r="G1275" s="63"/>
      <c r="H1275" s="64"/>
      <c r="I1275" s="65"/>
      <c r="J1275" s="65"/>
      <c r="K1275" s="63"/>
      <c r="L1275" s="64"/>
      <c r="M1275" s="63"/>
      <c r="N1275" s="64"/>
    </row>
    <row r="1276" spans="1:14" x14ac:dyDescent="0.2">
      <c r="A1276" s="58"/>
      <c r="B1276" s="61"/>
      <c r="E1276" s="63"/>
      <c r="F1276" s="64"/>
      <c r="G1276" s="63"/>
      <c r="H1276" s="64"/>
      <c r="I1276" s="65"/>
      <c r="J1276" s="65"/>
      <c r="K1276" s="63"/>
      <c r="L1276" s="64"/>
      <c r="M1276" s="63"/>
      <c r="N1276" s="64"/>
    </row>
    <row r="1277" spans="1:14" x14ac:dyDescent="0.2">
      <c r="A1277" s="58"/>
      <c r="B1277" s="61"/>
      <c r="E1277" s="63"/>
      <c r="F1277" s="64"/>
      <c r="G1277" s="63"/>
      <c r="H1277" s="64"/>
      <c r="I1277" s="65"/>
      <c r="J1277" s="65"/>
      <c r="K1277" s="63"/>
      <c r="L1277" s="64"/>
      <c r="M1277" s="63"/>
      <c r="N1277" s="64"/>
    </row>
    <row r="1278" spans="1:14" x14ac:dyDescent="0.2">
      <c r="A1278" s="58"/>
      <c r="B1278" s="61"/>
      <c r="E1278" s="63"/>
      <c r="F1278" s="64"/>
      <c r="G1278" s="63"/>
      <c r="H1278" s="64"/>
      <c r="I1278" s="65"/>
      <c r="J1278" s="65"/>
      <c r="K1278" s="63"/>
      <c r="L1278" s="64"/>
      <c r="M1278" s="63"/>
      <c r="N1278" s="64"/>
    </row>
    <row r="1279" spans="1:14" x14ac:dyDescent="0.2">
      <c r="A1279" s="58"/>
      <c r="B1279" s="61"/>
      <c r="E1279" s="63"/>
      <c r="F1279" s="64"/>
      <c r="G1279" s="63"/>
      <c r="H1279" s="64"/>
      <c r="I1279" s="65"/>
      <c r="J1279" s="65"/>
      <c r="K1279" s="63"/>
      <c r="L1279" s="64"/>
      <c r="M1279" s="63"/>
      <c r="N1279" s="64"/>
    </row>
    <row r="1280" spans="1:14" x14ac:dyDescent="0.2">
      <c r="A1280" s="58"/>
      <c r="B1280" s="61"/>
      <c r="E1280" s="63"/>
      <c r="F1280" s="64"/>
      <c r="G1280" s="63"/>
      <c r="H1280" s="64"/>
      <c r="I1280" s="65"/>
      <c r="J1280" s="65"/>
      <c r="K1280" s="63"/>
      <c r="L1280" s="64"/>
      <c r="M1280" s="63"/>
      <c r="N1280" s="64"/>
    </row>
    <row r="1281" spans="1:14" x14ac:dyDescent="0.2">
      <c r="A1281" s="58"/>
      <c r="B1281" s="61"/>
      <c r="E1281" s="63"/>
      <c r="F1281" s="64"/>
      <c r="G1281" s="63"/>
      <c r="H1281" s="64"/>
      <c r="I1281" s="65"/>
      <c r="J1281" s="65"/>
      <c r="K1281" s="63"/>
      <c r="L1281" s="64"/>
      <c r="M1281" s="63"/>
      <c r="N1281" s="64"/>
    </row>
    <row r="1282" spans="1:14" x14ac:dyDescent="0.2">
      <c r="A1282" s="58"/>
      <c r="B1282" s="61"/>
      <c r="E1282" s="63"/>
      <c r="F1282" s="64"/>
      <c r="G1282" s="63"/>
      <c r="H1282" s="64"/>
      <c r="I1282" s="65"/>
      <c r="J1282" s="65"/>
      <c r="K1282" s="63"/>
      <c r="L1282" s="64"/>
      <c r="M1282" s="63"/>
      <c r="N1282" s="64"/>
    </row>
    <row r="1283" spans="1:14" x14ac:dyDescent="0.2">
      <c r="A1283" s="58"/>
      <c r="B1283" s="61"/>
      <c r="E1283" s="63"/>
      <c r="F1283" s="64"/>
      <c r="G1283" s="63"/>
      <c r="H1283" s="64"/>
      <c r="I1283" s="65"/>
      <c r="J1283" s="65"/>
      <c r="K1283" s="63"/>
      <c r="L1283" s="64"/>
      <c r="M1283" s="63"/>
      <c r="N1283" s="64"/>
    </row>
    <row r="1284" spans="1:14" x14ac:dyDescent="0.2">
      <c r="A1284" s="58"/>
      <c r="B1284" s="61"/>
      <c r="E1284" s="63"/>
      <c r="F1284" s="64"/>
      <c r="G1284" s="63"/>
      <c r="H1284" s="64"/>
      <c r="I1284" s="65"/>
      <c r="J1284" s="65"/>
      <c r="K1284" s="63"/>
      <c r="L1284" s="64"/>
      <c r="M1284" s="63"/>
      <c r="N1284" s="64"/>
    </row>
    <row r="1285" spans="1:14" x14ac:dyDescent="0.2">
      <c r="A1285" s="58"/>
      <c r="B1285" s="61"/>
      <c r="E1285" s="63"/>
      <c r="F1285" s="64"/>
      <c r="G1285" s="63"/>
      <c r="H1285" s="64"/>
      <c r="I1285" s="65"/>
      <c r="J1285" s="65"/>
      <c r="K1285" s="63"/>
      <c r="L1285" s="64"/>
      <c r="M1285" s="63"/>
      <c r="N1285" s="64"/>
    </row>
    <row r="1286" spans="1:14" x14ac:dyDescent="0.2">
      <c r="A1286" s="58"/>
      <c r="B1286" s="61"/>
      <c r="E1286" s="63"/>
      <c r="F1286" s="64"/>
      <c r="G1286" s="63"/>
      <c r="H1286" s="64"/>
      <c r="I1286" s="65"/>
      <c r="J1286" s="65"/>
      <c r="K1286" s="63"/>
      <c r="L1286" s="64"/>
      <c r="M1286" s="63"/>
      <c r="N1286" s="64"/>
    </row>
    <row r="1287" spans="1:14" x14ac:dyDescent="0.2">
      <c r="A1287" s="58"/>
      <c r="B1287" s="61"/>
      <c r="E1287" s="63"/>
      <c r="F1287" s="64"/>
      <c r="G1287" s="63"/>
      <c r="H1287" s="64"/>
      <c r="I1287" s="65"/>
      <c r="J1287" s="65"/>
      <c r="K1287" s="63"/>
      <c r="L1287" s="64"/>
      <c r="M1287" s="63"/>
      <c r="N1287" s="64"/>
    </row>
    <row r="1288" spans="1:14" x14ac:dyDescent="0.2">
      <c r="A1288" s="58"/>
      <c r="B1288" s="61"/>
      <c r="E1288" s="63"/>
      <c r="F1288" s="64"/>
      <c r="G1288" s="63"/>
      <c r="H1288" s="64"/>
      <c r="I1288" s="65"/>
      <c r="J1288" s="65"/>
      <c r="K1288" s="63"/>
      <c r="L1288" s="64"/>
      <c r="M1288" s="63"/>
      <c r="N1288" s="64"/>
    </row>
    <row r="1289" spans="1:14" x14ac:dyDescent="0.2">
      <c r="A1289" s="58"/>
      <c r="B1289" s="61"/>
      <c r="E1289" s="63"/>
      <c r="F1289" s="64"/>
      <c r="G1289" s="63"/>
      <c r="H1289" s="64"/>
      <c r="I1289" s="65"/>
      <c r="J1289" s="65"/>
      <c r="K1289" s="63"/>
      <c r="L1289" s="64"/>
      <c r="M1289" s="63"/>
      <c r="N1289" s="64"/>
    </row>
    <row r="1290" spans="1:14" x14ac:dyDescent="0.2">
      <c r="A1290" s="58"/>
      <c r="B1290" s="61"/>
      <c r="E1290" s="63"/>
      <c r="F1290" s="64"/>
      <c r="G1290" s="63"/>
      <c r="H1290" s="64"/>
      <c r="I1290" s="65"/>
      <c r="J1290" s="65"/>
      <c r="K1290" s="63"/>
      <c r="L1290" s="64"/>
      <c r="M1290" s="63"/>
      <c r="N1290" s="64"/>
    </row>
    <row r="1291" spans="1:14" x14ac:dyDescent="0.2">
      <c r="A1291" s="58"/>
      <c r="B1291" s="61"/>
      <c r="E1291" s="63"/>
      <c r="F1291" s="64"/>
      <c r="G1291" s="63"/>
      <c r="H1291" s="64"/>
      <c r="I1291" s="65"/>
      <c r="J1291" s="65"/>
      <c r="K1291" s="63"/>
      <c r="L1291" s="64"/>
      <c r="M1291" s="63"/>
      <c r="N1291" s="64"/>
    </row>
    <row r="1292" spans="1:14" x14ac:dyDescent="0.2">
      <c r="A1292" s="58"/>
      <c r="B1292" s="61"/>
      <c r="E1292" s="63"/>
      <c r="F1292" s="64"/>
      <c r="G1292" s="63"/>
      <c r="H1292" s="64"/>
      <c r="I1292" s="65"/>
      <c r="J1292" s="65"/>
      <c r="K1292" s="63"/>
      <c r="L1292" s="64"/>
      <c r="M1292" s="63"/>
      <c r="N1292" s="64"/>
    </row>
    <row r="1293" spans="1:14" x14ac:dyDescent="0.2">
      <c r="A1293" s="58"/>
      <c r="B1293" s="61"/>
      <c r="E1293" s="63"/>
      <c r="F1293" s="64"/>
      <c r="G1293" s="63"/>
      <c r="H1293" s="64"/>
      <c r="I1293" s="65"/>
      <c r="J1293" s="65"/>
      <c r="K1293" s="63"/>
      <c r="L1293" s="64"/>
      <c r="M1293" s="63"/>
      <c r="N1293" s="64"/>
    </row>
    <row r="1294" spans="1:14" x14ac:dyDescent="0.2">
      <c r="A1294" s="58"/>
      <c r="B1294" s="61"/>
      <c r="E1294" s="63"/>
      <c r="F1294" s="64"/>
      <c r="G1294" s="63"/>
      <c r="H1294" s="64"/>
      <c r="I1294" s="65"/>
      <c r="J1294" s="65"/>
      <c r="K1294" s="63"/>
      <c r="L1294" s="64"/>
      <c r="M1294" s="63"/>
      <c r="N1294" s="64"/>
    </row>
    <row r="1295" spans="1:14" x14ac:dyDescent="0.2">
      <c r="A1295" s="58"/>
      <c r="B1295" s="61"/>
      <c r="E1295" s="63"/>
      <c r="F1295" s="64"/>
      <c r="G1295" s="63"/>
      <c r="H1295" s="64"/>
      <c r="I1295" s="65"/>
      <c r="J1295" s="65"/>
      <c r="K1295" s="63"/>
      <c r="L1295" s="64"/>
      <c r="M1295" s="63"/>
      <c r="N1295" s="64"/>
    </row>
    <row r="1296" spans="1:14" x14ac:dyDescent="0.2">
      <c r="A1296" s="58"/>
      <c r="B1296" s="61"/>
      <c r="E1296" s="63"/>
      <c r="F1296" s="64"/>
      <c r="G1296" s="63"/>
      <c r="H1296" s="64"/>
      <c r="I1296" s="65"/>
      <c r="J1296" s="65"/>
      <c r="K1296" s="63"/>
      <c r="L1296" s="64"/>
      <c r="M1296" s="63"/>
      <c r="N1296" s="64"/>
    </row>
    <row r="1297" spans="1:14" x14ac:dyDescent="0.2">
      <c r="A1297" s="58"/>
      <c r="B1297" s="61"/>
      <c r="E1297" s="63"/>
      <c r="F1297" s="64"/>
      <c r="G1297" s="63"/>
      <c r="H1297" s="64"/>
      <c r="I1297" s="65"/>
      <c r="J1297" s="65"/>
      <c r="K1297" s="63"/>
      <c r="L1297" s="64"/>
      <c r="M1297" s="63"/>
      <c r="N1297" s="64"/>
    </row>
    <row r="1298" spans="1:14" x14ac:dyDescent="0.2">
      <c r="A1298" s="58"/>
      <c r="B1298" s="61"/>
      <c r="E1298" s="63"/>
      <c r="F1298" s="64"/>
      <c r="G1298" s="63"/>
      <c r="H1298" s="64"/>
      <c r="I1298" s="65"/>
      <c r="J1298" s="65"/>
      <c r="K1298" s="63"/>
      <c r="L1298" s="64"/>
      <c r="M1298" s="63"/>
      <c r="N1298" s="64"/>
    </row>
    <row r="1299" spans="1:14" x14ac:dyDescent="0.2">
      <c r="A1299" s="58"/>
      <c r="B1299" s="61"/>
      <c r="E1299" s="63"/>
      <c r="F1299" s="64"/>
      <c r="G1299" s="63"/>
      <c r="H1299" s="64"/>
      <c r="I1299" s="65"/>
      <c r="J1299" s="65"/>
      <c r="K1299" s="63"/>
      <c r="L1299" s="64"/>
      <c r="M1299" s="63"/>
      <c r="N1299" s="64"/>
    </row>
    <row r="1300" spans="1:14" x14ac:dyDescent="0.2">
      <c r="A1300" s="58"/>
      <c r="B1300" s="61"/>
      <c r="E1300" s="63"/>
      <c r="F1300" s="64"/>
      <c r="G1300" s="63"/>
      <c r="H1300" s="64"/>
      <c r="I1300" s="65"/>
      <c r="J1300" s="65"/>
      <c r="K1300" s="63"/>
      <c r="L1300" s="64"/>
      <c r="M1300" s="63"/>
      <c r="N1300" s="64"/>
    </row>
    <row r="1301" spans="1:14" x14ac:dyDescent="0.2">
      <c r="A1301" s="58"/>
      <c r="B1301" s="61"/>
      <c r="E1301" s="63"/>
      <c r="F1301" s="64"/>
      <c r="G1301" s="63"/>
      <c r="H1301" s="64"/>
      <c r="I1301" s="65"/>
      <c r="J1301" s="65"/>
      <c r="K1301" s="63"/>
      <c r="L1301" s="64"/>
      <c r="M1301" s="63"/>
      <c r="N1301" s="64"/>
    </row>
    <row r="1302" spans="1:14" x14ac:dyDescent="0.2">
      <c r="A1302" s="58"/>
      <c r="B1302" s="61"/>
      <c r="E1302" s="63"/>
      <c r="F1302" s="64"/>
      <c r="G1302" s="63"/>
      <c r="H1302" s="64"/>
      <c r="I1302" s="65"/>
      <c r="J1302" s="65"/>
      <c r="K1302" s="63"/>
      <c r="L1302" s="64"/>
      <c r="M1302" s="63"/>
      <c r="N1302" s="64"/>
    </row>
    <row r="1303" spans="1:14" x14ac:dyDescent="0.2">
      <c r="A1303" s="58"/>
      <c r="B1303" s="61"/>
      <c r="E1303" s="63"/>
      <c r="F1303" s="64"/>
      <c r="G1303" s="63"/>
      <c r="H1303" s="64"/>
      <c r="I1303" s="65"/>
      <c r="J1303" s="65"/>
      <c r="K1303" s="63"/>
      <c r="L1303" s="64"/>
      <c r="M1303" s="63"/>
      <c r="N1303" s="64"/>
    </row>
    <row r="1304" spans="1:14" x14ac:dyDescent="0.2">
      <c r="A1304" s="58"/>
      <c r="B1304" s="61"/>
      <c r="E1304" s="63"/>
      <c r="F1304" s="64"/>
      <c r="G1304" s="63"/>
      <c r="H1304" s="64"/>
      <c r="I1304" s="65"/>
      <c r="J1304" s="65"/>
      <c r="K1304" s="63"/>
      <c r="L1304" s="64"/>
      <c r="M1304" s="63"/>
      <c r="N1304" s="64"/>
    </row>
    <row r="1305" spans="1:14" x14ac:dyDescent="0.2">
      <c r="A1305" s="58"/>
      <c r="B1305" s="61"/>
      <c r="E1305" s="63"/>
      <c r="F1305" s="64"/>
      <c r="G1305" s="63"/>
      <c r="H1305" s="64"/>
      <c r="I1305" s="65"/>
      <c r="J1305" s="65"/>
      <c r="K1305" s="63"/>
      <c r="L1305" s="64"/>
      <c r="M1305" s="63"/>
      <c r="N1305" s="64"/>
    </row>
    <row r="1306" spans="1:14" x14ac:dyDescent="0.2">
      <c r="A1306" s="58"/>
      <c r="B1306" s="61"/>
      <c r="E1306" s="63"/>
      <c r="F1306" s="64"/>
      <c r="G1306" s="63"/>
      <c r="H1306" s="64"/>
      <c r="I1306" s="65"/>
      <c r="J1306" s="65"/>
      <c r="K1306" s="63"/>
      <c r="L1306" s="64"/>
      <c r="M1306" s="63"/>
      <c r="N1306" s="64"/>
    </row>
    <row r="1307" spans="1:14" x14ac:dyDescent="0.2">
      <c r="A1307" s="58"/>
      <c r="B1307" s="61"/>
      <c r="E1307" s="63"/>
      <c r="F1307" s="64"/>
      <c r="G1307" s="63"/>
      <c r="H1307" s="64"/>
      <c r="I1307" s="65"/>
      <c r="J1307" s="65"/>
      <c r="K1307" s="63"/>
      <c r="L1307" s="64"/>
      <c r="M1307" s="63"/>
      <c r="N1307" s="64"/>
    </row>
    <row r="1308" spans="1:14" x14ac:dyDescent="0.2">
      <c r="A1308" s="58"/>
      <c r="B1308" s="61"/>
      <c r="E1308" s="63"/>
      <c r="F1308" s="64"/>
      <c r="G1308" s="63"/>
      <c r="H1308" s="64"/>
      <c r="I1308" s="65"/>
      <c r="J1308" s="65"/>
      <c r="K1308" s="63"/>
      <c r="L1308" s="64"/>
      <c r="M1308" s="63"/>
      <c r="N1308" s="64"/>
    </row>
    <row r="1309" spans="1:14" x14ac:dyDescent="0.2">
      <c r="A1309" s="58"/>
      <c r="B1309" s="61"/>
      <c r="E1309" s="63"/>
      <c r="F1309" s="64"/>
      <c r="G1309" s="63"/>
      <c r="H1309" s="64"/>
      <c r="I1309" s="65"/>
      <c r="J1309" s="65"/>
      <c r="K1309" s="63"/>
      <c r="L1309" s="64"/>
      <c r="M1309" s="63"/>
      <c r="N1309" s="64"/>
    </row>
    <row r="1310" spans="1:14" x14ac:dyDescent="0.2">
      <c r="A1310" s="58"/>
      <c r="B1310" s="61"/>
      <c r="E1310" s="63"/>
      <c r="F1310" s="64"/>
      <c r="G1310" s="63"/>
      <c r="H1310" s="64"/>
      <c r="I1310" s="65"/>
      <c r="J1310" s="65"/>
      <c r="K1310" s="63"/>
      <c r="L1310" s="64"/>
      <c r="M1310" s="63"/>
      <c r="N1310" s="64"/>
    </row>
    <row r="1311" spans="1:14" x14ac:dyDescent="0.2">
      <c r="A1311" s="58"/>
      <c r="B1311" s="61"/>
      <c r="E1311" s="63"/>
      <c r="F1311" s="64"/>
      <c r="G1311" s="63"/>
      <c r="H1311" s="64"/>
      <c r="I1311" s="65"/>
      <c r="J1311" s="65"/>
      <c r="K1311" s="63"/>
      <c r="L1311" s="64"/>
      <c r="M1311" s="63"/>
      <c r="N1311" s="64"/>
    </row>
    <row r="1312" spans="1:14" x14ac:dyDescent="0.2">
      <c r="A1312" s="58"/>
      <c r="B1312" s="61"/>
      <c r="E1312" s="63"/>
      <c r="F1312" s="64"/>
      <c r="G1312" s="63"/>
      <c r="H1312" s="64"/>
      <c r="I1312" s="65"/>
      <c r="J1312" s="65"/>
      <c r="K1312" s="63"/>
      <c r="L1312" s="64"/>
      <c r="M1312" s="63"/>
      <c r="N1312" s="64"/>
    </row>
    <row r="1313" spans="1:14" x14ac:dyDescent="0.2">
      <c r="A1313" s="58"/>
      <c r="B1313" s="61"/>
      <c r="E1313" s="63"/>
      <c r="F1313" s="64"/>
      <c r="G1313" s="63"/>
      <c r="H1313" s="64"/>
      <c r="I1313" s="65"/>
      <c r="J1313" s="65"/>
      <c r="K1313" s="63"/>
      <c r="L1313" s="64"/>
      <c r="M1313" s="63"/>
      <c r="N1313" s="64"/>
    </row>
    <row r="1314" spans="1:14" x14ac:dyDescent="0.2">
      <c r="A1314" s="58"/>
      <c r="B1314" s="61"/>
      <c r="E1314" s="63"/>
      <c r="F1314" s="64"/>
      <c r="G1314" s="63"/>
      <c r="H1314" s="64"/>
      <c r="I1314" s="65"/>
      <c r="J1314" s="65"/>
      <c r="K1314" s="63"/>
      <c r="L1314" s="64"/>
      <c r="M1314" s="63"/>
      <c r="N1314" s="64"/>
    </row>
    <row r="1315" spans="1:14" x14ac:dyDescent="0.2">
      <c r="A1315" s="58"/>
      <c r="B1315" s="61"/>
      <c r="E1315" s="63"/>
      <c r="F1315" s="64"/>
      <c r="G1315" s="63"/>
      <c r="H1315" s="64"/>
      <c r="I1315" s="65"/>
      <c r="J1315" s="65"/>
      <c r="K1315" s="63"/>
      <c r="L1315" s="64"/>
      <c r="M1315" s="63"/>
      <c r="N1315" s="64"/>
    </row>
    <row r="1316" spans="1:14" x14ac:dyDescent="0.2">
      <c r="A1316" s="58"/>
      <c r="B1316" s="61"/>
      <c r="E1316" s="63"/>
      <c r="F1316" s="64"/>
      <c r="G1316" s="63"/>
      <c r="H1316" s="64"/>
      <c r="I1316" s="65"/>
      <c r="J1316" s="65"/>
      <c r="K1316" s="63"/>
      <c r="L1316" s="64"/>
      <c r="M1316" s="63"/>
      <c r="N1316" s="64"/>
    </row>
    <row r="1317" spans="1:14" x14ac:dyDescent="0.2">
      <c r="A1317" s="58"/>
      <c r="B1317" s="61"/>
      <c r="E1317" s="63"/>
      <c r="F1317" s="64"/>
      <c r="G1317" s="63"/>
      <c r="H1317" s="64"/>
      <c r="I1317" s="65"/>
      <c r="J1317" s="65"/>
      <c r="K1317" s="63"/>
      <c r="L1317" s="64"/>
      <c r="M1317" s="63"/>
      <c r="N1317" s="64"/>
    </row>
    <row r="1318" spans="1:14" x14ac:dyDescent="0.2">
      <c r="A1318" s="58"/>
      <c r="B1318" s="61"/>
      <c r="E1318" s="63"/>
      <c r="F1318" s="64"/>
      <c r="G1318" s="63"/>
      <c r="H1318" s="64"/>
      <c r="I1318" s="65"/>
      <c r="J1318" s="65"/>
      <c r="K1318" s="63"/>
      <c r="L1318" s="64"/>
      <c r="M1318" s="63"/>
      <c r="N1318" s="64"/>
    </row>
    <row r="1319" spans="1:14" x14ac:dyDescent="0.2">
      <c r="A1319" s="58"/>
      <c r="B1319" s="61"/>
      <c r="E1319" s="63"/>
      <c r="F1319" s="64"/>
      <c r="G1319" s="63"/>
      <c r="H1319" s="64"/>
      <c r="I1319" s="65"/>
      <c r="J1319" s="65"/>
      <c r="K1319" s="63"/>
      <c r="L1319" s="64"/>
      <c r="M1319" s="63"/>
      <c r="N1319" s="64"/>
    </row>
    <row r="1320" spans="1:14" x14ac:dyDescent="0.2">
      <c r="A1320" s="58"/>
      <c r="B1320" s="61"/>
      <c r="E1320" s="63"/>
      <c r="F1320" s="64"/>
      <c r="G1320" s="63"/>
      <c r="H1320" s="64"/>
      <c r="I1320" s="65"/>
      <c r="J1320" s="65"/>
      <c r="K1320" s="63"/>
      <c r="L1320" s="64"/>
      <c r="M1320" s="63"/>
      <c r="N1320" s="64"/>
    </row>
    <row r="1321" spans="1:14" x14ac:dyDescent="0.2">
      <c r="A1321" s="58"/>
      <c r="B1321" s="61"/>
      <c r="E1321" s="63"/>
      <c r="F1321" s="64"/>
      <c r="G1321" s="63"/>
      <c r="H1321" s="64"/>
      <c r="I1321" s="65"/>
      <c r="J1321" s="65"/>
      <c r="K1321" s="63"/>
      <c r="L1321" s="64"/>
      <c r="M1321" s="63"/>
      <c r="N1321" s="64"/>
    </row>
    <row r="1322" spans="1:14" x14ac:dyDescent="0.2">
      <c r="A1322" s="58"/>
      <c r="B1322" s="61"/>
      <c r="E1322" s="63"/>
      <c r="F1322" s="64"/>
      <c r="G1322" s="63"/>
      <c r="H1322" s="64"/>
      <c r="I1322" s="65"/>
      <c r="J1322" s="65"/>
      <c r="K1322" s="63"/>
      <c r="L1322" s="64"/>
      <c r="M1322" s="63"/>
      <c r="N1322" s="64"/>
    </row>
    <row r="1323" spans="1:14" x14ac:dyDescent="0.2">
      <c r="A1323" s="58"/>
      <c r="B1323" s="61"/>
      <c r="E1323" s="63"/>
      <c r="F1323" s="64"/>
      <c r="G1323" s="63"/>
      <c r="H1323" s="64"/>
      <c r="I1323" s="65"/>
      <c r="J1323" s="65"/>
      <c r="K1323" s="63"/>
      <c r="L1323" s="64"/>
      <c r="M1323" s="63"/>
      <c r="N1323" s="64"/>
    </row>
    <row r="1324" spans="1:14" x14ac:dyDescent="0.2">
      <c r="A1324" s="58"/>
      <c r="B1324" s="61"/>
      <c r="E1324" s="63"/>
      <c r="F1324" s="64"/>
      <c r="G1324" s="63"/>
      <c r="H1324" s="64"/>
      <c r="I1324" s="65"/>
      <c r="J1324" s="65"/>
      <c r="K1324" s="63"/>
      <c r="L1324" s="64"/>
      <c r="M1324" s="63"/>
      <c r="N1324" s="64"/>
    </row>
    <row r="1325" spans="1:14" x14ac:dyDescent="0.2">
      <c r="A1325" s="58"/>
      <c r="B1325" s="61"/>
      <c r="E1325" s="63"/>
      <c r="F1325" s="64"/>
      <c r="G1325" s="63"/>
      <c r="H1325" s="64"/>
      <c r="I1325" s="65"/>
      <c r="J1325" s="65"/>
      <c r="K1325" s="63"/>
      <c r="L1325" s="64"/>
      <c r="M1325" s="63"/>
      <c r="N1325" s="64"/>
    </row>
    <row r="1326" spans="1:14" x14ac:dyDescent="0.2">
      <c r="A1326" s="58"/>
      <c r="B1326" s="61"/>
      <c r="E1326" s="63"/>
      <c r="F1326" s="64"/>
      <c r="G1326" s="63"/>
      <c r="H1326" s="64"/>
      <c r="I1326" s="65"/>
      <c r="J1326" s="65"/>
      <c r="K1326" s="63"/>
      <c r="L1326" s="64"/>
      <c r="M1326" s="63"/>
      <c r="N1326" s="64"/>
    </row>
    <row r="1327" spans="1:14" x14ac:dyDescent="0.2">
      <c r="A1327" s="58"/>
      <c r="B1327" s="61"/>
      <c r="E1327" s="63"/>
      <c r="F1327" s="64"/>
      <c r="G1327" s="63"/>
      <c r="H1327" s="64"/>
      <c r="I1327" s="65"/>
      <c r="J1327" s="65"/>
      <c r="K1327" s="63"/>
      <c r="L1327" s="64"/>
      <c r="M1327" s="63"/>
      <c r="N1327" s="64"/>
    </row>
    <row r="1328" spans="1:14" x14ac:dyDescent="0.2">
      <c r="A1328" s="58"/>
      <c r="B1328" s="61"/>
      <c r="E1328" s="63"/>
      <c r="F1328" s="64"/>
      <c r="G1328" s="63"/>
      <c r="H1328" s="64"/>
      <c r="I1328" s="65"/>
      <c r="J1328" s="65"/>
      <c r="K1328" s="63"/>
      <c r="L1328" s="64"/>
      <c r="M1328" s="63"/>
      <c r="N1328" s="64"/>
    </row>
    <row r="1329" spans="1:14" x14ac:dyDescent="0.2">
      <c r="A1329" s="58"/>
      <c r="B1329" s="61"/>
      <c r="E1329" s="63"/>
      <c r="F1329" s="64"/>
      <c r="G1329" s="63"/>
      <c r="H1329" s="64"/>
      <c r="I1329" s="65"/>
      <c r="J1329" s="65"/>
      <c r="K1329" s="63"/>
      <c r="L1329" s="64"/>
      <c r="M1329" s="63"/>
      <c r="N1329" s="64"/>
    </row>
    <row r="1330" spans="1:14" x14ac:dyDescent="0.2">
      <c r="A1330" s="58"/>
      <c r="B1330" s="61"/>
      <c r="E1330" s="63"/>
      <c r="F1330" s="64"/>
      <c r="G1330" s="63"/>
      <c r="H1330" s="64"/>
      <c r="I1330" s="65"/>
      <c r="J1330" s="65"/>
      <c r="K1330" s="63"/>
      <c r="L1330" s="64"/>
      <c r="M1330" s="63"/>
      <c r="N1330" s="64"/>
    </row>
    <row r="1331" spans="1:14" x14ac:dyDescent="0.2">
      <c r="A1331" s="58"/>
      <c r="B1331" s="61"/>
      <c r="E1331" s="63"/>
      <c r="F1331" s="64"/>
      <c r="G1331" s="63"/>
      <c r="H1331" s="64"/>
      <c r="I1331" s="65"/>
      <c r="J1331" s="65"/>
      <c r="K1331" s="63"/>
      <c r="L1331" s="64"/>
      <c r="M1331" s="63"/>
      <c r="N1331" s="64"/>
    </row>
    <row r="1332" spans="1:14" x14ac:dyDescent="0.2">
      <c r="A1332" s="58"/>
      <c r="B1332" s="61"/>
      <c r="E1332" s="63"/>
      <c r="F1332" s="64"/>
      <c r="G1332" s="63"/>
      <c r="H1332" s="64"/>
      <c r="I1332" s="65"/>
      <c r="J1332" s="65"/>
      <c r="K1332" s="63"/>
      <c r="L1332" s="64"/>
      <c r="M1332" s="63"/>
      <c r="N1332" s="64"/>
    </row>
    <row r="1333" spans="1:14" x14ac:dyDescent="0.2">
      <c r="A1333" s="58"/>
      <c r="B1333" s="61"/>
      <c r="E1333" s="63"/>
      <c r="F1333" s="64"/>
      <c r="G1333" s="63"/>
      <c r="H1333" s="64"/>
      <c r="I1333" s="65"/>
      <c r="J1333" s="65"/>
      <c r="K1333" s="63"/>
      <c r="L1333" s="64"/>
      <c r="M1333" s="63"/>
      <c r="N1333" s="64"/>
    </row>
    <row r="1334" spans="1:14" x14ac:dyDescent="0.2">
      <c r="A1334" s="58"/>
      <c r="B1334" s="61"/>
      <c r="E1334" s="63"/>
      <c r="F1334" s="64"/>
      <c r="G1334" s="63"/>
      <c r="H1334" s="64"/>
      <c r="I1334" s="65"/>
      <c r="J1334" s="65"/>
      <c r="K1334" s="63"/>
      <c r="L1334" s="64"/>
      <c r="M1334" s="63"/>
      <c r="N1334" s="64"/>
    </row>
    <row r="1335" spans="1:14" x14ac:dyDescent="0.2">
      <c r="A1335" s="58"/>
      <c r="B1335" s="61"/>
      <c r="E1335" s="63"/>
      <c r="F1335" s="64"/>
      <c r="G1335" s="63"/>
      <c r="H1335" s="64"/>
      <c r="I1335" s="65"/>
      <c r="J1335" s="65"/>
      <c r="K1335" s="63"/>
      <c r="L1335" s="64"/>
      <c r="M1335" s="63"/>
      <c r="N1335" s="64"/>
    </row>
    <row r="1336" spans="1:14" x14ac:dyDescent="0.2">
      <c r="A1336" s="58"/>
      <c r="B1336" s="61"/>
      <c r="E1336" s="63"/>
      <c r="F1336" s="64"/>
      <c r="G1336" s="63"/>
      <c r="H1336" s="64"/>
      <c r="I1336" s="65"/>
      <c r="J1336" s="65"/>
      <c r="K1336" s="63"/>
      <c r="L1336" s="64"/>
      <c r="M1336" s="63"/>
      <c r="N1336" s="64"/>
    </row>
    <row r="1337" spans="1:14" x14ac:dyDescent="0.2">
      <c r="A1337" s="58"/>
      <c r="B1337" s="61"/>
      <c r="E1337" s="63"/>
      <c r="F1337" s="64"/>
      <c r="G1337" s="63"/>
      <c r="H1337" s="64"/>
      <c r="I1337" s="65"/>
      <c r="J1337" s="65"/>
      <c r="K1337" s="63"/>
      <c r="L1337" s="64"/>
      <c r="M1337" s="63"/>
      <c r="N1337" s="64"/>
    </row>
    <row r="1338" spans="1:14" x14ac:dyDescent="0.2">
      <c r="A1338" s="58"/>
      <c r="B1338" s="61"/>
      <c r="E1338" s="63"/>
      <c r="F1338" s="64"/>
      <c r="G1338" s="63"/>
      <c r="H1338" s="64"/>
      <c r="I1338" s="65"/>
      <c r="J1338" s="65"/>
      <c r="K1338" s="63"/>
      <c r="L1338" s="64"/>
      <c r="M1338" s="63"/>
      <c r="N1338" s="64"/>
    </row>
    <row r="1339" spans="1:14" x14ac:dyDescent="0.2">
      <c r="A1339" s="58"/>
      <c r="B1339" s="61"/>
      <c r="E1339" s="63"/>
      <c r="F1339" s="64"/>
      <c r="G1339" s="63"/>
      <c r="H1339" s="64"/>
      <c r="I1339" s="65"/>
      <c r="J1339" s="65"/>
      <c r="K1339" s="63"/>
      <c r="L1339" s="64"/>
      <c r="M1339" s="63"/>
      <c r="N1339" s="64"/>
    </row>
    <row r="1340" spans="1:14" x14ac:dyDescent="0.2">
      <c r="A1340" s="58"/>
      <c r="B1340" s="61"/>
      <c r="E1340" s="63"/>
      <c r="F1340" s="64"/>
      <c r="G1340" s="63"/>
      <c r="H1340" s="64"/>
      <c r="I1340" s="65"/>
      <c r="J1340" s="65"/>
      <c r="K1340" s="63"/>
      <c r="L1340" s="64"/>
      <c r="M1340" s="63"/>
      <c r="N1340" s="64"/>
    </row>
    <row r="1341" spans="1:14" x14ac:dyDescent="0.2">
      <c r="A1341" s="58"/>
      <c r="B1341" s="61"/>
      <c r="E1341" s="63"/>
      <c r="F1341" s="64"/>
      <c r="G1341" s="63"/>
      <c r="H1341" s="64"/>
      <c r="I1341" s="65"/>
      <c r="J1341" s="65"/>
      <c r="K1341" s="63"/>
      <c r="L1341" s="64"/>
      <c r="M1341" s="63"/>
      <c r="N1341" s="64"/>
    </row>
    <row r="1342" spans="1:14" x14ac:dyDescent="0.2">
      <c r="A1342" s="58"/>
      <c r="B1342" s="61"/>
      <c r="E1342" s="63"/>
      <c r="F1342" s="64"/>
      <c r="G1342" s="63"/>
      <c r="H1342" s="64"/>
      <c r="I1342" s="65"/>
      <c r="J1342" s="65"/>
      <c r="K1342" s="63"/>
      <c r="L1342" s="64"/>
      <c r="M1342" s="63"/>
      <c r="N1342" s="64"/>
    </row>
    <row r="1343" spans="1:14" x14ac:dyDescent="0.2">
      <c r="A1343" s="58"/>
      <c r="B1343" s="61"/>
      <c r="E1343" s="63"/>
      <c r="F1343" s="64"/>
      <c r="G1343" s="63"/>
      <c r="H1343" s="64"/>
      <c r="I1343" s="65"/>
      <c r="J1343" s="65"/>
      <c r="K1343" s="63"/>
      <c r="L1343" s="64"/>
      <c r="M1343" s="63"/>
      <c r="N1343" s="64"/>
    </row>
    <row r="1344" spans="1:14" x14ac:dyDescent="0.2">
      <c r="A1344" s="58"/>
      <c r="B1344" s="61"/>
      <c r="E1344" s="63"/>
      <c r="F1344" s="64"/>
      <c r="G1344" s="63"/>
      <c r="H1344" s="64"/>
      <c r="I1344" s="65"/>
      <c r="J1344" s="65"/>
      <c r="K1344" s="63"/>
      <c r="L1344" s="64"/>
      <c r="M1344" s="63"/>
      <c r="N1344" s="64"/>
    </row>
    <row r="1345" spans="1:14" x14ac:dyDescent="0.2">
      <c r="A1345" s="58"/>
      <c r="B1345" s="61"/>
      <c r="E1345" s="63"/>
      <c r="F1345" s="64"/>
      <c r="G1345" s="63"/>
      <c r="H1345" s="64"/>
      <c r="I1345" s="65"/>
      <c r="J1345" s="65"/>
      <c r="K1345" s="63"/>
      <c r="L1345" s="64"/>
      <c r="M1345" s="63"/>
      <c r="N1345" s="64"/>
    </row>
    <row r="1346" spans="1:14" x14ac:dyDescent="0.2">
      <c r="A1346" s="58"/>
      <c r="B1346" s="61"/>
      <c r="E1346" s="63"/>
      <c r="F1346" s="64"/>
      <c r="G1346" s="63"/>
      <c r="H1346" s="64"/>
      <c r="I1346" s="65"/>
      <c r="J1346" s="65"/>
      <c r="K1346" s="63"/>
      <c r="L1346" s="64"/>
      <c r="M1346" s="63"/>
      <c r="N1346" s="64"/>
    </row>
    <row r="1347" spans="1:14" x14ac:dyDescent="0.2">
      <c r="A1347" s="58"/>
      <c r="B1347" s="61"/>
      <c r="E1347" s="63"/>
      <c r="F1347" s="64"/>
      <c r="G1347" s="63"/>
      <c r="H1347" s="64"/>
      <c r="I1347" s="65"/>
      <c r="J1347" s="65"/>
      <c r="K1347" s="63"/>
      <c r="L1347" s="64"/>
      <c r="M1347" s="63"/>
      <c r="N1347" s="64"/>
    </row>
    <row r="1348" spans="1:14" x14ac:dyDescent="0.2">
      <c r="A1348" s="58"/>
      <c r="B1348" s="61"/>
      <c r="E1348" s="63"/>
      <c r="F1348" s="64"/>
      <c r="G1348" s="63"/>
      <c r="H1348" s="64"/>
      <c r="I1348" s="65"/>
      <c r="J1348" s="65"/>
      <c r="K1348" s="63"/>
      <c r="L1348" s="64"/>
      <c r="M1348" s="63"/>
      <c r="N1348" s="64"/>
    </row>
    <row r="1349" spans="1:14" x14ac:dyDescent="0.2">
      <c r="A1349" s="58"/>
      <c r="B1349" s="61"/>
      <c r="E1349" s="63"/>
      <c r="F1349" s="64"/>
      <c r="G1349" s="63"/>
      <c r="H1349" s="64"/>
      <c r="I1349" s="65"/>
      <c r="J1349" s="65"/>
      <c r="K1349" s="63"/>
      <c r="L1349" s="64"/>
      <c r="M1349" s="63"/>
      <c r="N1349" s="64"/>
    </row>
    <row r="1350" spans="1:14" x14ac:dyDescent="0.2">
      <c r="A1350" s="58"/>
      <c r="B1350" s="61"/>
      <c r="E1350" s="63"/>
      <c r="F1350" s="64"/>
      <c r="G1350" s="63"/>
      <c r="H1350" s="64"/>
      <c r="I1350" s="65"/>
      <c r="J1350" s="65"/>
      <c r="K1350" s="63"/>
      <c r="L1350" s="64"/>
      <c r="M1350" s="63"/>
      <c r="N1350" s="64"/>
    </row>
    <row r="1351" spans="1:14" x14ac:dyDescent="0.2">
      <c r="A1351" s="58"/>
      <c r="B1351" s="61"/>
      <c r="E1351" s="63"/>
      <c r="F1351" s="64"/>
      <c r="G1351" s="63"/>
      <c r="H1351" s="64"/>
      <c r="I1351" s="65"/>
      <c r="J1351" s="65"/>
      <c r="K1351" s="63"/>
      <c r="L1351" s="64"/>
      <c r="M1351" s="63"/>
      <c r="N1351" s="64"/>
    </row>
    <row r="1352" spans="1:14" x14ac:dyDescent="0.2">
      <c r="A1352" s="58"/>
      <c r="B1352" s="61"/>
      <c r="E1352" s="63"/>
      <c r="F1352" s="64"/>
      <c r="G1352" s="63"/>
      <c r="H1352" s="64"/>
      <c r="I1352" s="65"/>
      <c r="J1352" s="65"/>
      <c r="K1352" s="63"/>
      <c r="L1352" s="64"/>
      <c r="M1352" s="63"/>
      <c r="N1352" s="64"/>
    </row>
    <row r="1353" spans="1:14" x14ac:dyDescent="0.2">
      <c r="A1353" s="58"/>
      <c r="B1353" s="61"/>
      <c r="E1353" s="63"/>
      <c r="F1353" s="64"/>
      <c r="G1353" s="63"/>
      <c r="H1353" s="64"/>
      <c r="I1353" s="65"/>
      <c r="J1353" s="65"/>
      <c r="K1353" s="63"/>
      <c r="L1353" s="64"/>
      <c r="M1353" s="63"/>
      <c r="N1353" s="64"/>
    </row>
    <row r="1354" spans="1:14" x14ac:dyDescent="0.2">
      <c r="A1354" s="58"/>
      <c r="B1354" s="61"/>
      <c r="E1354" s="63"/>
      <c r="F1354" s="64"/>
      <c r="G1354" s="63"/>
      <c r="H1354" s="64"/>
      <c r="I1354" s="65"/>
      <c r="J1354" s="65"/>
      <c r="K1354" s="63"/>
      <c r="L1354" s="64"/>
      <c r="M1354" s="63"/>
      <c r="N1354" s="64"/>
    </row>
    <row r="1355" spans="1:14" x14ac:dyDescent="0.2">
      <c r="A1355" s="58"/>
      <c r="B1355" s="61"/>
      <c r="E1355" s="63"/>
      <c r="F1355" s="64"/>
      <c r="G1355" s="63"/>
      <c r="H1355" s="64"/>
      <c r="I1355" s="65"/>
      <c r="J1355" s="65"/>
      <c r="K1355" s="63"/>
      <c r="L1355" s="64"/>
      <c r="M1355" s="63"/>
      <c r="N1355" s="64"/>
    </row>
    <row r="1356" spans="1:14" x14ac:dyDescent="0.2">
      <c r="A1356" s="58"/>
      <c r="B1356" s="61"/>
      <c r="E1356" s="63"/>
      <c r="F1356" s="64"/>
      <c r="G1356" s="63"/>
      <c r="H1356" s="64"/>
      <c r="I1356" s="65"/>
      <c r="J1356" s="65"/>
      <c r="K1356" s="63"/>
      <c r="L1356" s="64"/>
      <c r="M1356" s="63"/>
      <c r="N1356" s="64"/>
    </row>
    <row r="1357" spans="1:14" x14ac:dyDescent="0.2">
      <c r="A1357" s="58"/>
      <c r="B1357" s="61"/>
      <c r="E1357" s="63"/>
      <c r="F1357" s="64"/>
      <c r="G1357" s="63"/>
      <c r="H1357" s="64"/>
      <c r="I1357" s="65"/>
      <c r="J1357" s="65"/>
      <c r="K1357" s="63"/>
      <c r="L1357" s="64"/>
      <c r="M1357" s="63"/>
      <c r="N1357" s="64"/>
    </row>
    <row r="1358" spans="1:14" x14ac:dyDescent="0.2">
      <c r="A1358" s="58"/>
      <c r="B1358" s="61"/>
      <c r="E1358" s="63"/>
      <c r="F1358" s="64"/>
      <c r="G1358" s="63"/>
      <c r="H1358" s="64"/>
      <c r="I1358" s="65"/>
      <c r="J1358" s="65"/>
      <c r="K1358" s="63"/>
      <c r="L1358" s="64"/>
      <c r="M1358" s="63"/>
      <c r="N1358" s="64"/>
    </row>
    <row r="1359" spans="1:14" x14ac:dyDescent="0.2">
      <c r="A1359" s="58"/>
      <c r="B1359" s="61"/>
      <c r="E1359" s="63"/>
      <c r="F1359" s="64"/>
      <c r="G1359" s="63"/>
      <c r="H1359" s="64"/>
      <c r="I1359" s="65"/>
      <c r="J1359" s="65"/>
      <c r="K1359" s="63"/>
      <c r="L1359" s="64"/>
      <c r="M1359" s="63"/>
      <c r="N1359" s="64"/>
    </row>
    <row r="1360" spans="1:14" x14ac:dyDescent="0.2">
      <c r="A1360" s="58"/>
      <c r="B1360" s="61"/>
      <c r="E1360" s="63"/>
      <c r="F1360" s="64"/>
      <c r="G1360" s="63"/>
      <c r="H1360" s="64"/>
      <c r="I1360" s="65"/>
      <c r="J1360" s="65"/>
      <c r="K1360" s="63"/>
      <c r="L1360" s="64"/>
      <c r="M1360" s="63"/>
      <c r="N1360" s="64"/>
    </row>
    <row r="1361" spans="1:14" x14ac:dyDescent="0.2">
      <c r="A1361" s="58"/>
      <c r="B1361" s="61"/>
      <c r="E1361" s="63"/>
      <c r="F1361" s="64"/>
      <c r="G1361" s="63"/>
      <c r="H1361" s="64"/>
      <c r="I1361" s="65"/>
      <c r="J1361" s="65"/>
      <c r="K1361" s="63"/>
      <c r="L1361" s="64"/>
      <c r="M1361" s="63"/>
      <c r="N1361" s="64"/>
    </row>
    <row r="1362" spans="1:14" x14ac:dyDescent="0.2">
      <c r="A1362" s="58"/>
      <c r="B1362" s="61"/>
      <c r="E1362" s="63"/>
      <c r="F1362" s="64"/>
      <c r="G1362" s="63"/>
      <c r="H1362" s="64"/>
      <c r="I1362" s="65"/>
      <c r="J1362" s="65"/>
      <c r="K1362" s="63"/>
      <c r="L1362" s="64"/>
      <c r="M1362" s="63"/>
      <c r="N1362" s="64"/>
    </row>
    <row r="1363" spans="1:14" x14ac:dyDescent="0.2">
      <c r="A1363" s="58"/>
      <c r="B1363" s="61"/>
      <c r="E1363" s="63"/>
      <c r="F1363" s="64"/>
      <c r="G1363" s="63"/>
      <c r="H1363" s="64"/>
      <c r="I1363" s="65"/>
      <c r="J1363" s="65"/>
      <c r="K1363" s="63"/>
      <c r="L1363" s="64"/>
      <c r="M1363" s="63"/>
      <c r="N1363" s="64"/>
    </row>
    <row r="1364" spans="1:14" x14ac:dyDescent="0.2">
      <c r="A1364" s="58"/>
      <c r="B1364" s="61"/>
      <c r="E1364" s="63"/>
      <c r="F1364" s="64"/>
      <c r="G1364" s="63"/>
      <c r="H1364" s="64"/>
      <c r="I1364" s="65"/>
      <c r="J1364" s="65"/>
      <c r="K1364" s="63"/>
      <c r="L1364" s="64"/>
      <c r="M1364" s="63"/>
      <c r="N1364" s="64"/>
    </row>
    <row r="1365" spans="1:14" x14ac:dyDescent="0.2">
      <c r="A1365" s="58"/>
      <c r="B1365" s="61"/>
      <c r="E1365" s="63"/>
      <c r="F1365" s="64"/>
      <c r="G1365" s="63"/>
      <c r="H1365" s="64"/>
      <c r="I1365" s="65"/>
      <c r="J1365" s="65"/>
      <c r="K1365" s="63"/>
      <c r="L1365" s="64"/>
      <c r="M1365" s="63"/>
      <c r="N1365" s="64"/>
    </row>
    <row r="1366" spans="1:14" x14ac:dyDescent="0.2">
      <c r="A1366" s="58"/>
      <c r="B1366" s="61"/>
      <c r="E1366" s="63"/>
      <c r="F1366" s="64"/>
      <c r="G1366" s="63"/>
      <c r="H1366" s="64"/>
      <c r="I1366" s="65"/>
      <c r="J1366" s="65"/>
      <c r="K1366" s="63"/>
      <c r="L1366" s="64"/>
      <c r="M1366" s="63"/>
      <c r="N1366" s="64"/>
    </row>
    <row r="1367" spans="1:14" x14ac:dyDescent="0.2">
      <c r="A1367" s="58"/>
      <c r="B1367" s="61"/>
      <c r="E1367" s="63"/>
      <c r="F1367" s="64"/>
      <c r="G1367" s="63"/>
      <c r="H1367" s="64"/>
      <c r="I1367" s="65"/>
      <c r="J1367" s="65"/>
      <c r="K1367" s="63"/>
      <c r="L1367" s="64"/>
      <c r="M1367" s="63"/>
      <c r="N1367" s="64"/>
    </row>
    <row r="1368" spans="1:14" x14ac:dyDescent="0.2">
      <c r="A1368" s="58"/>
      <c r="B1368" s="61"/>
      <c r="E1368" s="63"/>
      <c r="F1368" s="64"/>
      <c r="G1368" s="63"/>
      <c r="H1368" s="64"/>
      <c r="I1368" s="65"/>
      <c r="J1368" s="65"/>
      <c r="K1368" s="63"/>
      <c r="L1368" s="64"/>
      <c r="M1368" s="63"/>
      <c r="N1368" s="64"/>
    </row>
    <row r="1369" spans="1:14" x14ac:dyDescent="0.2">
      <c r="A1369" s="58"/>
      <c r="B1369" s="61"/>
      <c r="E1369" s="63"/>
      <c r="F1369" s="64"/>
      <c r="G1369" s="63"/>
      <c r="H1369" s="64"/>
      <c r="I1369" s="65"/>
      <c r="J1369" s="65"/>
      <c r="K1369" s="63"/>
      <c r="L1369" s="64"/>
      <c r="M1369" s="63"/>
      <c r="N1369" s="64"/>
    </row>
    <row r="1370" spans="1:14" x14ac:dyDescent="0.2">
      <c r="A1370" s="58"/>
      <c r="B1370" s="61"/>
      <c r="E1370" s="63"/>
      <c r="F1370" s="64"/>
      <c r="G1370" s="63"/>
      <c r="H1370" s="64"/>
      <c r="I1370" s="65"/>
      <c r="J1370" s="65"/>
      <c r="K1370" s="63"/>
      <c r="L1370" s="64"/>
      <c r="M1370" s="63"/>
      <c r="N1370" s="64"/>
    </row>
    <row r="1371" spans="1:14" x14ac:dyDescent="0.2">
      <c r="A1371" s="58"/>
      <c r="B1371" s="61"/>
      <c r="E1371" s="63"/>
      <c r="F1371" s="64"/>
      <c r="G1371" s="63"/>
      <c r="H1371" s="64"/>
      <c r="I1371" s="65"/>
      <c r="J1371" s="65"/>
      <c r="K1371" s="63"/>
      <c r="L1371" s="64"/>
      <c r="M1371" s="63"/>
      <c r="N1371" s="64"/>
    </row>
    <row r="1372" spans="1:14" x14ac:dyDescent="0.2">
      <c r="A1372" s="58"/>
      <c r="B1372" s="61"/>
      <c r="E1372" s="63"/>
      <c r="F1372" s="64"/>
      <c r="G1372" s="63"/>
      <c r="H1372" s="64"/>
      <c r="I1372" s="65"/>
      <c r="J1372" s="65"/>
      <c r="K1372" s="63"/>
      <c r="L1372" s="64"/>
      <c r="M1372" s="63"/>
      <c r="N1372" s="64"/>
    </row>
    <row r="1373" spans="1:14" x14ac:dyDescent="0.2">
      <c r="A1373" s="58"/>
      <c r="B1373" s="61"/>
      <c r="E1373" s="63"/>
      <c r="F1373" s="64"/>
      <c r="G1373" s="63"/>
      <c r="H1373" s="64"/>
      <c r="I1373" s="65"/>
      <c r="J1373" s="65"/>
      <c r="K1373" s="63"/>
      <c r="L1373" s="64"/>
      <c r="M1373" s="63"/>
      <c r="N1373" s="64"/>
    </row>
    <row r="1374" spans="1:14" x14ac:dyDescent="0.2">
      <c r="A1374" s="58"/>
      <c r="B1374" s="61"/>
      <c r="E1374" s="63"/>
      <c r="F1374" s="64"/>
      <c r="G1374" s="63"/>
      <c r="H1374" s="64"/>
      <c r="I1374" s="65"/>
      <c r="J1374" s="65"/>
      <c r="K1374" s="63"/>
      <c r="L1374" s="64"/>
      <c r="M1374" s="63"/>
      <c r="N1374" s="64"/>
    </row>
    <row r="1375" spans="1:14" x14ac:dyDescent="0.2">
      <c r="A1375" s="58"/>
      <c r="B1375" s="61"/>
      <c r="E1375" s="63"/>
      <c r="F1375" s="64"/>
      <c r="G1375" s="63"/>
      <c r="H1375" s="64"/>
      <c r="I1375" s="65"/>
      <c r="J1375" s="65"/>
      <c r="K1375" s="63"/>
      <c r="L1375" s="64"/>
      <c r="M1375" s="63"/>
      <c r="N1375" s="64"/>
    </row>
    <row r="1376" spans="1:14" x14ac:dyDescent="0.2">
      <c r="A1376" s="58"/>
      <c r="B1376" s="61"/>
      <c r="E1376" s="63"/>
      <c r="F1376" s="64"/>
      <c r="G1376" s="63"/>
      <c r="H1376" s="64"/>
      <c r="I1376" s="65"/>
      <c r="J1376" s="65"/>
      <c r="K1376" s="63"/>
      <c r="L1376" s="64"/>
      <c r="M1376" s="63"/>
      <c r="N1376" s="64"/>
    </row>
    <row r="1377" spans="1:14" x14ac:dyDescent="0.2">
      <c r="A1377" s="58"/>
      <c r="B1377" s="61"/>
      <c r="E1377" s="63"/>
      <c r="F1377" s="64"/>
      <c r="G1377" s="63"/>
      <c r="H1377" s="64"/>
      <c r="I1377" s="65"/>
      <c r="J1377" s="65"/>
      <c r="K1377" s="63"/>
      <c r="L1377" s="64"/>
      <c r="M1377" s="63"/>
      <c r="N1377" s="64"/>
    </row>
    <row r="1378" spans="1:14" x14ac:dyDescent="0.2">
      <c r="A1378" s="58"/>
      <c r="B1378" s="61"/>
      <c r="E1378" s="63"/>
      <c r="F1378" s="64"/>
      <c r="G1378" s="63"/>
      <c r="H1378" s="64"/>
      <c r="I1378" s="65"/>
      <c r="J1378" s="65"/>
      <c r="K1378" s="63"/>
      <c r="L1378" s="64"/>
      <c r="M1378" s="63"/>
      <c r="N1378" s="64"/>
    </row>
    <row r="1379" spans="1:14" x14ac:dyDescent="0.2">
      <c r="A1379" s="58"/>
      <c r="B1379" s="61"/>
      <c r="E1379" s="63"/>
      <c r="F1379" s="64"/>
      <c r="G1379" s="63"/>
      <c r="H1379" s="64"/>
      <c r="I1379" s="65"/>
      <c r="J1379" s="65"/>
      <c r="K1379" s="63"/>
      <c r="L1379" s="64"/>
      <c r="M1379" s="63"/>
      <c r="N1379" s="64"/>
    </row>
    <row r="1380" spans="1:14" x14ac:dyDescent="0.2">
      <c r="A1380" s="58"/>
      <c r="B1380" s="61"/>
      <c r="E1380" s="63"/>
      <c r="F1380" s="64"/>
      <c r="G1380" s="63"/>
      <c r="H1380" s="64"/>
      <c r="I1380" s="65"/>
      <c r="J1380" s="65"/>
      <c r="K1380" s="63"/>
      <c r="L1380" s="64"/>
      <c r="M1380" s="63"/>
      <c r="N1380" s="64"/>
    </row>
    <row r="1381" spans="1:14" x14ac:dyDescent="0.2">
      <c r="A1381" s="58"/>
      <c r="B1381" s="61"/>
      <c r="E1381" s="63"/>
      <c r="F1381" s="64"/>
      <c r="G1381" s="63"/>
      <c r="H1381" s="64"/>
      <c r="I1381" s="65"/>
      <c r="J1381" s="65"/>
      <c r="K1381" s="63"/>
      <c r="L1381" s="64"/>
      <c r="M1381" s="63"/>
      <c r="N1381" s="64"/>
    </row>
    <row r="1382" spans="1:14" x14ac:dyDescent="0.2">
      <c r="A1382" s="58"/>
      <c r="B1382" s="61"/>
      <c r="E1382" s="63"/>
      <c r="F1382" s="64"/>
      <c r="G1382" s="63"/>
      <c r="H1382" s="64"/>
      <c r="I1382" s="65"/>
      <c r="J1382" s="65"/>
      <c r="K1382" s="63"/>
      <c r="L1382" s="64"/>
      <c r="M1382" s="63"/>
      <c r="N1382" s="64"/>
    </row>
    <row r="1383" spans="1:14" x14ac:dyDescent="0.2">
      <c r="A1383" s="58"/>
      <c r="B1383" s="61"/>
      <c r="E1383" s="63"/>
      <c r="F1383" s="64"/>
      <c r="G1383" s="63"/>
      <c r="H1383" s="64"/>
      <c r="I1383" s="65"/>
      <c r="J1383" s="65"/>
      <c r="K1383" s="63"/>
      <c r="L1383" s="64"/>
      <c r="M1383" s="63"/>
      <c r="N1383" s="64"/>
    </row>
    <row r="1384" spans="1:14" x14ac:dyDescent="0.2">
      <c r="A1384" s="58"/>
      <c r="B1384" s="61"/>
      <c r="E1384" s="63"/>
      <c r="F1384" s="64"/>
      <c r="G1384" s="63"/>
      <c r="H1384" s="64"/>
      <c r="I1384" s="65"/>
      <c r="J1384" s="65"/>
      <c r="K1384" s="63"/>
      <c r="L1384" s="64"/>
      <c r="M1384" s="63"/>
      <c r="N1384" s="64"/>
    </row>
    <row r="1385" spans="1:14" x14ac:dyDescent="0.2">
      <c r="A1385" s="58"/>
      <c r="B1385" s="61"/>
      <c r="E1385" s="63"/>
      <c r="F1385" s="64"/>
      <c r="G1385" s="63"/>
      <c r="H1385" s="64"/>
      <c r="I1385" s="65"/>
      <c r="J1385" s="65"/>
      <c r="K1385" s="63"/>
      <c r="L1385" s="64"/>
      <c r="M1385" s="63"/>
      <c r="N1385" s="64"/>
    </row>
    <row r="1386" spans="1:14" x14ac:dyDescent="0.2">
      <c r="A1386" s="58"/>
      <c r="B1386" s="61"/>
      <c r="E1386" s="63"/>
      <c r="F1386" s="64"/>
      <c r="G1386" s="63"/>
      <c r="H1386" s="64"/>
      <c r="I1386" s="65"/>
      <c r="J1386" s="65"/>
      <c r="K1386" s="63"/>
      <c r="L1386" s="64"/>
      <c r="M1386" s="63"/>
      <c r="N1386" s="64"/>
    </row>
    <row r="1387" spans="1:14" x14ac:dyDescent="0.2">
      <c r="A1387" s="58"/>
      <c r="B1387" s="61"/>
      <c r="E1387" s="63"/>
      <c r="F1387" s="64"/>
      <c r="G1387" s="63"/>
      <c r="H1387" s="64"/>
      <c r="I1387" s="65"/>
      <c r="J1387" s="65"/>
      <c r="K1387" s="63"/>
      <c r="L1387" s="64"/>
      <c r="M1387" s="63"/>
      <c r="N1387" s="64"/>
    </row>
    <row r="1388" spans="1:14" x14ac:dyDescent="0.2">
      <c r="A1388" s="58"/>
      <c r="B1388" s="61"/>
      <c r="E1388" s="63"/>
      <c r="F1388" s="64"/>
      <c r="G1388" s="63"/>
      <c r="H1388" s="64"/>
      <c r="I1388" s="65"/>
      <c r="J1388" s="65"/>
      <c r="K1388" s="63"/>
      <c r="L1388" s="64"/>
      <c r="M1388" s="63"/>
      <c r="N1388" s="64"/>
    </row>
    <row r="1389" spans="1:14" x14ac:dyDescent="0.2">
      <c r="A1389" s="58"/>
      <c r="B1389" s="61"/>
      <c r="E1389" s="63"/>
      <c r="F1389" s="64"/>
      <c r="G1389" s="63"/>
      <c r="H1389" s="64"/>
      <c r="I1389" s="65"/>
      <c r="J1389" s="65"/>
      <c r="K1389" s="63"/>
      <c r="L1389" s="64"/>
      <c r="M1389" s="63"/>
      <c r="N1389" s="64"/>
    </row>
    <row r="1390" spans="1:14" x14ac:dyDescent="0.2">
      <c r="A1390" s="58"/>
      <c r="B1390" s="61"/>
      <c r="E1390" s="63"/>
      <c r="F1390" s="64"/>
      <c r="G1390" s="63"/>
      <c r="H1390" s="64"/>
      <c r="I1390" s="65"/>
      <c r="J1390" s="65"/>
      <c r="K1390" s="63"/>
      <c r="L1390" s="64"/>
      <c r="M1390" s="63"/>
      <c r="N1390" s="64"/>
    </row>
    <row r="1391" spans="1:14" x14ac:dyDescent="0.2">
      <c r="A1391" s="58"/>
      <c r="B1391" s="61"/>
      <c r="E1391" s="63"/>
      <c r="F1391" s="64"/>
      <c r="G1391" s="63"/>
      <c r="H1391" s="64"/>
      <c r="I1391" s="65"/>
      <c r="J1391" s="65"/>
      <c r="K1391" s="63"/>
      <c r="L1391" s="64"/>
      <c r="M1391" s="63"/>
      <c r="N1391" s="64"/>
    </row>
    <row r="1392" spans="1:14" x14ac:dyDescent="0.2">
      <c r="A1392" s="58"/>
      <c r="B1392" s="61"/>
      <c r="E1392" s="63"/>
      <c r="F1392" s="64"/>
      <c r="G1392" s="63"/>
      <c r="H1392" s="64"/>
      <c r="I1392" s="65"/>
      <c r="J1392" s="65"/>
      <c r="K1392" s="63"/>
      <c r="L1392" s="64"/>
      <c r="M1392" s="63"/>
      <c r="N1392" s="64"/>
    </row>
    <row r="1393" spans="1:14" x14ac:dyDescent="0.2">
      <c r="A1393" s="58"/>
      <c r="B1393" s="61"/>
      <c r="E1393" s="63"/>
      <c r="F1393" s="64"/>
      <c r="G1393" s="63"/>
      <c r="H1393" s="64"/>
      <c r="I1393" s="65"/>
      <c r="J1393" s="65"/>
      <c r="K1393" s="63"/>
      <c r="L1393" s="64"/>
      <c r="M1393" s="63"/>
      <c r="N1393" s="64"/>
    </row>
    <row r="1394" spans="1:14" x14ac:dyDescent="0.2">
      <c r="A1394" s="58"/>
      <c r="B1394" s="61"/>
      <c r="E1394" s="63"/>
      <c r="F1394" s="64"/>
      <c r="G1394" s="63"/>
      <c r="H1394" s="64"/>
      <c r="I1394" s="65"/>
      <c r="J1394" s="65"/>
      <c r="K1394" s="63"/>
      <c r="L1394" s="64"/>
      <c r="M1394" s="63"/>
      <c r="N1394" s="64"/>
    </row>
    <row r="1395" spans="1:14" x14ac:dyDescent="0.2">
      <c r="A1395" s="58"/>
      <c r="B1395" s="61"/>
      <c r="E1395" s="63"/>
      <c r="F1395" s="64"/>
      <c r="G1395" s="63"/>
      <c r="H1395" s="64"/>
      <c r="I1395" s="65"/>
      <c r="J1395" s="65"/>
      <c r="K1395" s="63"/>
      <c r="L1395" s="64"/>
      <c r="M1395" s="63"/>
      <c r="N1395" s="64"/>
    </row>
    <row r="1396" spans="1:14" x14ac:dyDescent="0.2">
      <c r="A1396" s="58"/>
      <c r="B1396" s="61"/>
      <c r="E1396" s="63"/>
      <c r="F1396" s="64"/>
      <c r="G1396" s="63"/>
      <c r="H1396" s="64"/>
      <c r="I1396" s="65"/>
      <c r="J1396" s="65"/>
      <c r="K1396" s="63"/>
      <c r="L1396" s="64"/>
      <c r="M1396" s="63"/>
      <c r="N1396" s="64"/>
    </row>
    <row r="1397" spans="1:14" x14ac:dyDescent="0.2">
      <c r="A1397" s="58"/>
      <c r="B1397" s="61"/>
      <c r="E1397" s="63"/>
      <c r="F1397" s="64"/>
      <c r="G1397" s="63"/>
      <c r="H1397" s="64"/>
      <c r="I1397" s="65"/>
      <c r="J1397" s="65"/>
      <c r="K1397" s="63"/>
      <c r="L1397" s="64"/>
      <c r="M1397" s="63"/>
      <c r="N1397" s="64"/>
    </row>
    <row r="1398" spans="1:14" x14ac:dyDescent="0.2">
      <c r="A1398" s="58"/>
      <c r="B1398" s="61"/>
      <c r="E1398" s="63"/>
      <c r="F1398" s="64"/>
      <c r="G1398" s="63"/>
      <c r="H1398" s="64"/>
      <c r="I1398" s="65"/>
      <c r="J1398" s="65"/>
      <c r="K1398" s="63"/>
      <c r="L1398" s="64"/>
      <c r="M1398" s="63"/>
      <c r="N1398" s="64"/>
    </row>
    <row r="1399" spans="1:14" x14ac:dyDescent="0.2">
      <c r="A1399" s="58"/>
      <c r="B1399" s="61"/>
      <c r="E1399" s="63"/>
      <c r="F1399" s="64"/>
      <c r="G1399" s="63"/>
      <c r="H1399" s="64"/>
      <c r="I1399" s="65"/>
      <c r="J1399" s="65"/>
      <c r="K1399" s="63"/>
      <c r="L1399" s="64"/>
      <c r="M1399" s="63"/>
      <c r="N1399" s="64"/>
    </row>
    <row r="1400" spans="1:14" x14ac:dyDescent="0.2">
      <c r="A1400" s="58"/>
      <c r="B1400" s="61"/>
      <c r="E1400" s="63"/>
      <c r="F1400" s="64"/>
      <c r="G1400" s="63"/>
      <c r="H1400" s="64"/>
      <c r="I1400" s="65"/>
      <c r="J1400" s="65"/>
      <c r="K1400" s="63"/>
      <c r="L1400" s="64"/>
      <c r="M1400" s="63"/>
      <c r="N1400" s="64"/>
    </row>
    <row r="1401" spans="1:14" x14ac:dyDescent="0.2">
      <c r="A1401" s="58"/>
      <c r="B1401" s="61"/>
      <c r="E1401" s="63"/>
      <c r="F1401" s="64"/>
      <c r="G1401" s="63"/>
      <c r="H1401" s="64"/>
      <c r="I1401" s="65"/>
      <c r="J1401" s="65"/>
      <c r="K1401" s="63"/>
      <c r="L1401" s="64"/>
      <c r="M1401" s="63"/>
      <c r="N1401" s="64"/>
    </row>
    <row r="1402" spans="1:14" x14ac:dyDescent="0.2">
      <c r="A1402" s="58"/>
      <c r="B1402" s="61"/>
      <c r="E1402" s="63"/>
      <c r="F1402" s="64"/>
      <c r="G1402" s="63"/>
      <c r="H1402" s="64"/>
      <c r="I1402" s="65"/>
      <c r="J1402" s="65"/>
      <c r="K1402" s="63"/>
      <c r="L1402" s="64"/>
      <c r="M1402" s="63"/>
      <c r="N1402" s="64"/>
    </row>
    <row r="1403" spans="1:14" x14ac:dyDescent="0.2">
      <c r="A1403" s="58"/>
      <c r="B1403" s="61"/>
      <c r="E1403" s="63"/>
      <c r="F1403" s="64"/>
      <c r="G1403" s="63"/>
      <c r="H1403" s="64"/>
      <c r="I1403" s="65"/>
      <c r="J1403" s="65"/>
      <c r="K1403" s="63"/>
      <c r="L1403" s="64"/>
      <c r="M1403" s="63"/>
      <c r="N1403" s="64"/>
    </row>
    <row r="1404" spans="1:14" x14ac:dyDescent="0.2">
      <c r="A1404" s="58"/>
      <c r="B1404" s="61"/>
      <c r="E1404" s="63"/>
      <c r="F1404" s="64"/>
      <c r="G1404" s="63"/>
      <c r="H1404" s="64"/>
      <c r="I1404" s="65"/>
      <c r="J1404" s="65"/>
      <c r="K1404" s="63"/>
      <c r="L1404" s="64"/>
      <c r="M1404" s="63"/>
      <c r="N1404" s="64"/>
    </row>
    <row r="1405" spans="1:14" x14ac:dyDescent="0.2">
      <c r="A1405" s="58"/>
      <c r="B1405" s="61"/>
      <c r="E1405" s="63"/>
      <c r="F1405" s="64"/>
      <c r="G1405" s="63"/>
      <c r="H1405" s="64"/>
      <c r="I1405" s="65"/>
      <c r="J1405" s="65"/>
      <c r="K1405" s="63"/>
      <c r="L1405" s="64"/>
      <c r="M1405" s="63"/>
      <c r="N1405" s="64"/>
    </row>
    <row r="1406" spans="1:14" x14ac:dyDescent="0.2">
      <c r="A1406" s="58"/>
      <c r="B1406" s="61"/>
      <c r="E1406" s="63"/>
      <c r="F1406" s="64"/>
      <c r="G1406" s="63"/>
      <c r="H1406" s="64"/>
      <c r="I1406" s="65"/>
      <c r="J1406" s="65"/>
      <c r="K1406" s="63"/>
      <c r="L1406" s="64"/>
      <c r="M1406" s="63"/>
      <c r="N1406" s="64"/>
    </row>
    <row r="1407" spans="1:14" x14ac:dyDescent="0.2">
      <c r="A1407" s="58"/>
      <c r="B1407" s="61"/>
      <c r="E1407" s="63"/>
      <c r="F1407" s="64"/>
      <c r="G1407" s="63"/>
      <c r="H1407" s="64"/>
      <c r="I1407" s="65"/>
      <c r="J1407" s="65"/>
      <c r="K1407" s="63"/>
      <c r="L1407" s="64"/>
      <c r="M1407" s="63"/>
      <c r="N1407" s="64"/>
    </row>
    <row r="1408" spans="1:14" x14ac:dyDescent="0.2">
      <c r="A1408" s="58"/>
      <c r="B1408" s="61"/>
      <c r="E1408" s="63"/>
      <c r="F1408" s="64"/>
      <c r="G1408" s="63"/>
      <c r="H1408" s="64"/>
      <c r="I1408" s="65"/>
      <c r="J1408" s="65"/>
      <c r="K1408" s="63"/>
      <c r="L1408" s="64"/>
      <c r="M1408" s="63"/>
      <c r="N1408" s="64"/>
    </row>
    <row r="1409" spans="1:14" x14ac:dyDescent="0.2">
      <c r="A1409" s="58"/>
      <c r="B1409" s="61"/>
      <c r="E1409" s="63"/>
      <c r="F1409" s="64"/>
      <c r="G1409" s="63"/>
      <c r="H1409" s="64"/>
      <c r="I1409" s="65"/>
      <c r="J1409" s="65"/>
      <c r="K1409" s="63"/>
      <c r="L1409" s="64"/>
      <c r="M1409" s="63"/>
      <c r="N1409" s="64"/>
    </row>
    <row r="1410" spans="1:14" x14ac:dyDescent="0.2">
      <c r="A1410" s="58"/>
      <c r="B1410" s="61"/>
      <c r="E1410" s="63"/>
      <c r="F1410" s="64"/>
      <c r="G1410" s="63"/>
      <c r="H1410" s="64"/>
      <c r="I1410" s="65"/>
      <c r="J1410" s="65"/>
      <c r="K1410" s="63"/>
      <c r="L1410" s="64"/>
      <c r="M1410" s="63"/>
      <c r="N1410" s="64"/>
    </row>
    <row r="1411" spans="1:14" x14ac:dyDescent="0.2">
      <c r="A1411" s="58"/>
      <c r="B1411" s="61"/>
      <c r="E1411" s="63"/>
      <c r="F1411" s="64"/>
      <c r="G1411" s="63"/>
      <c r="H1411" s="64"/>
      <c r="I1411" s="65"/>
      <c r="J1411" s="65"/>
      <c r="K1411" s="63"/>
      <c r="L1411" s="64"/>
      <c r="M1411" s="63"/>
      <c r="N1411" s="64"/>
    </row>
    <row r="1412" spans="1:14" x14ac:dyDescent="0.2">
      <c r="A1412" s="58"/>
      <c r="B1412" s="61"/>
      <c r="E1412" s="63"/>
      <c r="F1412" s="64"/>
      <c r="G1412" s="63"/>
      <c r="H1412" s="64"/>
      <c r="I1412" s="65"/>
      <c r="J1412" s="65"/>
      <c r="K1412" s="63"/>
      <c r="L1412" s="64"/>
      <c r="M1412" s="63"/>
      <c r="N1412" s="64"/>
    </row>
    <row r="1413" spans="1:14" x14ac:dyDescent="0.2">
      <c r="A1413" s="58"/>
      <c r="B1413" s="61"/>
      <c r="E1413" s="63"/>
      <c r="F1413" s="64"/>
      <c r="G1413" s="63"/>
      <c r="H1413" s="64"/>
      <c r="I1413" s="65"/>
      <c r="J1413" s="65"/>
      <c r="K1413" s="63"/>
      <c r="L1413" s="64"/>
      <c r="M1413" s="63"/>
      <c r="N1413" s="64"/>
    </row>
    <row r="1414" spans="1:14" x14ac:dyDescent="0.2">
      <c r="A1414" s="58"/>
      <c r="B1414" s="61"/>
      <c r="E1414" s="63"/>
      <c r="F1414" s="64"/>
      <c r="G1414" s="63"/>
      <c r="H1414" s="64"/>
      <c r="I1414" s="65"/>
      <c r="J1414" s="65"/>
      <c r="K1414" s="63"/>
      <c r="L1414" s="64"/>
      <c r="M1414" s="63"/>
      <c r="N1414" s="64"/>
    </row>
    <row r="1415" spans="1:14" x14ac:dyDescent="0.2">
      <c r="A1415" s="58"/>
      <c r="B1415" s="61"/>
      <c r="E1415" s="63"/>
      <c r="F1415" s="64"/>
      <c r="G1415" s="63"/>
      <c r="H1415" s="64"/>
      <c r="I1415" s="65"/>
      <c r="J1415" s="65"/>
      <c r="K1415" s="63"/>
      <c r="L1415" s="64"/>
      <c r="M1415" s="63"/>
      <c r="N1415" s="64"/>
    </row>
    <row r="1416" spans="1:14" x14ac:dyDescent="0.2">
      <c r="A1416" s="58"/>
      <c r="B1416" s="61"/>
      <c r="E1416" s="63"/>
      <c r="F1416" s="64"/>
      <c r="G1416" s="63"/>
      <c r="H1416" s="64"/>
      <c r="I1416" s="65"/>
      <c r="J1416" s="65"/>
      <c r="K1416" s="63"/>
      <c r="L1416" s="64"/>
      <c r="M1416" s="63"/>
      <c r="N1416" s="64"/>
    </row>
    <row r="1417" spans="1:14" x14ac:dyDescent="0.2">
      <c r="A1417" s="58"/>
      <c r="B1417" s="61"/>
      <c r="E1417" s="63"/>
      <c r="F1417" s="64"/>
      <c r="G1417" s="63"/>
      <c r="H1417" s="64"/>
      <c r="I1417" s="65"/>
      <c r="J1417" s="65"/>
      <c r="K1417" s="63"/>
      <c r="L1417" s="64"/>
      <c r="M1417" s="63"/>
      <c r="N1417" s="64"/>
    </row>
    <row r="1418" spans="1:14" x14ac:dyDescent="0.2">
      <c r="A1418" s="58"/>
      <c r="B1418" s="61"/>
      <c r="E1418" s="63"/>
      <c r="F1418" s="64"/>
      <c r="G1418" s="63"/>
      <c r="H1418" s="64"/>
      <c r="I1418" s="65"/>
      <c r="J1418" s="65"/>
      <c r="K1418" s="63"/>
      <c r="L1418" s="64"/>
      <c r="M1418" s="63"/>
      <c r="N1418" s="64"/>
    </row>
    <row r="1419" spans="1:14" x14ac:dyDescent="0.2">
      <c r="A1419" s="58"/>
      <c r="B1419" s="61"/>
      <c r="E1419" s="63"/>
      <c r="F1419" s="64"/>
      <c r="G1419" s="63"/>
      <c r="H1419" s="64"/>
      <c r="I1419" s="65"/>
      <c r="J1419" s="65"/>
      <c r="K1419" s="63"/>
      <c r="L1419" s="64"/>
      <c r="M1419" s="63"/>
      <c r="N1419" s="64"/>
    </row>
    <row r="1420" spans="1:14" x14ac:dyDescent="0.2">
      <c r="A1420" s="58"/>
      <c r="B1420" s="61"/>
      <c r="E1420" s="63"/>
      <c r="F1420" s="64"/>
      <c r="G1420" s="63"/>
      <c r="H1420" s="64"/>
      <c r="I1420" s="65"/>
      <c r="J1420" s="65"/>
      <c r="K1420" s="63"/>
      <c r="L1420" s="64"/>
      <c r="M1420" s="63"/>
      <c r="N1420" s="64"/>
    </row>
    <row r="1421" spans="1:14" x14ac:dyDescent="0.2">
      <c r="A1421" s="58"/>
      <c r="B1421" s="61"/>
      <c r="E1421" s="63"/>
      <c r="F1421" s="64"/>
      <c r="G1421" s="63"/>
      <c r="H1421" s="64"/>
      <c r="I1421" s="65"/>
      <c r="J1421" s="65"/>
      <c r="K1421" s="63"/>
      <c r="L1421" s="64"/>
      <c r="M1421" s="63"/>
      <c r="N1421" s="64"/>
    </row>
    <row r="1422" spans="1:14" x14ac:dyDescent="0.2">
      <c r="A1422" s="58"/>
      <c r="B1422" s="61"/>
      <c r="E1422" s="63"/>
      <c r="F1422" s="64"/>
      <c r="G1422" s="63"/>
      <c r="H1422" s="64"/>
      <c r="I1422" s="65"/>
      <c r="J1422" s="65"/>
      <c r="K1422" s="63"/>
      <c r="L1422" s="64"/>
      <c r="M1422" s="63"/>
      <c r="N1422" s="64"/>
    </row>
    <row r="1423" spans="1:14" x14ac:dyDescent="0.2">
      <c r="A1423" s="58"/>
      <c r="B1423" s="61"/>
      <c r="E1423" s="63"/>
      <c r="F1423" s="64"/>
      <c r="G1423" s="63"/>
      <c r="H1423" s="64"/>
      <c r="I1423" s="65"/>
      <c r="J1423" s="65"/>
      <c r="K1423" s="63"/>
      <c r="L1423" s="64"/>
      <c r="M1423" s="63"/>
      <c r="N1423" s="64"/>
    </row>
    <row r="1424" spans="1:14" x14ac:dyDescent="0.2">
      <c r="A1424" s="58"/>
      <c r="B1424" s="61"/>
      <c r="E1424" s="63"/>
      <c r="F1424" s="64"/>
      <c r="G1424" s="63"/>
      <c r="H1424" s="64"/>
      <c r="I1424" s="65"/>
      <c r="J1424" s="65"/>
      <c r="K1424" s="63"/>
      <c r="L1424" s="64"/>
      <c r="M1424" s="63"/>
      <c r="N1424" s="64"/>
    </row>
    <row r="1425" spans="1:14" x14ac:dyDescent="0.2">
      <c r="A1425" s="58"/>
      <c r="B1425" s="61"/>
      <c r="E1425" s="63"/>
      <c r="F1425" s="64"/>
      <c r="G1425" s="63"/>
      <c r="H1425" s="64"/>
      <c r="I1425" s="65"/>
      <c r="J1425" s="65"/>
      <c r="K1425" s="63"/>
      <c r="L1425" s="64"/>
      <c r="M1425" s="63"/>
      <c r="N1425" s="64"/>
    </row>
    <row r="1426" spans="1:14" x14ac:dyDescent="0.2">
      <c r="A1426" s="58"/>
      <c r="B1426" s="61"/>
      <c r="E1426" s="63"/>
      <c r="F1426" s="64"/>
      <c r="G1426" s="63"/>
      <c r="H1426" s="64"/>
      <c r="I1426" s="65"/>
      <c r="J1426" s="65"/>
      <c r="K1426" s="63"/>
      <c r="L1426" s="64"/>
      <c r="M1426" s="63"/>
      <c r="N1426" s="64"/>
    </row>
    <row r="1427" spans="1:14" x14ac:dyDescent="0.2">
      <c r="A1427" s="58"/>
      <c r="B1427" s="61"/>
      <c r="E1427" s="63"/>
      <c r="F1427" s="64"/>
      <c r="G1427" s="63"/>
      <c r="H1427" s="64"/>
      <c r="I1427" s="65"/>
      <c r="J1427" s="65"/>
      <c r="K1427" s="63"/>
      <c r="L1427" s="64"/>
      <c r="M1427" s="63"/>
      <c r="N1427" s="64"/>
    </row>
    <row r="1428" spans="1:14" x14ac:dyDescent="0.2">
      <c r="A1428" s="58"/>
      <c r="B1428" s="61"/>
      <c r="E1428" s="63"/>
      <c r="F1428" s="64"/>
      <c r="G1428" s="63"/>
      <c r="H1428" s="64"/>
      <c r="I1428" s="65"/>
      <c r="J1428" s="65"/>
      <c r="K1428" s="63"/>
      <c r="L1428" s="64"/>
      <c r="M1428" s="63"/>
      <c r="N1428" s="64"/>
    </row>
    <row r="1429" spans="1:14" x14ac:dyDescent="0.2">
      <c r="A1429" s="58"/>
      <c r="B1429" s="61"/>
      <c r="E1429" s="63"/>
      <c r="F1429" s="64"/>
      <c r="G1429" s="63"/>
      <c r="H1429" s="64"/>
      <c r="I1429" s="65"/>
      <c r="J1429" s="65"/>
      <c r="K1429" s="63"/>
      <c r="L1429" s="64"/>
      <c r="M1429" s="63"/>
      <c r="N1429" s="64"/>
    </row>
    <row r="1430" spans="1:14" x14ac:dyDescent="0.2">
      <c r="A1430" s="58"/>
      <c r="B1430" s="61"/>
      <c r="E1430" s="63"/>
      <c r="F1430" s="64"/>
      <c r="G1430" s="63"/>
      <c r="H1430" s="64"/>
      <c r="I1430" s="65"/>
      <c r="J1430" s="65"/>
      <c r="K1430" s="63"/>
      <c r="L1430" s="64"/>
      <c r="M1430" s="63"/>
      <c r="N1430" s="64"/>
    </row>
    <row r="1431" spans="1:14" x14ac:dyDescent="0.2">
      <c r="A1431" s="58"/>
      <c r="B1431" s="61"/>
      <c r="E1431" s="63"/>
      <c r="F1431" s="64"/>
      <c r="G1431" s="63"/>
      <c r="H1431" s="64"/>
      <c r="I1431" s="65"/>
      <c r="J1431" s="65"/>
      <c r="K1431" s="63"/>
      <c r="L1431" s="64"/>
      <c r="M1431" s="63"/>
      <c r="N1431" s="64"/>
    </row>
    <row r="1432" spans="1:14" x14ac:dyDescent="0.2">
      <c r="A1432" s="58"/>
      <c r="B1432" s="61"/>
      <c r="E1432" s="63"/>
      <c r="F1432" s="64"/>
      <c r="G1432" s="63"/>
      <c r="H1432" s="64"/>
      <c r="I1432" s="65"/>
      <c r="J1432" s="65"/>
      <c r="K1432" s="63"/>
      <c r="L1432" s="64"/>
      <c r="M1432" s="63"/>
      <c r="N1432" s="64"/>
    </row>
    <row r="1433" spans="1:14" x14ac:dyDescent="0.2">
      <c r="A1433" s="58"/>
      <c r="B1433" s="61"/>
      <c r="E1433" s="63"/>
      <c r="F1433" s="64"/>
      <c r="G1433" s="63"/>
      <c r="H1433" s="64"/>
      <c r="I1433" s="65"/>
      <c r="J1433" s="65"/>
      <c r="K1433" s="63"/>
      <c r="L1433" s="64"/>
      <c r="M1433" s="63"/>
      <c r="N1433" s="64"/>
    </row>
    <row r="1434" spans="1:14" x14ac:dyDescent="0.2">
      <c r="A1434" s="58"/>
      <c r="B1434" s="61"/>
      <c r="E1434" s="63"/>
      <c r="F1434" s="64"/>
      <c r="G1434" s="63"/>
      <c r="H1434" s="64"/>
      <c r="I1434" s="65"/>
      <c r="J1434" s="65"/>
      <c r="K1434" s="63"/>
      <c r="L1434" s="64"/>
      <c r="M1434" s="63"/>
      <c r="N1434" s="64"/>
    </row>
    <row r="1435" spans="1:14" x14ac:dyDescent="0.2">
      <c r="A1435" s="58"/>
      <c r="B1435" s="61"/>
      <c r="E1435" s="63"/>
      <c r="F1435" s="64"/>
      <c r="G1435" s="63"/>
      <c r="H1435" s="64"/>
      <c r="I1435" s="65"/>
      <c r="J1435" s="65"/>
      <c r="K1435" s="63"/>
      <c r="L1435" s="64"/>
      <c r="M1435" s="63"/>
      <c r="N1435" s="64"/>
    </row>
    <row r="1436" spans="1:14" x14ac:dyDescent="0.2">
      <c r="A1436" s="58"/>
      <c r="B1436" s="61"/>
      <c r="E1436" s="63"/>
      <c r="F1436" s="64"/>
      <c r="G1436" s="63"/>
      <c r="H1436" s="64"/>
      <c r="I1436" s="65"/>
      <c r="J1436" s="65"/>
      <c r="K1436" s="63"/>
      <c r="L1436" s="64"/>
      <c r="M1436" s="63"/>
      <c r="N1436" s="64"/>
    </row>
    <row r="1437" spans="1:14" x14ac:dyDescent="0.2">
      <c r="A1437" s="58"/>
      <c r="B1437" s="61"/>
      <c r="E1437" s="63"/>
      <c r="F1437" s="64"/>
      <c r="G1437" s="63"/>
      <c r="H1437" s="64"/>
      <c r="I1437" s="65"/>
      <c r="J1437" s="65"/>
      <c r="K1437" s="63"/>
      <c r="L1437" s="64"/>
      <c r="M1437" s="63"/>
      <c r="N1437" s="64"/>
    </row>
    <row r="1438" spans="1:14" x14ac:dyDescent="0.2">
      <c r="A1438" s="58"/>
      <c r="B1438" s="61"/>
      <c r="E1438" s="63"/>
      <c r="F1438" s="64"/>
      <c r="G1438" s="63"/>
      <c r="H1438" s="64"/>
      <c r="I1438" s="65"/>
      <c r="J1438" s="65"/>
      <c r="K1438" s="63"/>
      <c r="L1438" s="64"/>
      <c r="M1438" s="63"/>
      <c r="N1438" s="64"/>
    </row>
    <row r="1439" spans="1:14" x14ac:dyDescent="0.2">
      <c r="A1439" s="58"/>
      <c r="B1439" s="61"/>
      <c r="E1439" s="63"/>
      <c r="F1439" s="64"/>
      <c r="G1439" s="63"/>
      <c r="H1439" s="64"/>
      <c r="I1439" s="65"/>
      <c r="J1439" s="65"/>
      <c r="K1439" s="63"/>
      <c r="L1439" s="64"/>
      <c r="M1439" s="63"/>
      <c r="N1439" s="64"/>
    </row>
    <row r="1440" spans="1:14" x14ac:dyDescent="0.2">
      <c r="A1440" s="58"/>
      <c r="B1440" s="61"/>
      <c r="E1440" s="63"/>
      <c r="F1440" s="64"/>
      <c r="G1440" s="63"/>
      <c r="H1440" s="64"/>
      <c r="I1440" s="65"/>
      <c r="J1440" s="65"/>
      <c r="K1440" s="63"/>
      <c r="L1440" s="64"/>
      <c r="M1440" s="63"/>
      <c r="N1440" s="64"/>
    </row>
    <row r="1441" spans="1:14" x14ac:dyDescent="0.2">
      <c r="A1441" s="58"/>
      <c r="B1441" s="61"/>
      <c r="E1441" s="63"/>
      <c r="F1441" s="64"/>
      <c r="G1441" s="63"/>
      <c r="H1441" s="64"/>
      <c r="I1441" s="65"/>
      <c r="J1441" s="65"/>
      <c r="K1441" s="63"/>
      <c r="L1441" s="64"/>
      <c r="M1441" s="63"/>
      <c r="N1441" s="64"/>
    </row>
    <row r="1442" spans="1:14" x14ac:dyDescent="0.2">
      <c r="A1442" s="58"/>
      <c r="B1442" s="61"/>
      <c r="E1442" s="63"/>
      <c r="F1442" s="64"/>
      <c r="G1442" s="63"/>
      <c r="H1442" s="64"/>
      <c r="I1442" s="65"/>
      <c r="J1442" s="65"/>
      <c r="K1442" s="63"/>
      <c r="L1442" s="64"/>
      <c r="M1442" s="63"/>
      <c r="N1442" s="64"/>
    </row>
    <row r="1443" spans="1:14" x14ac:dyDescent="0.2">
      <c r="A1443" s="58"/>
      <c r="B1443" s="61"/>
      <c r="E1443" s="63"/>
      <c r="F1443" s="64"/>
      <c r="G1443" s="63"/>
      <c r="H1443" s="64"/>
      <c r="I1443" s="65"/>
      <c r="J1443" s="65"/>
      <c r="K1443" s="63"/>
      <c r="L1443" s="64"/>
      <c r="M1443" s="63"/>
      <c r="N1443" s="64"/>
    </row>
    <row r="1444" spans="1:14" x14ac:dyDescent="0.2">
      <c r="A1444" s="58"/>
      <c r="B1444" s="61"/>
      <c r="E1444" s="63"/>
      <c r="F1444" s="64"/>
      <c r="G1444" s="63"/>
      <c r="H1444" s="64"/>
      <c r="I1444" s="65"/>
      <c r="J1444" s="65"/>
      <c r="K1444" s="63"/>
      <c r="L1444" s="64"/>
      <c r="M1444" s="63"/>
      <c r="N1444" s="64"/>
    </row>
    <row r="1445" spans="1:14" x14ac:dyDescent="0.2">
      <c r="A1445" s="58"/>
      <c r="B1445" s="61"/>
      <c r="E1445" s="63"/>
      <c r="F1445" s="64"/>
      <c r="G1445" s="63"/>
      <c r="H1445" s="64"/>
      <c r="I1445" s="65"/>
      <c r="J1445" s="65"/>
      <c r="K1445" s="63"/>
      <c r="L1445" s="64"/>
      <c r="M1445" s="63"/>
      <c r="N1445" s="64"/>
    </row>
    <row r="1446" spans="1:14" x14ac:dyDescent="0.2">
      <c r="A1446" s="58"/>
      <c r="B1446" s="61"/>
      <c r="E1446" s="63"/>
      <c r="F1446" s="64"/>
      <c r="G1446" s="63"/>
      <c r="H1446" s="64"/>
      <c r="I1446" s="65"/>
      <c r="J1446" s="65"/>
      <c r="K1446" s="63"/>
      <c r="L1446" s="64"/>
      <c r="M1446" s="63"/>
      <c r="N1446" s="64"/>
    </row>
    <row r="1447" spans="1:14" x14ac:dyDescent="0.2">
      <c r="A1447" s="58"/>
      <c r="B1447" s="61"/>
      <c r="E1447" s="63"/>
      <c r="F1447" s="64"/>
      <c r="G1447" s="63"/>
      <c r="H1447" s="64"/>
      <c r="I1447" s="65"/>
      <c r="J1447" s="65"/>
      <c r="K1447" s="63"/>
      <c r="L1447" s="64"/>
      <c r="M1447" s="63"/>
      <c r="N1447" s="64"/>
    </row>
    <row r="1448" spans="1:14" x14ac:dyDescent="0.2">
      <c r="A1448" s="58"/>
      <c r="B1448" s="61"/>
      <c r="E1448" s="63"/>
      <c r="F1448" s="64"/>
      <c r="G1448" s="63"/>
      <c r="H1448" s="64"/>
      <c r="I1448" s="65"/>
      <c r="J1448" s="65"/>
      <c r="K1448" s="63"/>
      <c r="L1448" s="64"/>
      <c r="M1448" s="63"/>
      <c r="N1448" s="64"/>
    </row>
    <row r="1449" spans="1:14" x14ac:dyDescent="0.2">
      <c r="A1449" s="58"/>
      <c r="B1449" s="61"/>
      <c r="E1449" s="63"/>
      <c r="F1449" s="64"/>
      <c r="G1449" s="63"/>
      <c r="H1449" s="64"/>
      <c r="I1449" s="65"/>
      <c r="J1449" s="65"/>
      <c r="K1449" s="63"/>
      <c r="L1449" s="64"/>
      <c r="M1449" s="63"/>
      <c r="N1449" s="64"/>
    </row>
    <row r="1450" spans="1:14" x14ac:dyDescent="0.2">
      <c r="A1450" s="58"/>
      <c r="B1450" s="61"/>
      <c r="E1450" s="63"/>
      <c r="F1450" s="64"/>
      <c r="G1450" s="63"/>
      <c r="H1450" s="64"/>
      <c r="I1450" s="65"/>
      <c r="J1450" s="65"/>
      <c r="K1450" s="63"/>
      <c r="L1450" s="64"/>
      <c r="M1450" s="63"/>
      <c r="N1450" s="64"/>
    </row>
    <row r="1451" spans="1:14" x14ac:dyDescent="0.2">
      <c r="A1451" s="58"/>
      <c r="B1451" s="61"/>
      <c r="E1451" s="63"/>
      <c r="F1451" s="64"/>
      <c r="G1451" s="63"/>
      <c r="H1451" s="64"/>
      <c r="I1451" s="65"/>
      <c r="J1451" s="65"/>
      <c r="K1451" s="63"/>
      <c r="L1451" s="64"/>
      <c r="M1451" s="63"/>
      <c r="N1451" s="64"/>
    </row>
    <row r="1452" spans="1:14" x14ac:dyDescent="0.2">
      <c r="A1452" s="58"/>
      <c r="B1452" s="61"/>
      <c r="E1452" s="63"/>
      <c r="F1452" s="64"/>
      <c r="G1452" s="63"/>
      <c r="H1452" s="64"/>
      <c r="I1452" s="65"/>
      <c r="J1452" s="65"/>
      <c r="K1452" s="63"/>
      <c r="L1452" s="64"/>
      <c r="M1452" s="63"/>
      <c r="N1452" s="64"/>
    </row>
    <row r="1453" spans="1:14" x14ac:dyDescent="0.2">
      <c r="A1453" s="58"/>
      <c r="B1453" s="61"/>
      <c r="E1453" s="63"/>
      <c r="F1453" s="64"/>
      <c r="G1453" s="63"/>
      <c r="H1453" s="64"/>
      <c r="I1453" s="65"/>
      <c r="J1453" s="65"/>
      <c r="K1453" s="63"/>
      <c r="L1453" s="64"/>
      <c r="M1453" s="63"/>
      <c r="N1453" s="64"/>
    </row>
    <row r="1454" spans="1:14" x14ac:dyDescent="0.2">
      <c r="A1454" s="58"/>
      <c r="B1454" s="61"/>
      <c r="E1454" s="63"/>
      <c r="F1454" s="64"/>
      <c r="G1454" s="63"/>
      <c r="H1454" s="64"/>
      <c r="I1454" s="65"/>
      <c r="J1454" s="65"/>
      <c r="K1454" s="63"/>
      <c r="L1454" s="64"/>
      <c r="M1454" s="63"/>
      <c r="N1454" s="64"/>
    </row>
    <row r="1455" spans="1:14" x14ac:dyDescent="0.2">
      <c r="A1455" s="58"/>
      <c r="B1455" s="61"/>
      <c r="E1455" s="63"/>
      <c r="F1455" s="64"/>
      <c r="G1455" s="63"/>
      <c r="H1455" s="64"/>
      <c r="I1455" s="65"/>
      <c r="J1455" s="65"/>
      <c r="K1455" s="63"/>
      <c r="L1455" s="64"/>
      <c r="M1455" s="63"/>
      <c r="N1455" s="64"/>
    </row>
    <row r="1456" spans="1:14" x14ac:dyDescent="0.2">
      <c r="A1456" s="58"/>
      <c r="B1456" s="61"/>
      <c r="E1456" s="63"/>
      <c r="F1456" s="64"/>
      <c r="G1456" s="63"/>
      <c r="H1456" s="64"/>
      <c r="I1456" s="65"/>
      <c r="J1456" s="65"/>
      <c r="K1456" s="63"/>
      <c r="L1456" s="64"/>
      <c r="M1456" s="63"/>
      <c r="N1456" s="64"/>
    </row>
    <row r="1457" spans="1:14" x14ac:dyDescent="0.2">
      <c r="A1457" s="58"/>
      <c r="B1457" s="61"/>
      <c r="E1457" s="63"/>
      <c r="F1457" s="64"/>
      <c r="G1457" s="63"/>
      <c r="H1457" s="64"/>
      <c r="I1457" s="65"/>
      <c r="J1457" s="65"/>
      <c r="K1457" s="63"/>
      <c r="L1457" s="64"/>
      <c r="M1457" s="63"/>
      <c r="N1457" s="64"/>
    </row>
    <row r="1458" spans="1:14" x14ac:dyDescent="0.2">
      <c r="A1458" s="58"/>
      <c r="B1458" s="61"/>
      <c r="E1458" s="63"/>
      <c r="F1458" s="64"/>
      <c r="G1458" s="63"/>
      <c r="H1458" s="64"/>
      <c r="I1458" s="65"/>
      <c r="J1458" s="65"/>
      <c r="K1458" s="63"/>
      <c r="L1458" s="64"/>
      <c r="M1458" s="63"/>
      <c r="N1458" s="64"/>
    </row>
    <row r="1459" spans="1:14" x14ac:dyDescent="0.2">
      <c r="A1459" s="58"/>
      <c r="B1459" s="61"/>
      <c r="E1459" s="63"/>
      <c r="F1459" s="64"/>
      <c r="G1459" s="63"/>
      <c r="H1459" s="64"/>
      <c r="I1459" s="65"/>
      <c r="J1459" s="65"/>
      <c r="K1459" s="63"/>
      <c r="L1459" s="64"/>
      <c r="M1459" s="63"/>
      <c r="N1459" s="64"/>
    </row>
    <row r="1460" spans="1:14" x14ac:dyDescent="0.2">
      <c r="A1460" s="58"/>
      <c r="B1460" s="61"/>
      <c r="E1460" s="63"/>
      <c r="F1460" s="64"/>
      <c r="G1460" s="63"/>
      <c r="H1460" s="64"/>
      <c r="I1460" s="65"/>
      <c r="J1460" s="65"/>
      <c r="K1460" s="63"/>
      <c r="L1460" s="64"/>
      <c r="M1460" s="63"/>
      <c r="N1460" s="64"/>
    </row>
    <row r="1461" spans="1:14" x14ac:dyDescent="0.2">
      <c r="A1461" s="58"/>
      <c r="B1461" s="61"/>
      <c r="E1461" s="63"/>
      <c r="F1461" s="64"/>
      <c r="G1461" s="63"/>
      <c r="H1461" s="64"/>
      <c r="I1461" s="65"/>
      <c r="J1461" s="65"/>
      <c r="K1461" s="63"/>
      <c r="L1461" s="64"/>
      <c r="M1461" s="63"/>
      <c r="N1461" s="64"/>
    </row>
    <row r="1462" spans="1:14" x14ac:dyDescent="0.2">
      <c r="A1462" s="58"/>
      <c r="B1462" s="61"/>
      <c r="E1462" s="63"/>
      <c r="F1462" s="64"/>
      <c r="G1462" s="63"/>
      <c r="H1462" s="64"/>
      <c r="I1462" s="65"/>
      <c r="J1462" s="65"/>
      <c r="K1462" s="63"/>
      <c r="L1462" s="64"/>
      <c r="M1462" s="63"/>
      <c r="N1462" s="64"/>
    </row>
    <row r="1463" spans="1:14" x14ac:dyDescent="0.2">
      <c r="A1463" s="58"/>
      <c r="B1463" s="61"/>
      <c r="E1463" s="63"/>
      <c r="F1463" s="64"/>
      <c r="G1463" s="63"/>
      <c r="H1463" s="64"/>
      <c r="I1463" s="65"/>
      <c r="J1463" s="65"/>
      <c r="K1463" s="63"/>
      <c r="L1463" s="64"/>
      <c r="M1463" s="63"/>
      <c r="N1463" s="64"/>
    </row>
    <row r="1464" spans="1:14" x14ac:dyDescent="0.2">
      <c r="A1464" s="58"/>
      <c r="B1464" s="61"/>
      <c r="E1464" s="63"/>
      <c r="F1464" s="64"/>
      <c r="G1464" s="63"/>
      <c r="H1464" s="64"/>
      <c r="I1464" s="65"/>
      <c r="J1464" s="65"/>
      <c r="K1464" s="63"/>
      <c r="L1464" s="64"/>
      <c r="M1464" s="63"/>
      <c r="N1464" s="64"/>
    </row>
    <row r="1465" spans="1:14" x14ac:dyDescent="0.2">
      <c r="A1465" s="58"/>
      <c r="B1465" s="61"/>
      <c r="E1465" s="63"/>
      <c r="F1465" s="64"/>
      <c r="G1465" s="63"/>
      <c r="H1465" s="64"/>
      <c r="I1465" s="65"/>
      <c r="J1465" s="65"/>
      <c r="K1465" s="63"/>
      <c r="L1465" s="64"/>
      <c r="M1465" s="63"/>
      <c r="N1465" s="64"/>
    </row>
    <row r="1466" spans="1:14" x14ac:dyDescent="0.2">
      <c r="A1466" s="58"/>
      <c r="B1466" s="61"/>
      <c r="E1466" s="63"/>
      <c r="F1466" s="64"/>
      <c r="G1466" s="63"/>
      <c r="H1466" s="64"/>
      <c r="I1466" s="65"/>
      <c r="J1466" s="65"/>
      <c r="K1466" s="63"/>
      <c r="L1466" s="64"/>
      <c r="M1466" s="63"/>
      <c r="N1466" s="64"/>
    </row>
    <row r="1467" spans="1:14" x14ac:dyDescent="0.2">
      <c r="A1467" s="58"/>
      <c r="B1467" s="61"/>
      <c r="E1467" s="63"/>
      <c r="F1467" s="64"/>
      <c r="G1467" s="63"/>
      <c r="H1467" s="64"/>
      <c r="I1467" s="65"/>
      <c r="J1467" s="65"/>
      <c r="K1467" s="63"/>
      <c r="L1467" s="64"/>
      <c r="M1467" s="63"/>
      <c r="N1467" s="64"/>
    </row>
    <row r="1468" spans="1:14" x14ac:dyDescent="0.2">
      <c r="A1468" s="58"/>
      <c r="B1468" s="61"/>
      <c r="E1468" s="63"/>
      <c r="F1468" s="64"/>
      <c r="G1468" s="63"/>
      <c r="H1468" s="64"/>
      <c r="I1468" s="65"/>
      <c r="J1468" s="65"/>
      <c r="K1468" s="63"/>
      <c r="L1468" s="64"/>
      <c r="M1468" s="63"/>
      <c r="N1468" s="64"/>
    </row>
    <row r="1469" spans="1:14" x14ac:dyDescent="0.2">
      <c r="A1469" s="58"/>
      <c r="B1469" s="61"/>
      <c r="E1469" s="63"/>
      <c r="F1469" s="64"/>
      <c r="G1469" s="63"/>
      <c r="H1469" s="64"/>
      <c r="I1469" s="65"/>
      <c r="J1469" s="65"/>
      <c r="K1469" s="63"/>
      <c r="L1469" s="64"/>
      <c r="M1469" s="63"/>
      <c r="N1469" s="64"/>
    </row>
    <row r="1470" spans="1:14" x14ac:dyDescent="0.2">
      <c r="A1470" s="58"/>
      <c r="B1470" s="61"/>
      <c r="E1470" s="63"/>
      <c r="F1470" s="64"/>
      <c r="G1470" s="63"/>
      <c r="H1470" s="64"/>
      <c r="I1470" s="65"/>
      <c r="J1470" s="65"/>
      <c r="K1470" s="63"/>
      <c r="L1470" s="64"/>
      <c r="M1470" s="63"/>
      <c r="N1470" s="64"/>
    </row>
    <row r="1471" spans="1:14" x14ac:dyDescent="0.2">
      <c r="A1471" s="58"/>
      <c r="B1471" s="61"/>
      <c r="E1471" s="63"/>
      <c r="F1471" s="64"/>
      <c r="G1471" s="63"/>
      <c r="H1471" s="64"/>
      <c r="I1471" s="65"/>
      <c r="J1471" s="65"/>
      <c r="K1471" s="63"/>
      <c r="L1471" s="64"/>
      <c r="M1471" s="63"/>
      <c r="N1471" s="64"/>
    </row>
    <row r="1472" spans="1:14" x14ac:dyDescent="0.2">
      <c r="A1472" s="58"/>
      <c r="B1472" s="61"/>
      <c r="E1472" s="63"/>
      <c r="F1472" s="64"/>
      <c r="G1472" s="63"/>
      <c r="H1472" s="64"/>
      <c r="I1472" s="65"/>
      <c r="J1472" s="65"/>
      <c r="K1472" s="63"/>
      <c r="L1472" s="64"/>
      <c r="M1472" s="63"/>
      <c r="N1472" s="64"/>
    </row>
    <row r="1473" spans="1:14" x14ac:dyDescent="0.2">
      <c r="A1473" s="58"/>
      <c r="B1473" s="61"/>
      <c r="E1473" s="63"/>
      <c r="F1473" s="64"/>
      <c r="G1473" s="63"/>
      <c r="H1473" s="64"/>
      <c r="I1473" s="65"/>
      <c r="J1473" s="65"/>
      <c r="K1473" s="63"/>
      <c r="L1473" s="64"/>
      <c r="M1473" s="63"/>
      <c r="N1473" s="64"/>
    </row>
    <row r="1474" spans="1:14" x14ac:dyDescent="0.2">
      <c r="A1474" s="58"/>
      <c r="B1474" s="61"/>
      <c r="E1474" s="63"/>
      <c r="F1474" s="64"/>
      <c r="G1474" s="63"/>
      <c r="H1474" s="64"/>
      <c r="I1474" s="65"/>
      <c r="J1474" s="65"/>
      <c r="K1474" s="63"/>
      <c r="L1474" s="64"/>
      <c r="M1474" s="63"/>
      <c r="N1474" s="64"/>
    </row>
    <row r="1475" spans="1:14" x14ac:dyDescent="0.2">
      <c r="A1475" s="58"/>
      <c r="B1475" s="61"/>
      <c r="E1475" s="63"/>
      <c r="F1475" s="64"/>
      <c r="G1475" s="63"/>
      <c r="H1475" s="64"/>
      <c r="I1475" s="65"/>
      <c r="J1475" s="65"/>
      <c r="K1475" s="63"/>
      <c r="L1475" s="64"/>
      <c r="M1475" s="63"/>
      <c r="N1475" s="64"/>
    </row>
    <row r="1476" spans="1:14" x14ac:dyDescent="0.2">
      <c r="A1476" s="58"/>
      <c r="B1476" s="61"/>
      <c r="E1476" s="63"/>
      <c r="F1476" s="64"/>
      <c r="G1476" s="63"/>
      <c r="H1476" s="64"/>
      <c r="I1476" s="65"/>
      <c r="J1476" s="65"/>
      <c r="K1476" s="63"/>
      <c r="L1476" s="64"/>
      <c r="M1476" s="63"/>
      <c r="N1476" s="64"/>
    </row>
    <row r="1477" spans="1:14" x14ac:dyDescent="0.2">
      <c r="A1477" s="58"/>
      <c r="B1477" s="61"/>
      <c r="E1477" s="63"/>
      <c r="F1477" s="64"/>
      <c r="G1477" s="63"/>
      <c r="H1477" s="64"/>
      <c r="I1477" s="65"/>
      <c r="J1477" s="65"/>
      <c r="K1477" s="63"/>
      <c r="L1477" s="64"/>
      <c r="M1477" s="63"/>
      <c r="N1477" s="64"/>
    </row>
    <row r="1478" spans="1:14" x14ac:dyDescent="0.2">
      <c r="A1478" s="58"/>
      <c r="B1478" s="61"/>
      <c r="E1478" s="63"/>
      <c r="F1478" s="64"/>
      <c r="G1478" s="63"/>
      <c r="H1478" s="64"/>
      <c r="I1478" s="65"/>
      <c r="J1478" s="65"/>
      <c r="K1478" s="63"/>
      <c r="L1478" s="64"/>
      <c r="M1478" s="63"/>
      <c r="N1478" s="64"/>
    </row>
    <row r="1479" spans="1:14" x14ac:dyDescent="0.2">
      <c r="A1479" s="58"/>
      <c r="B1479" s="61"/>
      <c r="E1479" s="63"/>
      <c r="F1479" s="64"/>
      <c r="G1479" s="63"/>
      <c r="H1479" s="64"/>
      <c r="I1479" s="65"/>
      <c r="J1479" s="65"/>
      <c r="K1479" s="63"/>
      <c r="L1479" s="64"/>
      <c r="M1479" s="63"/>
      <c r="N1479" s="64"/>
    </row>
    <row r="1480" spans="1:14" x14ac:dyDescent="0.2">
      <c r="A1480" s="58"/>
      <c r="B1480" s="61"/>
      <c r="E1480" s="63"/>
      <c r="F1480" s="64"/>
      <c r="G1480" s="63"/>
      <c r="H1480" s="64"/>
      <c r="I1480" s="65"/>
      <c r="J1480" s="65"/>
      <c r="K1480" s="63"/>
      <c r="L1480" s="64"/>
      <c r="M1480" s="63"/>
      <c r="N1480" s="64"/>
    </row>
    <row r="1481" spans="1:14" x14ac:dyDescent="0.2">
      <c r="A1481" s="58"/>
      <c r="B1481" s="61"/>
      <c r="E1481" s="63"/>
      <c r="F1481" s="64"/>
      <c r="G1481" s="63"/>
      <c r="H1481" s="64"/>
      <c r="I1481" s="65"/>
      <c r="J1481" s="65"/>
      <c r="K1481" s="63"/>
      <c r="L1481" s="64"/>
      <c r="M1481" s="63"/>
      <c r="N1481" s="64"/>
    </row>
    <row r="1482" spans="1:14" x14ac:dyDescent="0.2">
      <c r="A1482" s="58"/>
      <c r="B1482" s="61"/>
      <c r="E1482" s="63"/>
      <c r="F1482" s="64"/>
      <c r="G1482" s="63"/>
      <c r="H1482" s="64"/>
      <c r="I1482" s="65"/>
      <c r="J1482" s="65"/>
      <c r="K1482" s="63"/>
      <c r="L1482" s="64"/>
      <c r="M1482" s="63"/>
      <c r="N1482" s="64"/>
    </row>
    <row r="1483" spans="1:14" x14ac:dyDescent="0.2">
      <c r="A1483" s="58"/>
      <c r="B1483" s="61"/>
      <c r="E1483" s="63"/>
      <c r="F1483" s="64"/>
      <c r="G1483" s="63"/>
      <c r="H1483" s="64"/>
      <c r="I1483" s="65"/>
      <c r="J1483" s="65"/>
      <c r="K1483" s="63"/>
      <c r="L1483" s="64"/>
      <c r="M1483" s="63"/>
      <c r="N1483" s="64"/>
    </row>
    <row r="1484" spans="1:14" x14ac:dyDescent="0.2">
      <c r="A1484" s="58"/>
      <c r="B1484" s="61"/>
      <c r="E1484" s="63"/>
      <c r="F1484" s="64"/>
      <c r="G1484" s="63"/>
      <c r="H1484" s="64"/>
      <c r="I1484" s="65"/>
      <c r="J1484" s="65"/>
      <c r="K1484" s="63"/>
      <c r="L1484" s="64"/>
      <c r="M1484" s="63"/>
      <c r="N1484" s="64"/>
    </row>
    <row r="1485" spans="1:14" x14ac:dyDescent="0.2">
      <c r="A1485" s="58"/>
      <c r="B1485" s="61"/>
      <c r="E1485" s="63"/>
      <c r="F1485" s="64"/>
      <c r="G1485" s="63"/>
      <c r="H1485" s="64"/>
      <c r="I1485" s="65"/>
      <c r="J1485" s="65"/>
      <c r="K1485" s="63"/>
      <c r="L1485" s="64"/>
      <c r="M1485" s="63"/>
      <c r="N1485" s="64"/>
    </row>
    <row r="1486" spans="1:14" x14ac:dyDescent="0.2">
      <c r="A1486" s="58"/>
      <c r="B1486" s="61"/>
      <c r="E1486" s="63"/>
      <c r="F1486" s="64"/>
      <c r="G1486" s="63"/>
      <c r="H1486" s="64"/>
      <c r="I1486" s="65"/>
      <c r="J1486" s="65"/>
      <c r="K1486" s="63"/>
      <c r="L1486" s="64"/>
      <c r="M1486" s="63"/>
      <c r="N1486" s="64"/>
    </row>
    <row r="1487" spans="1:14" x14ac:dyDescent="0.2">
      <c r="A1487" s="58"/>
      <c r="B1487" s="61"/>
      <c r="E1487" s="63"/>
      <c r="F1487" s="64"/>
      <c r="G1487" s="63"/>
      <c r="H1487" s="64"/>
      <c r="I1487" s="65"/>
      <c r="J1487" s="65"/>
      <c r="K1487" s="63"/>
      <c r="L1487" s="64"/>
      <c r="M1487" s="63"/>
      <c r="N1487" s="64"/>
    </row>
    <row r="1488" spans="1:14" x14ac:dyDescent="0.2">
      <c r="A1488" s="58"/>
      <c r="B1488" s="61"/>
      <c r="E1488" s="63"/>
      <c r="F1488" s="64"/>
      <c r="G1488" s="63"/>
      <c r="H1488" s="64"/>
      <c r="I1488" s="65"/>
      <c r="J1488" s="65"/>
      <c r="K1488" s="63"/>
      <c r="L1488" s="64"/>
      <c r="M1488" s="63"/>
      <c r="N1488" s="64"/>
    </row>
    <row r="1489" spans="1:14" x14ac:dyDescent="0.2">
      <c r="A1489" s="58"/>
      <c r="B1489" s="61"/>
      <c r="E1489" s="63"/>
      <c r="F1489" s="64"/>
      <c r="G1489" s="63"/>
      <c r="H1489" s="64"/>
      <c r="I1489" s="65"/>
      <c r="J1489" s="65"/>
      <c r="K1489" s="63"/>
      <c r="L1489" s="64"/>
      <c r="M1489" s="63"/>
      <c r="N1489" s="64"/>
    </row>
    <row r="1490" spans="1:14" x14ac:dyDescent="0.2">
      <c r="A1490" s="58"/>
      <c r="B1490" s="61"/>
      <c r="E1490" s="63"/>
      <c r="F1490" s="64"/>
      <c r="G1490" s="63"/>
      <c r="H1490" s="64"/>
      <c r="I1490" s="65"/>
      <c r="J1490" s="65"/>
      <c r="K1490" s="63"/>
      <c r="L1490" s="64"/>
      <c r="M1490" s="63"/>
      <c r="N1490" s="64"/>
    </row>
    <row r="1491" spans="1:14" x14ac:dyDescent="0.2">
      <c r="A1491" s="58"/>
      <c r="B1491" s="61"/>
      <c r="E1491" s="63"/>
      <c r="F1491" s="64"/>
      <c r="G1491" s="63"/>
      <c r="H1491" s="64"/>
      <c r="I1491" s="65"/>
      <c r="J1491" s="65"/>
      <c r="K1491" s="63"/>
      <c r="L1491" s="64"/>
      <c r="M1491" s="63"/>
      <c r="N1491" s="64"/>
    </row>
    <row r="1492" spans="1:14" x14ac:dyDescent="0.2">
      <c r="A1492" s="58"/>
      <c r="B1492" s="61"/>
      <c r="E1492" s="63"/>
      <c r="F1492" s="64"/>
      <c r="G1492" s="63"/>
      <c r="H1492" s="64"/>
      <c r="I1492" s="65"/>
      <c r="J1492" s="65"/>
      <c r="K1492" s="63"/>
      <c r="L1492" s="64"/>
      <c r="M1492" s="63"/>
      <c r="N1492" s="64"/>
    </row>
    <row r="1493" spans="1:14" x14ac:dyDescent="0.2">
      <c r="A1493" s="58"/>
      <c r="B1493" s="61"/>
      <c r="E1493" s="63"/>
      <c r="F1493" s="64"/>
      <c r="G1493" s="63"/>
      <c r="H1493" s="64"/>
      <c r="I1493" s="65"/>
      <c r="J1493" s="65"/>
      <c r="K1493" s="63"/>
      <c r="L1493" s="64"/>
      <c r="M1493" s="63"/>
      <c r="N1493" s="64"/>
    </row>
    <row r="1494" spans="1:14" x14ac:dyDescent="0.2">
      <c r="A1494" s="58"/>
      <c r="B1494" s="61"/>
      <c r="E1494" s="63"/>
      <c r="F1494" s="64"/>
      <c r="G1494" s="63"/>
      <c r="H1494" s="64"/>
      <c r="I1494" s="65"/>
      <c r="J1494" s="65"/>
      <c r="K1494" s="63"/>
      <c r="L1494" s="64"/>
      <c r="M1494" s="63"/>
      <c r="N1494" s="64"/>
    </row>
    <row r="1495" spans="1:14" x14ac:dyDescent="0.2">
      <c r="A1495" s="58"/>
      <c r="B1495" s="61"/>
      <c r="E1495" s="63"/>
      <c r="F1495" s="64"/>
      <c r="G1495" s="63"/>
      <c r="H1495" s="64"/>
      <c r="I1495" s="65"/>
      <c r="J1495" s="65"/>
      <c r="K1495" s="63"/>
      <c r="L1495" s="64"/>
      <c r="M1495" s="63"/>
      <c r="N1495" s="64"/>
    </row>
    <row r="1496" spans="1:14" x14ac:dyDescent="0.2">
      <c r="A1496" s="58"/>
      <c r="B1496" s="61"/>
      <c r="E1496" s="63"/>
      <c r="F1496" s="64"/>
      <c r="G1496" s="63"/>
      <c r="H1496" s="64"/>
      <c r="I1496" s="65"/>
      <c r="J1496" s="65"/>
      <c r="K1496" s="63"/>
      <c r="L1496" s="64"/>
      <c r="M1496" s="63"/>
      <c r="N1496" s="64"/>
    </row>
    <row r="1497" spans="1:14" x14ac:dyDescent="0.2">
      <c r="A1497" s="58"/>
      <c r="B1497" s="61"/>
      <c r="E1497" s="63"/>
      <c r="F1497" s="64"/>
      <c r="G1497" s="63"/>
      <c r="H1497" s="64"/>
      <c r="I1497" s="65"/>
      <c r="J1497" s="65"/>
      <c r="K1497" s="63"/>
      <c r="L1497" s="64"/>
      <c r="M1497" s="63"/>
      <c r="N1497" s="64"/>
    </row>
    <row r="1498" spans="1:14" x14ac:dyDescent="0.2">
      <c r="A1498" s="58"/>
      <c r="B1498" s="61"/>
      <c r="E1498" s="63"/>
      <c r="F1498" s="64"/>
      <c r="G1498" s="63"/>
      <c r="H1498" s="64"/>
      <c r="I1498" s="65"/>
      <c r="J1498" s="65"/>
      <c r="K1498" s="63"/>
      <c r="L1498" s="64"/>
      <c r="M1498" s="63"/>
      <c r="N1498" s="64"/>
    </row>
    <row r="1499" spans="1:14" x14ac:dyDescent="0.2">
      <c r="A1499" s="58"/>
      <c r="B1499" s="61"/>
      <c r="E1499" s="63"/>
      <c r="F1499" s="64"/>
      <c r="G1499" s="63"/>
      <c r="H1499" s="64"/>
      <c r="I1499" s="65"/>
      <c r="J1499" s="65"/>
      <c r="K1499" s="63"/>
      <c r="L1499" s="64"/>
      <c r="M1499" s="63"/>
      <c r="N1499" s="64"/>
    </row>
    <row r="1500" spans="1:14" x14ac:dyDescent="0.2">
      <c r="A1500" s="58"/>
      <c r="B1500" s="61"/>
      <c r="E1500" s="63"/>
      <c r="F1500" s="64"/>
      <c r="G1500" s="63"/>
      <c r="H1500" s="64"/>
      <c r="I1500" s="65"/>
      <c r="J1500" s="65"/>
      <c r="K1500" s="63"/>
      <c r="L1500" s="64"/>
      <c r="M1500" s="63"/>
      <c r="N1500" s="64"/>
    </row>
    <row r="1501" spans="1:14" x14ac:dyDescent="0.2">
      <c r="A1501" s="58"/>
      <c r="B1501" s="61"/>
      <c r="E1501" s="63"/>
      <c r="F1501" s="64"/>
      <c r="G1501" s="63"/>
      <c r="H1501" s="64"/>
      <c r="I1501" s="65"/>
      <c r="J1501" s="65"/>
      <c r="K1501" s="63"/>
      <c r="L1501" s="64"/>
      <c r="M1501" s="63"/>
      <c r="N1501" s="64"/>
    </row>
    <row r="1502" spans="1:14" x14ac:dyDescent="0.2">
      <c r="A1502" s="58"/>
      <c r="B1502" s="61"/>
      <c r="E1502" s="63"/>
      <c r="F1502" s="64"/>
      <c r="G1502" s="63"/>
      <c r="H1502" s="64"/>
      <c r="I1502" s="65"/>
      <c r="J1502" s="65"/>
      <c r="K1502" s="63"/>
      <c r="L1502" s="64"/>
      <c r="M1502" s="63"/>
      <c r="N1502" s="64"/>
    </row>
    <row r="1503" spans="1:14" x14ac:dyDescent="0.2">
      <c r="A1503" s="58"/>
      <c r="B1503" s="61"/>
      <c r="E1503" s="63"/>
      <c r="F1503" s="64"/>
      <c r="G1503" s="63"/>
      <c r="H1503" s="64"/>
      <c r="I1503" s="65"/>
      <c r="J1503" s="65"/>
      <c r="K1503" s="63"/>
      <c r="L1503" s="64"/>
      <c r="M1503" s="63"/>
      <c r="N1503" s="64"/>
    </row>
    <row r="1504" spans="1:14" x14ac:dyDescent="0.2">
      <c r="A1504" s="58"/>
      <c r="B1504" s="61"/>
      <c r="E1504" s="63"/>
      <c r="F1504" s="64"/>
      <c r="G1504" s="63"/>
      <c r="H1504" s="64"/>
      <c r="I1504" s="65"/>
      <c r="J1504" s="65"/>
      <c r="K1504" s="63"/>
      <c r="L1504" s="64"/>
      <c r="M1504" s="63"/>
      <c r="N1504" s="64"/>
    </row>
    <row r="1505" spans="1:14" x14ac:dyDescent="0.2">
      <c r="A1505" s="58"/>
      <c r="B1505" s="61"/>
      <c r="E1505" s="63"/>
      <c r="F1505" s="64"/>
      <c r="G1505" s="63"/>
      <c r="H1505" s="64"/>
      <c r="I1505" s="65"/>
      <c r="J1505" s="65"/>
      <c r="K1505" s="63"/>
      <c r="L1505" s="64"/>
      <c r="M1505" s="63"/>
      <c r="N1505" s="64"/>
    </row>
    <row r="1506" spans="1:14" x14ac:dyDescent="0.2">
      <c r="A1506" s="58"/>
      <c r="B1506" s="61"/>
      <c r="E1506" s="63"/>
      <c r="F1506" s="64"/>
      <c r="G1506" s="63"/>
      <c r="H1506" s="64"/>
      <c r="I1506" s="65"/>
      <c r="J1506" s="65"/>
      <c r="K1506" s="63"/>
      <c r="L1506" s="64"/>
      <c r="M1506" s="63"/>
      <c r="N1506" s="64"/>
    </row>
    <row r="1507" spans="1:14" x14ac:dyDescent="0.2">
      <c r="A1507" s="58"/>
      <c r="B1507" s="61"/>
      <c r="E1507" s="63"/>
      <c r="F1507" s="64"/>
      <c r="G1507" s="63"/>
      <c r="H1507" s="64"/>
      <c r="I1507" s="65"/>
      <c r="J1507" s="65"/>
      <c r="K1507" s="63"/>
      <c r="L1507" s="64"/>
      <c r="M1507" s="63"/>
      <c r="N1507" s="64"/>
    </row>
    <row r="1508" spans="1:14" x14ac:dyDescent="0.2">
      <c r="A1508" s="58"/>
      <c r="B1508" s="61"/>
      <c r="E1508" s="63"/>
      <c r="F1508" s="64"/>
      <c r="G1508" s="63"/>
      <c r="H1508" s="64"/>
      <c r="I1508" s="65"/>
      <c r="J1508" s="65"/>
      <c r="K1508" s="63"/>
      <c r="L1508" s="64"/>
      <c r="M1508" s="63"/>
      <c r="N1508" s="64"/>
    </row>
    <row r="1509" spans="1:14" x14ac:dyDescent="0.2">
      <c r="A1509" s="58"/>
      <c r="B1509" s="61"/>
      <c r="E1509" s="63"/>
      <c r="F1509" s="64"/>
      <c r="G1509" s="63"/>
      <c r="H1509" s="64"/>
      <c r="I1509" s="65"/>
      <c r="J1509" s="65"/>
      <c r="K1509" s="63"/>
      <c r="L1509" s="64"/>
      <c r="M1509" s="63"/>
      <c r="N1509" s="64"/>
    </row>
    <row r="1510" spans="1:14" x14ac:dyDescent="0.2">
      <c r="A1510" s="58"/>
      <c r="B1510" s="61"/>
      <c r="E1510" s="63"/>
      <c r="F1510" s="64"/>
      <c r="G1510" s="63"/>
      <c r="H1510" s="64"/>
      <c r="I1510" s="65"/>
      <c r="J1510" s="65"/>
      <c r="K1510" s="63"/>
      <c r="L1510" s="64"/>
      <c r="M1510" s="63"/>
      <c r="N1510" s="64"/>
    </row>
    <row r="1511" spans="1:14" x14ac:dyDescent="0.2">
      <c r="A1511" s="58"/>
      <c r="B1511" s="61"/>
      <c r="E1511" s="63"/>
      <c r="F1511" s="64"/>
      <c r="G1511" s="63"/>
      <c r="H1511" s="64"/>
      <c r="I1511" s="65"/>
      <c r="J1511" s="65"/>
      <c r="K1511" s="63"/>
      <c r="L1511" s="64"/>
      <c r="M1511" s="63"/>
      <c r="N1511" s="64"/>
    </row>
    <row r="1512" spans="1:14" x14ac:dyDescent="0.2">
      <c r="A1512" s="58"/>
      <c r="B1512" s="61"/>
      <c r="E1512" s="63"/>
      <c r="F1512" s="64"/>
      <c r="G1512" s="63"/>
      <c r="H1512" s="64"/>
      <c r="I1512" s="65"/>
      <c r="J1512" s="65"/>
      <c r="K1512" s="63"/>
      <c r="L1512" s="64"/>
      <c r="M1512" s="63"/>
      <c r="N1512" s="64"/>
    </row>
    <row r="1513" spans="1:14" x14ac:dyDescent="0.2">
      <c r="A1513" s="58"/>
      <c r="B1513" s="61"/>
      <c r="E1513" s="63"/>
      <c r="F1513" s="64"/>
      <c r="G1513" s="63"/>
      <c r="H1513" s="64"/>
      <c r="I1513" s="65"/>
      <c r="J1513" s="65"/>
      <c r="K1513" s="63"/>
      <c r="L1513" s="64"/>
      <c r="M1513" s="63"/>
      <c r="N1513" s="64"/>
    </row>
    <row r="1514" spans="1:14" x14ac:dyDescent="0.2">
      <c r="A1514" s="58"/>
      <c r="B1514" s="61"/>
      <c r="E1514" s="63"/>
      <c r="F1514" s="64"/>
      <c r="G1514" s="63"/>
      <c r="H1514" s="64"/>
      <c r="I1514" s="65"/>
      <c r="J1514" s="65"/>
      <c r="K1514" s="63"/>
      <c r="L1514" s="64"/>
      <c r="M1514" s="63"/>
      <c r="N1514" s="64"/>
    </row>
    <row r="1515" spans="1:14" x14ac:dyDescent="0.2">
      <c r="A1515" s="58"/>
      <c r="B1515" s="61"/>
      <c r="E1515" s="63"/>
      <c r="F1515" s="64"/>
      <c r="G1515" s="63"/>
      <c r="H1515" s="64"/>
      <c r="I1515" s="65"/>
      <c r="J1515" s="65"/>
      <c r="K1515" s="63"/>
      <c r="L1515" s="64"/>
      <c r="M1515" s="63"/>
      <c r="N1515" s="64"/>
    </row>
    <row r="1516" spans="1:14" x14ac:dyDescent="0.2">
      <c r="A1516" s="58"/>
      <c r="B1516" s="61"/>
      <c r="E1516" s="63"/>
      <c r="F1516" s="64"/>
      <c r="G1516" s="63"/>
      <c r="H1516" s="64"/>
      <c r="I1516" s="65"/>
      <c r="J1516" s="65"/>
      <c r="K1516" s="63"/>
      <c r="L1516" s="64"/>
      <c r="M1516" s="63"/>
      <c r="N1516" s="64"/>
    </row>
    <row r="1517" spans="1:14" x14ac:dyDescent="0.2">
      <c r="A1517" s="58"/>
      <c r="B1517" s="61"/>
      <c r="E1517" s="63"/>
      <c r="F1517" s="64"/>
      <c r="G1517" s="63"/>
      <c r="H1517" s="64"/>
      <c r="I1517" s="65"/>
      <c r="J1517" s="65"/>
      <c r="K1517" s="63"/>
      <c r="L1517" s="64"/>
      <c r="M1517" s="63"/>
      <c r="N1517" s="64"/>
    </row>
    <row r="1518" spans="1:14" x14ac:dyDescent="0.2">
      <c r="A1518" s="58"/>
      <c r="B1518" s="61"/>
      <c r="E1518" s="63"/>
      <c r="F1518" s="64"/>
      <c r="G1518" s="63"/>
      <c r="H1518" s="64"/>
      <c r="I1518" s="65"/>
      <c r="J1518" s="65"/>
      <c r="K1518" s="63"/>
      <c r="L1518" s="64"/>
      <c r="M1518" s="63"/>
      <c r="N1518" s="64"/>
    </row>
    <row r="1519" spans="1:14" x14ac:dyDescent="0.2">
      <c r="A1519" s="58"/>
      <c r="B1519" s="61"/>
      <c r="E1519" s="63"/>
      <c r="F1519" s="64"/>
      <c r="G1519" s="63"/>
      <c r="H1519" s="64"/>
      <c r="I1519" s="65"/>
      <c r="J1519" s="65"/>
      <c r="K1519" s="63"/>
      <c r="L1519" s="64"/>
      <c r="M1519" s="63"/>
      <c r="N1519" s="64"/>
    </row>
    <row r="1520" spans="1:14" x14ac:dyDescent="0.2">
      <c r="A1520" s="58"/>
      <c r="B1520" s="61"/>
      <c r="E1520" s="63"/>
      <c r="F1520" s="64"/>
      <c r="G1520" s="63"/>
      <c r="H1520" s="64"/>
      <c r="I1520" s="65"/>
      <c r="J1520" s="65"/>
      <c r="K1520" s="63"/>
      <c r="L1520" s="64"/>
      <c r="M1520" s="63"/>
      <c r="N1520" s="64"/>
    </row>
    <row r="1521" spans="1:14" x14ac:dyDescent="0.2">
      <c r="A1521" s="58"/>
      <c r="B1521" s="61"/>
      <c r="E1521" s="63"/>
      <c r="F1521" s="64"/>
      <c r="G1521" s="63"/>
      <c r="H1521" s="64"/>
      <c r="I1521" s="65"/>
      <c r="J1521" s="65"/>
      <c r="K1521" s="63"/>
      <c r="L1521" s="64"/>
      <c r="M1521" s="63"/>
      <c r="N1521" s="64"/>
    </row>
    <row r="1522" spans="1:14" x14ac:dyDescent="0.2">
      <c r="A1522" s="58"/>
      <c r="B1522" s="61"/>
      <c r="E1522" s="63"/>
      <c r="F1522" s="64"/>
      <c r="G1522" s="63"/>
      <c r="H1522" s="64"/>
      <c r="I1522" s="65"/>
      <c r="J1522" s="65"/>
      <c r="K1522" s="63"/>
      <c r="L1522" s="64"/>
      <c r="M1522" s="63"/>
      <c r="N1522" s="64"/>
    </row>
    <row r="1523" spans="1:14" x14ac:dyDescent="0.2">
      <c r="A1523" s="58"/>
      <c r="B1523" s="61"/>
      <c r="E1523" s="63"/>
      <c r="F1523" s="64"/>
      <c r="G1523" s="63"/>
      <c r="H1523" s="64"/>
      <c r="I1523" s="65"/>
      <c r="J1523" s="65"/>
      <c r="K1523" s="63"/>
      <c r="L1523" s="64"/>
      <c r="M1523" s="63"/>
      <c r="N1523" s="64"/>
    </row>
    <row r="1524" spans="1:14" x14ac:dyDescent="0.2">
      <c r="A1524" s="58"/>
      <c r="B1524" s="61"/>
      <c r="E1524" s="63"/>
      <c r="F1524" s="64"/>
      <c r="G1524" s="63"/>
      <c r="H1524" s="64"/>
      <c r="I1524" s="65"/>
      <c r="J1524" s="65"/>
      <c r="K1524" s="63"/>
      <c r="L1524" s="64"/>
      <c r="M1524" s="63"/>
      <c r="N1524" s="64"/>
    </row>
    <row r="1525" spans="1:14" x14ac:dyDescent="0.2">
      <c r="A1525" s="58"/>
      <c r="B1525" s="61"/>
      <c r="E1525" s="63"/>
      <c r="F1525" s="64"/>
      <c r="G1525" s="63"/>
      <c r="H1525" s="64"/>
      <c r="I1525" s="65"/>
      <c r="J1525" s="65"/>
      <c r="K1525" s="63"/>
      <c r="L1525" s="64"/>
      <c r="M1525" s="63"/>
      <c r="N1525" s="64"/>
    </row>
    <row r="1526" spans="1:14" x14ac:dyDescent="0.2">
      <c r="A1526" s="58"/>
      <c r="B1526" s="61"/>
      <c r="E1526" s="63"/>
      <c r="F1526" s="64"/>
      <c r="G1526" s="63"/>
      <c r="H1526" s="64"/>
      <c r="I1526" s="65"/>
      <c r="J1526" s="65"/>
      <c r="K1526" s="63"/>
      <c r="L1526" s="64"/>
      <c r="M1526" s="63"/>
      <c r="N1526" s="64"/>
    </row>
    <row r="1527" spans="1:14" x14ac:dyDescent="0.2">
      <c r="A1527" s="58"/>
      <c r="B1527" s="61"/>
      <c r="E1527" s="63"/>
      <c r="F1527" s="64"/>
      <c r="G1527" s="63"/>
      <c r="H1527" s="64"/>
      <c r="I1527" s="65"/>
      <c r="J1527" s="65"/>
      <c r="K1527" s="63"/>
      <c r="L1527" s="64"/>
      <c r="M1527" s="63"/>
      <c r="N1527" s="64"/>
    </row>
    <row r="1528" spans="1:14" x14ac:dyDescent="0.2">
      <c r="A1528" s="58"/>
      <c r="B1528" s="61"/>
      <c r="E1528" s="63"/>
      <c r="F1528" s="64"/>
      <c r="G1528" s="63"/>
      <c r="H1528" s="64"/>
      <c r="I1528" s="65"/>
      <c r="J1528" s="65"/>
      <c r="K1528" s="63"/>
      <c r="L1528" s="64"/>
      <c r="M1528" s="63"/>
      <c r="N1528" s="64"/>
    </row>
    <row r="1529" spans="1:14" x14ac:dyDescent="0.2">
      <c r="A1529" s="58"/>
      <c r="B1529" s="61"/>
      <c r="E1529" s="63"/>
      <c r="F1529" s="64"/>
      <c r="G1529" s="63"/>
      <c r="H1529" s="64"/>
      <c r="I1529" s="65"/>
      <c r="J1529" s="65"/>
      <c r="K1529" s="63"/>
      <c r="L1529" s="64"/>
      <c r="M1529" s="63"/>
      <c r="N1529" s="64"/>
    </row>
    <row r="1530" spans="1:14" x14ac:dyDescent="0.2">
      <c r="A1530" s="58"/>
      <c r="B1530" s="61"/>
      <c r="E1530" s="63"/>
      <c r="F1530" s="64"/>
      <c r="G1530" s="63"/>
      <c r="H1530" s="64"/>
      <c r="I1530" s="65"/>
      <c r="J1530" s="65"/>
      <c r="K1530" s="63"/>
      <c r="L1530" s="64"/>
      <c r="M1530" s="63"/>
      <c r="N1530" s="64"/>
    </row>
    <row r="1531" spans="1:14" x14ac:dyDescent="0.2">
      <c r="A1531" s="58"/>
      <c r="B1531" s="61"/>
      <c r="E1531" s="63"/>
      <c r="F1531" s="64"/>
      <c r="G1531" s="63"/>
      <c r="H1531" s="64"/>
      <c r="I1531" s="65"/>
      <c r="J1531" s="65"/>
      <c r="K1531" s="63"/>
      <c r="L1531" s="64"/>
      <c r="M1531" s="63"/>
      <c r="N1531" s="64"/>
    </row>
    <row r="1532" spans="1:14" x14ac:dyDescent="0.2">
      <c r="A1532" s="58"/>
      <c r="B1532" s="61"/>
      <c r="E1532" s="63"/>
      <c r="F1532" s="64"/>
      <c r="G1532" s="63"/>
      <c r="H1532" s="64"/>
      <c r="I1532" s="65"/>
      <c r="J1532" s="65"/>
      <c r="K1532" s="63"/>
      <c r="L1532" s="64"/>
      <c r="M1532" s="63"/>
      <c r="N1532" s="64"/>
    </row>
    <row r="1533" spans="1:14" x14ac:dyDescent="0.2">
      <c r="A1533" s="58"/>
      <c r="B1533" s="61"/>
      <c r="E1533" s="63"/>
      <c r="F1533" s="64"/>
      <c r="G1533" s="63"/>
      <c r="H1533" s="64"/>
      <c r="I1533" s="65"/>
      <c r="J1533" s="65"/>
      <c r="K1533" s="63"/>
      <c r="L1533" s="64"/>
      <c r="M1533" s="63"/>
      <c r="N1533" s="64"/>
    </row>
    <row r="1534" spans="1:14" x14ac:dyDescent="0.2">
      <c r="A1534" s="58"/>
      <c r="B1534" s="61"/>
      <c r="E1534" s="63"/>
      <c r="F1534" s="64"/>
      <c r="G1534" s="63"/>
      <c r="H1534" s="64"/>
      <c r="I1534" s="65"/>
      <c r="J1534" s="65"/>
      <c r="K1534" s="63"/>
      <c r="L1534" s="64"/>
      <c r="M1534" s="63"/>
      <c r="N1534" s="64"/>
    </row>
    <row r="1535" spans="1:14" x14ac:dyDescent="0.2">
      <c r="A1535" s="58"/>
      <c r="B1535" s="61"/>
      <c r="E1535" s="63"/>
      <c r="F1535" s="64"/>
      <c r="G1535" s="63"/>
      <c r="H1535" s="64"/>
      <c r="I1535" s="65"/>
      <c r="J1535" s="65"/>
      <c r="K1535" s="63"/>
      <c r="L1535" s="64"/>
      <c r="M1535" s="63"/>
      <c r="N1535" s="64"/>
    </row>
    <row r="1536" spans="1:14" x14ac:dyDescent="0.2">
      <c r="A1536" s="58"/>
      <c r="B1536" s="61"/>
      <c r="E1536" s="63"/>
      <c r="F1536" s="64"/>
      <c r="G1536" s="63"/>
      <c r="H1536" s="64"/>
      <c r="I1536" s="65"/>
      <c r="J1536" s="65"/>
      <c r="K1536" s="63"/>
      <c r="L1536" s="64"/>
      <c r="M1536" s="63"/>
      <c r="N1536" s="64"/>
    </row>
    <row r="1537" spans="1:14" x14ac:dyDescent="0.2">
      <c r="A1537" s="58"/>
      <c r="B1537" s="61"/>
      <c r="E1537" s="63"/>
      <c r="F1537" s="64"/>
      <c r="G1537" s="63"/>
      <c r="H1537" s="64"/>
      <c r="I1537" s="65"/>
      <c r="J1537" s="65"/>
      <c r="K1537" s="63"/>
      <c r="L1537" s="64"/>
      <c r="M1537" s="63"/>
      <c r="N1537" s="64"/>
    </row>
    <row r="1538" spans="1:14" x14ac:dyDescent="0.2">
      <c r="A1538" s="58"/>
      <c r="B1538" s="61"/>
      <c r="E1538" s="63"/>
      <c r="F1538" s="64"/>
      <c r="G1538" s="63"/>
      <c r="H1538" s="64"/>
      <c r="I1538" s="65"/>
      <c r="J1538" s="65"/>
      <c r="K1538" s="63"/>
      <c r="L1538" s="64"/>
      <c r="M1538" s="63"/>
      <c r="N1538" s="64"/>
    </row>
    <row r="1539" spans="1:14" x14ac:dyDescent="0.2">
      <c r="A1539" s="58"/>
      <c r="B1539" s="61"/>
      <c r="E1539" s="63"/>
      <c r="F1539" s="64"/>
      <c r="G1539" s="63"/>
      <c r="H1539" s="64"/>
      <c r="I1539" s="65"/>
      <c r="J1539" s="65"/>
      <c r="K1539" s="63"/>
      <c r="L1539" s="64"/>
      <c r="M1539" s="63"/>
      <c r="N1539" s="64"/>
    </row>
    <row r="1540" spans="1:14" x14ac:dyDescent="0.2">
      <c r="A1540" s="58"/>
      <c r="B1540" s="61"/>
      <c r="E1540" s="63"/>
      <c r="F1540" s="64"/>
      <c r="G1540" s="63"/>
      <c r="H1540" s="64"/>
      <c r="I1540" s="65"/>
      <c r="J1540" s="65"/>
      <c r="K1540" s="63"/>
      <c r="L1540" s="64"/>
      <c r="M1540" s="63"/>
      <c r="N1540" s="64"/>
    </row>
    <row r="1541" spans="1:14" x14ac:dyDescent="0.2">
      <c r="A1541" s="58"/>
      <c r="B1541" s="61"/>
      <c r="E1541" s="63"/>
      <c r="F1541" s="64"/>
      <c r="G1541" s="63"/>
      <c r="H1541" s="64"/>
      <c r="I1541" s="65"/>
      <c r="J1541" s="65"/>
      <c r="K1541" s="63"/>
      <c r="L1541" s="64"/>
      <c r="M1541" s="63"/>
      <c r="N1541" s="64"/>
    </row>
    <row r="1542" spans="1:14" x14ac:dyDescent="0.2">
      <c r="A1542" s="58"/>
      <c r="B1542" s="61"/>
      <c r="E1542" s="63"/>
      <c r="F1542" s="64"/>
      <c r="G1542" s="63"/>
      <c r="H1542" s="64"/>
      <c r="I1542" s="65"/>
      <c r="J1542" s="65"/>
      <c r="K1542" s="63"/>
      <c r="L1542" s="64"/>
      <c r="M1542" s="63"/>
      <c r="N1542" s="64"/>
    </row>
    <row r="1543" spans="1:14" x14ac:dyDescent="0.2">
      <c r="A1543" s="58"/>
      <c r="B1543" s="61"/>
      <c r="E1543" s="63"/>
      <c r="F1543" s="64"/>
      <c r="G1543" s="63"/>
      <c r="H1543" s="64"/>
      <c r="I1543" s="65"/>
      <c r="J1543" s="65"/>
      <c r="K1543" s="63"/>
      <c r="L1543" s="64"/>
      <c r="M1543" s="63"/>
      <c r="N1543" s="64"/>
    </row>
    <row r="1544" spans="1:14" x14ac:dyDescent="0.2">
      <c r="A1544" s="58"/>
      <c r="B1544" s="61"/>
      <c r="E1544" s="63"/>
      <c r="F1544" s="64"/>
      <c r="G1544" s="63"/>
      <c r="H1544" s="64"/>
      <c r="I1544" s="65"/>
      <c r="J1544" s="65"/>
      <c r="K1544" s="63"/>
      <c r="L1544" s="64"/>
      <c r="M1544" s="63"/>
      <c r="N1544" s="64"/>
    </row>
    <row r="1545" spans="1:14" x14ac:dyDescent="0.2">
      <c r="A1545" s="58"/>
      <c r="B1545" s="61"/>
      <c r="E1545" s="63"/>
      <c r="F1545" s="64"/>
      <c r="G1545" s="63"/>
      <c r="H1545" s="64"/>
      <c r="I1545" s="65"/>
      <c r="J1545" s="65"/>
      <c r="K1545" s="63"/>
      <c r="L1545" s="64"/>
      <c r="M1545" s="63"/>
      <c r="N1545" s="64"/>
    </row>
    <row r="1546" spans="1:14" x14ac:dyDescent="0.2">
      <c r="A1546" s="58"/>
      <c r="B1546" s="61"/>
      <c r="E1546" s="63"/>
      <c r="F1546" s="64"/>
      <c r="G1546" s="63"/>
      <c r="H1546" s="64"/>
      <c r="I1546" s="65"/>
      <c r="J1546" s="65"/>
      <c r="K1546" s="63"/>
      <c r="L1546" s="64"/>
      <c r="M1546" s="63"/>
      <c r="N1546" s="64"/>
    </row>
    <row r="1547" spans="1:14" x14ac:dyDescent="0.2">
      <c r="A1547" s="58"/>
      <c r="B1547" s="61"/>
      <c r="E1547" s="63"/>
      <c r="F1547" s="64"/>
      <c r="G1547" s="63"/>
      <c r="H1547" s="64"/>
      <c r="I1547" s="65"/>
      <c r="J1547" s="65"/>
      <c r="K1547" s="63"/>
      <c r="L1547" s="64"/>
      <c r="M1547" s="63"/>
      <c r="N1547" s="64"/>
    </row>
    <row r="1548" spans="1:14" x14ac:dyDescent="0.2">
      <c r="A1548" s="58"/>
      <c r="B1548" s="61"/>
      <c r="E1548" s="63"/>
      <c r="F1548" s="64"/>
      <c r="G1548" s="63"/>
      <c r="H1548" s="64"/>
      <c r="I1548" s="65"/>
      <c r="J1548" s="65"/>
      <c r="K1548" s="63"/>
      <c r="L1548" s="64"/>
      <c r="M1548" s="63"/>
      <c r="N1548" s="64"/>
    </row>
    <row r="1549" spans="1:14" x14ac:dyDescent="0.2">
      <c r="A1549" s="58"/>
      <c r="B1549" s="61"/>
      <c r="E1549" s="63"/>
      <c r="F1549" s="64"/>
      <c r="G1549" s="63"/>
      <c r="H1549" s="64"/>
      <c r="I1549" s="65"/>
      <c r="J1549" s="65"/>
      <c r="K1549" s="63"/>
      <c r="L1549" s="64"/>
      <c r="M1549" s="63"/>
      <c r="N1549" s="64"/>
    </row>
    <row r="1550" spans="1:14" x14ac:dyDescent="0.2">
      <c r="A1550" s="58"/>
      <c r="B1550" s="61"/>
      <c r="E1550" s="63"/>
      <c r="F1550" s="64"/>
      <c r="G1550" s="63"/>
      <c r="H1550" s="64"/>
      <c r="I1550" s="65"/>
      <c r="J1550" s="65"/>
      <c r="K1550" s="63"/>
      <c r="L1550" s="64"/>
      <c r="M1550" s="63"/>
      <c r="N1550" s="64"/>
    </row>
    <row r="1551" spans="1:14" x14ac:dyDescent="0.2">
      <c r="A1551" s="58"/>
      <c r="B1551" s="61"/>
      <c r="E1551" s="63"/>
      <c r="F1551" s="64"/>
      <c r="G1551" s="63"/>
      <c r="H1551" s="64"/>
      <c r="I1551" s="65"/>
      <c r="J1551" s="65"/>
      <c r="K1551" s="63"/>
      <c r="L1551" s="64"/>
      <c r="M1551" s="63"/>
      <c r="N1551" s="64"/>
    </row>
    <row r="1552" spans="1:14" x14ac:dyDescent="0.2">
      <c r="A1552" s="58"/>
      <c r="B1552" s="61"/>
      <c r="E1552" s="63"/>
      <c r="F1552" s="64"/>
      <c r="G1552" s="63"/>
      <c r="H1552" s="64"/>
      <c r="I1552" s="65"/>
      <c r="J1552" s="65"/>
      <c r="K1552" s="63"/>
      <c r="L1552" s="64"/>
      <c r="M1552" s="63"/>
      <c r="N1552" s="64"/>
    </row>
    <row r="1553" spans="1:14" x14ac:dyDescent="0.2">
      <c r="A1553" s="58"/>
      <c r="B1553" s="61"/>
      <c r="E1553" s="63"/>
      <c r="F1553" s="64"/>
      <c r="G1553" s="63"/>
      <c r="H1553" s="64"/>
      <c r="I1553" s="65"/>
      <c r="J1553" s="65"/>
      <c r="K1553" s="63"/>
      <c r="L1553" s="64"/>
      <c r="M1553" s="63"/>
      <c r="N1553" s="64"/>
    </row>
    <row r="1554" spans="1:14" x14ac:dyDescent="0.2">
      <c r="A1554" s="58"/>
      <c r="B1554" s="61"/>
      <c r="E1554" s="63"/>
      <c r="F1554" s="64"/>
      <c r="G1554" s="63"/>
      <c r="H1554" s="64"/>
      <c r="I1554" s="65"/>
      <c r="J1554" s="65"/>
      <c r="K1554" s="63"/>
      <c r="L1554" s="64"/>
      <c r="M1554" s="63"/>
      <c r="N1554" s="64"/>
    </row>
    <row r="1555" spans="1:14" x14ac:dyDescent="0.2">
      <c r="A1555" s="58"/>
      <c r="B1555" s="61"/>
      <c r="E1555" s="63"/>
      <c r="F1555" s="64"/>
      <c r="G1555" s="63"/>
      <c r="H1555" s="64"/>
      <c r="I1555" s="65"/>
      <c r="J1555" s="65"/>
      <c r="K1555" s="63"/>
      <c r="L1555" s="64"/>
      <c r="M1555" s="63"/>
      <c r="N1555" s="64"/>
    </row>
    <row r="1556" spans="1:14" x14ac:dyDescent="0.2">
      <c r="A1556" s="58"/>
      <c r="B1556" s="61"/>
      <c r="E1556" s="63"/>
      <c r="F1556" s="64"/>
      <c r="G1556" s="63"/>
      <c r="H1556" s="64"/>
      <c r="I1556" s="65"/>
      <c r="J1556" s="65"/>
      <c r="K1556" s="63"/>
      <c r="L1556" s="64"/>
      <c r="M1556" s="63"/>
      <c r="N1556" s="64"/>
    </row>
    <row r="1557" spans="1:14" x14ac:dyDescent="0.2">
      <c r="A1557" s="58"/>
      <c r="B1557" s="61"/>
      <c r="E1557" s="63"/>
      <c r="F1557" s="64"/>
      <c r="G1557" s="63"/>
      <c r="H1557" s="64"/>
      <c r="I1557" s="65"/>
      <c r="J1557" s="65"/>
      <c r="K1557" s="63"/>
      <c r="L1557" s="64"/>
      <c r="M1557" s="63"/>
      <c r="N1557" s="64"/>
    </row>
    <row r="1558" spans="1:14" x14ac:dyDescent="0.2">
      <c r="A1558" s="58"/>
      <c r="B1558" s="61"/>
      <c r="E1558" s="63"/>
      <c r="F1558" s="64"/>
      <c r="G1558" s="63"/>
      <c r="H1558" s="64"/>
      <c r="I1558" s="65"/>
      <c r="J1558" s="65"/>
      <c r="K1558" s="63"/>
      <c r="L1558" s="64"/>
      <c r="M1558" s="63"/>
      <c r="N1558" s="64"/>
    </row>
    <row r="1559" spans="1:14" x14ac:dyDescent="0.2">
      <c r="A1559" s="58"/>
      <c r="B1559" s="61"/>
      <c r="E1559" s="63"/>
      <c r="F1559" s="64"/>
      <c r="G1559" s="63"/>
      <c r="H1559" s="64"/>
      <c r="I1559" s="65"/>
      <c r="J1559" s="65"/>
      <c r="K1559" s="63"/>
      <c r="L1559" s="64"/>
      <c r="M1559" s="63"/>
      <c r="N1559" s="64"/>
    </row>
    <row r="1560" spans="1:14" x14ac:dyDescent="0.2">
      <c r="A1560" s="58"/>
      <c r="B1560" s="61"/>
      <c r="E1560" s="63"/>
      <c r="F1560" s="64"/>
      <c r="G1560" s="63"/>
      <c r="H1560" s="64"/>
      <c r="I1560" s="65"/>
      <c r="J1560" s="65"/>
      <c r="K1560" s="63"/>
      <c r="L1560" s="64"/>
      <c r="M1560" s="63"/>
      <c r="N1560" s="64"/>
    </row>
    <row r="1561" spans="1:14" x14ac:dyDescent="0.2">
      <c r="A1561" s="58"/>
      <c r="B1561" s="61"/>
      <c r="E1561" s="63"/>
      <c r="F1561" s="64"/>
      <c r="G1561" s="63"/>
      <c r="H1561" s="64"/>
      <c r="I1561" s="65"/>
      <c r="J1561" s="65"/>
      <c r="K1561" s="63"/>
      <c r="L1561" s="64"/>
      <c r="M1561" s="63"/>
      <c r="N1561" s="64"/>
    </row>
    <row r="1562" spans="1:14" x14ac:dyDescent="0.2">
      <c r="A1562" s="58"/>
      <c r="B1562" s="61"/>
      <c r="E1562" s="63"/>
      <c r="F1562" s="64"/>
      <c r="G1562" s="63"/>
      <c r="H1562" s="64"/>
      <c r="I1562" s="65"/>
      <c r="J1562" s="65"/>
      <c r="K1562" s="63"/>
      <c r="L1562" s="64"/>
      <c r="M1562" s="63"/>
      <c r="N1562" s="64"/>
    </row>
    <row r="1563" spans="1:14" x14ac:dyDescent="0.2">
      <c r="A1563" s="58"/>
      <c r="B1563" s="61"/>
      <c r="E1563" s="63"/>
      <c r="F1563" s="64"/>
      <c r="G1563" s="63"/>
      <c r="H1563" s="64"/>
      <c r="I1563" s="65"/>
      <c r="J1563" s="65"/>
      <c r="K1563" s="63"/>
      <c r="L1563" s="64"/>
      <c r="M1563" s="63"/>
      <c r="N1563" s="64"/>
    </row>
    <row r="1564" spans="1:14" x14ac:dyDescent="0.2">
      <c r="A1564" s="58"/>
      <c r="B1564" s="61"/>
      <c r="E1564" s="63"/>
      <c r="F1564" s="64"/>
      <c r="G1564" s="63"/>
      <c r="H1564" s="64"/>
      <c r="I1564" s="65"/>
      <c r="J1564" s="65"/>
      <c r="K1564" s="63"/>
      <c r="L1564" s="64"/>
      <c r="M1564" s="63"/>
      <c r="N1564" s="64"/>
    </row>
    <row r="1565" spans="1:14" x14ac:dyDescent="0.2">
      <c r="A1565" s="58"/>
      <c r="B1565" s="61"/>
      <c r="E1565" s="63"/>
      <c r="F1565" s="64"/>
      <c r="G1565" s="63"/>
      <c r="H1565" s="64"/>
      <c r="I1565" s="65"/>
      <c r="J1565" s="65"/>
      <c r="K1565" s="63"/>
      <c r="L1565" s="64"/>
      <c r="M1565" s="63"/>
      <c r="N1565" s="64"/>
    </row>
    <row r="1566" spans="1:14" x14ac:dyDescent="0.2">
      <c r="A1566" s="58"/>
      <c r="B1566" s="61"/>
      <c r="E1566" s="63"/>
      <c r="F1566" s="64"/>
      <c r="G1566" s="63"/>
      <c r="H1566" s="64"/>
      <c r="I1566" s="65"/>
      <c r="J1566" s="65"/>
      <c r="K1566" s="63"/>
      <c r="L1566" s="64"/>
      <c r="M1566" s="63"/>
      <c r="N1566" s="64"/>
    </row>
    <row r="1567" spans="1:14" x14ac:dyDescent="0.2">
      <c r="A1567" s="58"/>
      <c r="B1567" s="61"/>
      <c r="E1567" s="63"/>
      <c r="F1567" s="64"/>
      <c r="G1567" s="63"/>
      <c r="H1567" s="64"/>
      <c r="I1567" s="65"/>
      <c r="J1567" s="65"/>
      <c r="K1567" s="63"/>
      <c r="L1567" s="64"/>
      <c r="M1567" s="63"/>
      <c r="N1567" s="64"/>
    </row>
    <row r="1568" spans="1:14" x14ac:dyDescent="0.2">
      <c r="A1568" s="58"/>
      <c r="B1568" s="61"/>
      <c r="E1568" s="63"/>
      <c r="F1568" s="64"/>
      <c r="G1568" s="63"/>
      <c r="H1568" s="64"/>
      <c r="I1568" s="65"/>
      <c r="J1568" s="65"/>
      <c r="K1568" s="63"/>
      <c r="L1568" s="64"/>
      <c r="M1568" s="63"/>
      <c r="N1568" s="64"/>
    </row>
    <row r="1569" spans="1:14" x14ac:dyDescent="0.2">
      <c r="A1569" s="58"/>
      <c r="B1569" s="61"/>
      <c r="E1569" s="63"/>
      <c r="F1569" s="64"/>
      <c r="G1569" s="63"/>
      <c r="H1569" s="64"/>
      <c r="I1569" s="65"/>
      <c r="J1569" s="65"/>
      <c r="K1569" s="63"/>
      <c r="L1569" s="64"/>
      <c r="M1569" s="63"/>
      <c r="N1569" s="64"/>
    </row>
    <row r="1570" spans="1:14" x14ac:dyDescent="0.2">
      <c r="A1570" s="58"/>
      <c r="B1570" s="61"/>
      <c r="E1570" s="63"/>
      <c r="F1570" s="64"/>
      <c r="G1570" s="63"/>
      <c r="H1570" s="64"/>
      <c r="I1570" s="65"/>
      <c r="J1570" s="65"/>
      <c r="K1570" s="63"/>
      <c r="L1570" s="64"/>
      <c r="M1570" s="63"/>
      <c r="N1570" s="64"/>
    </row>
    <row r="1571" spans="1:14" x14ac:dyDescent="0.2">
      <c r="A1571" s="58"/>
      <c r="B1571" s="61"/>
      <c r="E1571" s="63"/>
      <c r="F1571" s="64"/>
      <c r="G1571" s="63"/>
      <c r="H1571" s="64"/>
      <c r="I1571" s="65"/>
      <c r="J1571" s="65"/>
      <c r="K1571" s="63"/>
      <c r="L1571" s="64"/>
      <c r="M1571" s="63"/>
      <c r="N1571" s="64"/>
    </row>
    <row r="1572" spans="1:14" x14ac:dyDescent="0.2">
      <c r="A1572" s="58"/>
      <c r="B1572" s="61"/>
      <c r="E1572" s="63"/>
      <c r="F1572" s="64"/>
      <c r="G1572" s="63"/>
      <c r="H1572" s="64"/>
      <c r="I1572" s="65"/>
      <c r="J1572" s="65"/>
      <c r="K1572" s="63"/>
      <c r="L1572" s="64"/>
      <c r="M1572" s="63"/>
      <c r="N1572" s="64"/>
    </row>
    <row r="1573" spans="1:14" x14ac:dyDescent="0.2">
      <c r="A1573" s="58"/>
      <c r="B1573" s="61"/>
      <c r="E1573" s="63"/>
      <c r="F1573" s="64"/>
      <c r="G1573" s="63"/>
      <c r="H1573" s="64"/>
      <c r="I1573" s="65"/>
      <c r="J1573" s="65"/>
      <c r="K1573" s="63"/>
      <c r="L1573" s="64"/>
      <c r="M1573" s="63"/>
      <c r="N1573" s="64"/>
    </row>
    <row r="1574" spans="1:14" x14ac:dyDescent="0.2">
      <c r="A1574" s="58"/>
      <c r="B1574" s="61"/>
      <c r="E1574" s="63"/>
      <c r="F1574" s="64"/>
      <c r="G1574" s="63"/>
      <c r="H1574" s="64"/>
      <c r="I1574" s="65"/>
      <c r="J1574" s="65"/>
      <c r="K1574" s="63"/>
      <c r="L1574" s="64"/>
      <c r="M1574" s="63"/>
      <c r="N1574" s="64"/>
    </row>
    <row r="1575" spans="1:14" x14ac:dyDescent="0.2">
      <c r="A1575" s="58"/>
      <c r="B1575" s="61"/>
      <c r="E1575" s="63"/>
      <c r="F1575" s="64"/>
      <c r="G1575" s="63"/>
      <c r="H1575" s="64"/>
      <c r="I1575" s="65"/>
      <c r="J1575" s="65"/>
      <c r="K1575" s="63"/>
      <c r="L1575" s="64"/>
      <c r="M1575" s="63"/>
      <c r="N1575" s="64"/>
    </row>
    <row r="1576" spans="1:14" x14ac:dyDescent="0.2">
      <c r="A1576" s="58"/>
      <c r="B1576" s="61"/>
      <c r="E1576" s="63"/>
      <c r="F1576" s="64"/>
      <c r="G1576" s="63"/>
      <c r="H1576" s="64"/>
      <c r="I1576" s="65"/>
      <c r="J1576" s="65"/>
      <c r="K1576" s="63"/>
      <c r="L1576" s="64"/>
      <c r="M1576" s="63"/>
      <c r="N1576" s="64"/>
    </row>
    <row r="1577" spans="1:14" x14ac:dyDescent="0.2">
      <c r="A1577" s="58"/>
      <c r="B1577" s="61"/>
      <c r="E1577" s="63"/>
      <c r="F1577" s="64"/>
      <c r="G1577" s="63"/>
      <c r="H1577" s="64"/>
      <c r="I1577" s="65"/>
      <c r="J1577" s="65"/>
      <c r="K1577" s="63"/>
      <c r="L1577" s="64"/>
      <c r="M1577" s="63"/>
      <c r="N1577" s="64"/>
    </row>
    <row r="1578" spans="1:14" x14ac:dyDescent="0.2">
      <c r="A1578" s="58"/>
      <c r="B1578" s="61"/>
      <c r="E1578" s="63"/>
      <c r="F1578" s="64"/>
      <c r="G1578" s="63"/>
      <c r="H1578" s="64"/>
      <c r="I1578" s="65"/>
      <c r="J1578" s="65"/>
      <c r="K1578" s="63"/>
      <c r="L1578" s="64"/>
      <c r="M1578" s="63"/>
      <c r="N1578" s="64"/>
    </row>
    <row r="1579" spans="1:14" x14ac:dyDescent="0.2">
      <c r="A1579" s="58"/>
      <c r="B1579" s="61"/>
      <c r="E1579" s="63"/>
      <c r="F1579" s="64"/>
      <c r="G1579" s="63"/>
      <c r="H1579" s="64"/>
      <c r="I1579" s="65"/>
      <c r="J1579" s="65"/>
      <c r="K1579" s="63"/>
      <c r="L1579" s="64"/>
      <c r="M1579" s="63"/>
      <c r="N1579" s="64"/>
    </row>
    <row r="1580" spans="1:14" x14ac:dyDescent="0.2">
      <c r="A1580" s="58"/>
      <c r="B1580" s="61"/>
      <c r="E1580" s="63"/>
      <c r="F1580" s="64"/>
      <c r="G1580" s="63"/>
      <c r="H1580" s="64"/>
      <c r="I1580" s="65"/>
      <c r="J1580" s="65"/>
      <c r="K1580" s="63"/>
      <c r="L1580" s="64"/>
      <c r="M1580" s="63"/>
      <c r="N1580" s="64"/>
    </row>
    <row r="1581" spans="1:14" x14ac:dyDescent="0.2">
      <c r="A1581" s="58"/>
      <c r="B1581" s="61"/>
      <c r="E1581" s="63"/>
      <c r="F1581" s="64"/>
      <c r="G1581" s="63"/>
      <c r="H1581" s="64"/>
      <c r="I1581" s="65"/>
      <c r="J1581" s="65"/>
      <c r="K1581" s="63"/>
      <c r="L1581" s="64"/>
      <c r="M1581" s="63"/>
      <c r="N1581" s="64"/>
    </row>
    <row r="1582" spans="1:14" x14ac:dyDescent="0.2">
      <c r="A1582" s="58"/>
      <c r="B1582" s="61"/>
      <c r="E1582" s="63"/>
      <c r="F1582" s="64"/>
      <c r="G1582" s="63"/>
      <c r="H1582" s="64"/>
      <c r="I1582" s="65"/>
      <c r="J1582" s="65"/>
      <c r="K1582" s="63"/>
      <c r="L1582" s="64"/>
      <c r="M1582" s="63"/>
      <c r="N1582" s="64"/>
    </row>
    <row r="1583" spans="1:14" x14ac:dyDescent="0.2">
      <c r="A1583" s="58"/>
      <c r="B1583" s="61"/>
      <c r="E1583" s="63"/>
      <c r="F1583" s="64"/>
      <c r="G1583" s="63"/>
      <c r="H1583" s="64"/>
      <c r="I1583" s="65"/>
      <c r="J1583" s="65"/>
      <c r="K1583" s="63"/>
      <c r="L1583" s="64"/>
      <c r="M1583" s="63"/>
      <c r="N1583" s="64"/>
    </row>
    <row r="1584" spans="1:14" x14ac:dyDescent="0.2">
      <c r="A1584" s="58"/>
      <c r="B1584" s="61"/>
      <c r="E1584" s="63"/>
      <c r="F1584" s="64"/>
      <c r="G1584" s="63"/>
      <c r="H1584" s="64"/>
      <c r="I1584" s="65"/>
      <c r="J1584" s="65"/>
      <c r="K1584" s="63"/>
      <c r="L1584" s="64"/>
      <c r="M1584" s="63"/>
      <c r="N1584" s="64"/>
    </row>
    <row r="1585" spans="1:14" x14ac:dyDescent="0.2">
      <c r="A1585" s="58"/>
      <c r="B1585" s="61"/>
      <c r="E1585" s="63"/>
      <c r="F1585" s="64"/>
      <c r="G1585" s="63"/>
      <c r="H1585" s="64"/>
      <c r="I1585" s="65"/>
      <c r="J1585" s="65"/>
      <c r="K1585" s="63"/>
      <c r="L1585" s="64"/>
      <c r="M1585" s="63"/>
      <c r="N1585" s="64"/>
    </row>
    <row r="1586" spans="1:14" x14ac:dyDescent="0.2">
      <c r="A1586" s="58"/>
      <c r="B1586" s="61"/>
      <c r="E1586" s="63"/>
      <c r="F1586" s="64"/>
      <c r="G1586" s="63"/>
      <c r="H1586" s="64"/>
      <c r="I1586" s="65"/>
      <c r="J1586" s="65"/>
      <c r="K1586" s="63"/>
      <c r="L1586" s="64"/>
      <c r="M1586" s="63"/>
      <c r="N1586" s="64"/>
    </row>
    <row r="1587" spans="1:14" x14ac:dyDescent="0.2">
      <c r="A1587" s="58"/>
      <c r="B1587" s="61"/>
      <c r="E1587" s="63"/>
      <c r="F1587" s="64"/>
      <c r="G1587" s="63"/>
      <c r="H1587" s="64"/>
      <c r="I1587" s="65"/>
      <c r="J1587" s="65"/>
      <c r="K1587" s="63"/>
      <c r="L1587" s="64"/>
      <c r="M1587" s="63"/>
      <c r="N1587" s="64"/>
    </row>
    <row r="1588" spans="1:14" x14ac:dyDescent="0.2">
      <c r="A1588" s="58"/>
      <c r="B1588" s="61"/>
      <c r="E1588" s="63"/>
      <c r="F1588" s="64"/>
      <c r="G1588" s="63"/>
      <c r="H1588" s="64"/>
      <c r="I1588" s="65"/>
      <c r="J1588" s="65"/>
      <c r="K1588" s="63"/>
      <c r="L1588" s="64"/>
      <c r="M1588" s="63"/>
      <c r="N1588" s="64"/>
    </row>
    <row r="1589" spans="1:14" x14ac:dyDescent="0.2">
      <c r="A1589" s="58"/>
      <c r="B1589" s="61"/>
      <c r="E1589" s="63"/>
      <c r="F1589" s="64"/>
      <c r="G1589" s="63"/>
      <c r="H1589" s="64"/>
      <c r="I1589" s="65"/>
      <c r="J1589" s="65"/>
      <c r="K1589" s="63"/>
      <c r="L1589" s="64"/>
      <c r="M1589" s="63"/>
      <c r="N1589" s="64"/>
    </row>
    <row r="1590" spans="1:14" x14ac:dyDescent="0.2">
      <c r="A1590" s="58"/>
      <c r="B1590" s="61"/>
      <c r="E1590" s="63"/>
      <c r="F1590" s="64"/>
      <c r="G1590" s="63"/>
      <c r="H1590" s="64"/>
      <c r="I1590" s="65"/>
      <c r="J1590" s="65"/>
      <c r="K1590" s="63"/>
      <c r="L1590" s="64"/>
      <c r="M1590" s="63"/>
      <c r="N1590" s="64"/>
    </row>
    <row r="1591" spans="1:14" x14ac:dyDescent="0.2">
      <c r="A1591" s="58"/>
      <c r="B1591" s="61"/>
      <c r="E1591" s="63"/>
      <c r="F1591" s="64"/>
      <c r="G1591" s="63"/>
      <c r="H1591" s="64"/>
      <c r="I1591" s="65"/>
      <c r="J1591" s="65"/>
      <c r="K1591" s="63"/>
      <c r="L1591" s="64"/>
      <c r="M1591" s="63"/>
      <c r="N1591" s="64"/>
    </row>
    <row r="1592" spans="1:14" x14ac:dyDescent="0.2">
      <c r="A1592" s="58"/>
      <c r="B1592" s="61"/>
      <c r="E1592" s="63"/>
      <c r="F1592" s="64"/>
      <c r="G1592" s="63"/>
      <c r="H1592" s="64"/>
      <c r="I1592" s="65"/>
      <c r="J1592" s="65"/>
      <c r="K1592" s="63"/>
      <c r="L1592" s="64"/>
      <c r="M1592" s="63"/>
      <c r="N1592" s="64"/>
    </row>
    <row r="1593" spans="1:14" x14ac:dyDescent="0.2">
      <c r="A1593" s="58"/>
      <c r="B1593" s="61"/>
      <c r="E1593" s="63"/>
      <c r="F1593" s="64"/>
      <c r="G1593" s="63"/>
      <c r="H1593" s="64"/>
      <c r="I1593" s="65"/>
      <c r="J1593" s="65"/>
      <c r="K1593" s="63"/>
      <c r="L1593" s="64"/>
      <c r="M1593" s="63"/>
      <c r="N1593" s="64"/>
    </row>
    <row r="1594" spans="1:14" x14ac:dyDescent="0.2">
      <c r="A1594" s="58"/>
      <c r="B1594" s="61"/>
      <c r="E1594" s="63"/>
      <c r="F1594" s="64"/>
      <c r="G1594" s="63"/>
      <c r="H1594" s="64"/>
      <c r="I1594" s="65"/>
      <c r="J1594" s="65"/>
      <c r="K1594" s="63"/>
      <c r="L1594" s="64"/>
      <c r="M1594" s="63"/>
      <c r="N1594" s="64"/>
    </row>
    <row r="1595" spans="1:14" x14ac:dyDescent="0.2">
      <c r="A1595" s="58"/>
      <c r="B1595" s="61"/>
      <c r="E1595" s="63"/>
      <c r="F1595" s="64"/>
      <c r="G1595" s="63"/>
      <c r="H1595" s="64"/>
      <c r="I1595" s="65"/>
      <c r="J1595" s="65"/>
      <c r="K1595" s="63"/>
      <c r="L1595" s="64"/>
      <c r="M1595" s="63"/>
      <c r="N1595" s="64"/>
    </row>
    <row r="1596" spans="1:14" x14ac:dyDescent="0.2">
      <c r="A1596" s="58"/>
      <c r="B1596" s="61"/>
      <c r="E1596" s="63"/>
      <c r="F1596" s="64"/>
      <c r="G1596" s="63"/>
      <c r="H1596" s="64"/>
      <c r="I1596" s="65"/>
      <c r="J1596" s="65"/>
      <c r="K1596" s="63"/>
      <c r="L1596" s="64"/>
      <c r="M1596" s="63"/>
      <c r="N1596" s="64"/>
    </row>
    <row r="1597" spans="1:14" x14ac:dyDescent="0.2">
      <c r="A1597" s="58"/>
      <c r="B1597" s="61"/>
      <c r="E1597" s="63"/>
      <c r="F1597" s="64"/>
      <c r="G1597" s="63"/>
      <c r="H1597" s="64"/>
      <c r="I1597" s="65"/>
      <c r="J1597" s="65"/>
      <c r="K1597" s="63"/>
      <c r="L1597" s="64"/>
      <c r="M1597" s="63"/>
      <c r="N1597" s="64"/>
    </row>
    <row r="1598" spans="1:14" x14ac:dyDescent="0.2">
      <c r="A1598" s="58"/>
      <c r="B1598" s="61"/>
      <c r="E1598" s="63"/>
      <c r="F1598" s="64"/>
      <c r="G1598" s="63"/>
      <c r="H1598" s="64"/>
      <c r="I1598" s="65"/>
      <c r="J1598" s="65"/>
      <c r="K1598" s="63"/>
      <c r="L1598" s="64"/>
      <c r="M1598" s="63"/>
      <c r="N1598" s="64"/>
    </row>
    <row r="1599" spans="1:14" x14ac:dyDescent="0.2">
      <c r="A1599" s="58"/>
      <c r="B1599" s="61"/>
      <c r="E1599" s="63"/>
      <c r="F1599" s="64"/>
      <c r="G1599" s="63"/>
      <c r="H1599" s="64"/>
      <c r="I1599" s="65"/>
      <c r="J1599" s="65"/>
      <c r="K1599" s="63"/>
      <c r="L1599" s="64"/>
      <c r="M1599" s="63"/>
      <c r="N1599" s="64"/>
    </row>
    <row r="1600" spans="1:14" x14ac:dyDescent="0.2">
      <c r="A1600" s="58"/>
      <c r="B1600" s="61"/>
      <c r="E1600" s="63"/>
      <c r="F1600" s="64"/>
      <c r="G1600" s="63"/>
      <c r="H1600" s="64"/>
      <c r="I1600" s="65"/>
      <c r="J1600" s="65"/>
      <c r="K1600" s="63"/>
      <c r="L1600" s="64"/>
      <c r="M1600" s="63"/>
      <c r="N1600" s="64"/>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226</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303</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304</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305</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306</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225</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307</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243</v>
      </c>
      <c r="F2" s="74" t="s">
        <v>244</v>
      </c>
      <c r="G2" s="73" t="s">
        <v>245</v>
      </c>
      <c r="H2" s="74" t="s">
        <v>246</v>
      </c>
      <c r="I2" s="73" t="s">
        <v>247</v>
      </c>
      <c r="J2" s="74" t="s">
        <v>248</v>
      </c>
      <c r="K2" s="73" t="s">
        <v>249</v>
      </c>
      <c r="L2" s="74" t="s">
        <v>250</v>
      </c>
      <c r="M2" s="73" t="s">
        <v>251</v>
      </c>
      <c r="N2" s="74" t="s">
        <v>252</v>
      </c>
      <c r="O2" s="73" t="s">
        <v>253</v>
      </c>
      <c r="P2" s="74" t="s">
        <v>254</v>
      </c>
      <c r="Q2" s="73" t="s">
        <v>255</v>
      </c>
      <c r="R2" s="74" t="s">
        <v>256</v>
      </c>
    </row>
    <row r="3" spans="1:18" x14ac:dyDescent="0.2">
      <c r="A3" s="141" t="s">
        <v>341</v>
      </c>
      <c r="B3" s="67" t="s">
        <v>342</v>
      </c>
      <c r="C3" s="67">
        <v>65</v>
      </c>
      <c r="D3" s="67" t="s">
        <v>343</v>
      </c>
      <c r="E3" s="71">
        <v>0.69436747873927196</v>
      </c>
      <c r="F3" s="68">
        <v>50.4159733777038</v>
      </c>
      <c r="G3" s="71">
        <v>0.68263349537985696</v>
      </c>
      <c r="H3" s="68">
        <v>24.126455906821999</v>
      </c>
      <c r="I3" s="71">
        <v>0.86405675190393205</v>
      </c>
      <c r="J3" s="68">
        <v>62.2296173044925</v>
      </c>
      <c r="K3" s="71">
        <v>0.84668151930915903</v>
      </c>
      <c r="L3" s="68">
        <v>37.3544093178037</v>
      </c>
      <c r="M3" s="71">
        <v>0.87455197132616502</v>
      </c>
      <c r="N3" s="68">
        <v>67.309377738825603</v>
      </c>
      <c r="O3" s="71">
        <v>0.89828113451651803</v>
      </c>
      <c r="P3" s="68">
        <v>93.913043478260903</v>
      </c>
      <c r="Q3" s="71">
        <v>0</v>
      </c>
      <c r="R3" s="68">
        <v>68.965517241379303</v>
      </c>
    </row>
    <row r="4" spans="1:18" x14ac:dyDescent="0.2">
      <c r="A4" s="141" t="s">
        <v>344</v>
      </c>
      <c r="B4" s="67" t="s">
        <v>345</v>
      </c>
      <c r="C4" s="67">
        <v>65</v>
      </c>
      <c r="D4" s="67" t="s">
        <v>343</v>
      </c>
      <c r="E4" s="71">
        <v>0.76034376852333496</v>
      </c>
      <c r="F4" s="68">
        <v>66.555740432612296</v>
      </c>
      <c r="G4" s="71">
        <v>0.87886088289105002</v>
      </c>
      <c r="H4" s="68">
        <v>70.8818635607321</v>
      </c>
      <c r="I4" s="71">
        <v>0.89789926936750897</v>
      </c>
      <c r="J4" s="68">
        <v>74.792013311148096</v>
      </c>
      <c r="K4" s="71">
        <v>0.91498945514883201</v>
      </c>
      <c r="L4" s="68">
        <v>55.0748752079867</v>
      </c>
      <c r="M4" s="71">
        <v>0.94623655913978499</v>
      </c>
      <c r="N4" s="68">
        <v>83.435582822085905</v>
      </c>
      <c r="O4" s="71">
        <v>0.924076444592835</v>
      </c>
      <c r="P4" s="68">
        <v>96.521739130434796</v>
      </c>
      <c r="Q4" s="71">
        <v>0</v>
      </c>
      <c r="R4" s="68">
        <v>68.965517241379303</v>
      </c>
    </row>
    <row r="5" spans="1:18" x14ac:dyDescent="0.2">
      <c r="A5" s="141" t="s">
        <v>346</v>
      </c>
      <c r="B5" s="67" t="s">
        <v>347</v>
      </c>
      <c r="C5" s="67">
        <v>65</v>
      </c>
      <c r="D5" s="67" t="s">
        <v>343</v>
      </c>
      <c r="E5" s="71">
        <v>0.68709881638266401</v>
      </c>
      <c r="F5" s="68">
        <v>48.252911813643898</v>
      </c>
      <c r="G5" s="71">
        <v>0.89007784971474202</v>
      </c>
      <c r="H5" s="68">
        <v>77.121464226289504</v>
      </c>
      <c r="I5" s="71">
        <v>0.87307017374585605</v>
      </c>
      <c r="J5" s="68">
        <v>65.3910149750416</v>
      </c>
      <c r="K5" s="71">
        <v>0.778178888015023</v>
      </c>
      <c r="L5" s="68">
        <v>26.539101497504198</v>
      </c>
      <c r="M5" s="71">
        <v>0.95519713261648798</v>
      </c>
      <c r="N5" s="68">
        <v>84.750219106047297</v>
      </c>
      <c r="O5" s="71">
        <v>0.62606885420387404</v>
      </c>
      <c r="P5" s="68">
        <v>71.565217391304301</v>
      </c>
      <c r="Q5" s="71">
        <v>0</v>
      </c>
      <c r="R5" s="68">
        <v>68.965517241379303</v>
      </c>
    </row>
    <row r="6" spans="1:18" x14ac:dyDescent="0.2">
      <c r="A6" s="141" t="s">
        <v>348</v>
      </c>
      <c r="B6" s="67" t="s">
        <v>349</v>
      </c>
      <c r="C6" s="67">
        <v>65</v>
      </c>
      <c r="D6" s="67" t="s">
        <v>343</v>
      </c>
      <c r="E6" s="71">
        <v>0.714100352431285</v>
      </c>
      <c r="F6" s="68">
        <v>56.239600665557397</v>
      </c>
      <c r="G6" s="71">
        <v>0.84054477264204097</v>
      </c>
      <c r="H6" s="68">
        <v>53.327787021630598</v>
      </c>
      <c r="I6" s="71">
        <v>0.91797888259808902</v>
      </c>
      <c r="J6" s="68">
        <v>80.449251247920103</v>
      </c>
      <c r="K6" s="71">
        <v>0.92664487867279299</v>
      </c>
      <c r="L6" s="68">
        <v>58.985024958402697</v>
      </c>
      <c r="M6" s="71">
        <v>0.96863799283154095</v>
      </c>
      <c r="N6" s="68">
        <v>87.467134092901006</v>
      </c>
      <c r="O6" s="71">
        <v>0.63079558784324397</v>
      </c>
      <c r="P6" s="68">
        <v>72.260869565217405</v>
      </c>
      <c r="Q6" s="71">
        <v>0</v>
      </c>
      <c r="R6" s="68">
        <v>68.965517241379303</v>
      </c>
    </row>
    <row r="7" spans="1:18" x14ac:dyDescent="0.2">
      <c r="A7" s="141" t="s">
        <v>350</v>
      </c>
      <c r="B7" s="67" t="s">
        <v>351</v>
      </c>
      <c r="C7" s="67">
        <v>65</v>
      </c>
      <c r="D7" s="67" t="s">
        <v>343</v>
      </c>
      <c r="E7" s="71">
        <v>0.80533615839444495</v>
      </c>
      <c r="F7" s="68">
        <v>74.958402662229602</v>
      </c>
      <c r="G7" s="71">
        <v>0.86068025056166197</v>
      </c>
      <c r="H7" s="68">
        <v>60.066555740432598</v>
      </c>
      <c r="I7" s="71">
        <v>0.89761262444472101</v>
      </c>
      <c r="J7" s="68">
        <v>74.542429284525795</v>
      </c>
      <c r="K7" s="71">
        <v>0.88375552839013805</v>
      </c>
      <c r="L7" s="68">
        <v>45.840266222961702</v>
      </c>
      <c r="M7" s="71">
        <v>0.98207885304659504</v>
      </c>
      <c r="N7" s="68">
        <v>90.184049079754601</v>
      </c>
      <c r="O7" s="71">
        <v>0.98328969392355503</v>
      </c>
      <c r="P7" s="68">
        <v>98.869565217391298</v>
      </c>
      <c r="Q7" s="71">
        <v>0.22459999999999999</v>
      </c>
      <c r="R7" s="68">
        <v>78.110944527736095</v>
      </c>
    </row>
    <row r="8" spans="1:18" x14ac:dyDescent="0.2">
      <c r="A8" s="141" t="s">
        <v>352</v>
      </c>
      <c r="B8" s="67" t="s">
        <v>353</v>
      </c>
      <c r="C8" s="67">
        <v>65</v>
      </c>
      <c r="D8" s="67" t="s">
        <v>343</v>
      </c>
      <c r="E8" s="71">
        <v>0.73136533244252699</v>
      </c>
      <c r="F8" s="68">
        <v>60.898502495840297</v>
      </c>
      <c r="G8" s="71">
        <v>0.84783161474156699</v>
      </c>
      <c r="H8" s="68">
        <v>54.991680532445898</v>
      </c>
      <c r="I8" s="71">
        <v>0.89872659591014803</v>
      </c>
      <c r="J8" s="68">
        <v>75.041597337770398</v>
      </c>
      <c r="K8" s="71">
        <v>0.90311905132620096</v>
      </c>
      <c r="L8" s="68">
        <v>51.663893510815299</v>
      </c>
      <c r="M8" s="71">
        <v>0.87455197132616502</v>
      </c>
      <c r="N8" s="68">
        <v>67.309377738825603</v>
      </c>
      <c r="O8" s="71">
        <v>0.86396276135108196</v>
      </c>
      <c r="P8" s="68">
        <v>90.434782608695699</v>
      </c>
      <c r="Q8" s="71">
        <v>0</v>
      </c>
      <c r="R8" s="68">
        <v>68.965517241379303</v>
      </c>
    </row>
    <row r="9" spans="1:18" x14ac:dyDescent="0.2">
      <c r="A9" s="141" t="s">
        <v>354</v>
      </c>
      <c r="B9" s="67" t="s">
        <v>355</v>
      </c>
      <c r="C9" s="67">
        <v>65</v>
      </c>
      <c r="D9" s="67" t="s">
        <v>343</v>
      </c>
      <c r="E9" s="71">
        <v>0.65062531723856398</v>
      </c>
      <c r="F9" s="68">
        <v>41.098169717138099</v>
      </c>
      <c r="G9" s="71">
        <v>0.6993134283961</v>
      </c>
      <c r="H9" s="68">
        <v>27.454242928452601</v>
      </c>
      <c r="I9" s="71">
        <v>0.86104013407463198</v>
      </c>
      <c r="J9" s="68">
        <v>61.064891846921803</v>
      </c>
      <c r="K9" s="71">
        <v>0.91476192238078002</v>
      </c>
      <c r="L9" s="68">
        <v>54.908485856905202</v>
      </c>
      <c r="M9" s="71">
        <v>0.887992831541219</v>
      </c>
      <c r="N9" s="68">
        <v>70.902716914986897</v>
      </c>
      <c r="O9" s="71">
        <v>0.54064358703865101</v>
      </c>
      <c r="P9" s="68">
        <v>66</v>
      </c>
      <c r="Q9" s="71">
        <v>0</v>
      </c>
      <c r="R9" s="68">
        <v>68.965517241379303</v>
      </c>
    </row>
    <row r="10" spans="1:18" x14ac:dyDescent="0.2">
      <c r="A10" s="141" t="s">
        <v>356</v>
      </c>
      <c r="B10" s="67" t="s">
        <v>357</v>
      </c>
      <c r="C10" s="67">
        <v>65</v>
      </c>
      <c r="D10" s="67" t="s">
        <v>343</v>
      </c>
      <c r="E10" s="71">
        <v>0.70597560158677297</v>
      </c>
      <c r="F10" s="68">
        <v>54.159733777038298</v>
      </c>
      <c r="G10" s="71">
        <v>0.91421557527328901</v>
      </c>
      <c r="H10" s="68">
        <v>87.770382695507493</v>
      </c>
      <c r="I10" s="71">
        <v>0.91697764596060605</v>
      </c>
      <c r="J10" s="68">
        <v>80.282861896838597</v>
      </c>
      <c r="K10" s="71">
        <v>0.90924243263489801</v>
      </c>
      <c r="L10" s="68">
        <v>53.494176372712097</v>
      </c>
      <c r="M10" s="71">
        <v>0.95519713261648798</v>
      </c>
      <c r="N10" s="68">
        <v>84.750219106047297</v>
      </c>
      <c r="O10" s="71">
        <v>0.54022082303535701</v>
      </c>
      <c r="P10" s="68">
        <v>65.913043478260903</v>
      </c>
      <c r="Q10" s="71">
        <v>0</v>
      </c>
      <c r="R10" s="68">
        <v>68.965517241379303</v>
      </c>
    </row>
    <row r="11" spans="1:18" x14ac:dyDescent="0.2">
      <c r="A11" s="141" t="s">
        <v>358</v>
      </c>
      <c r="B11" s="67" t="s">
        <v>359</v>
      </c>
      <c r="C11" s="67">
        <v>65</v>
      </c>
      <c r="D11" s="67" t="s">
        <v>343</v>
      </c>
      <c r="E11" s="71">
        <v>0.85362220157797297</v>
      </c>
      <c r="F11" s="68">
        <v>86.938435940099794</v>
      </c>
      <c r="G11" s="71">
        <v>0.92467588528116595</v>
      </c>
      <c r="H11" s="68">
        <v>90.9317803660566</v>
      </c>
      <c r="I11" s="71">
        <v>0.88060075816310501</v>
      </c>
      <c r="J11" s="68">
        <v>68.386023294509101</v>
      </c>
      <c r="K11" s="71">
        <v>0.88596031037077405</v>
      </c>
      <c r="L11" s="68">
        <v>46.256239600665602</v>
      </c>
      <c r="M11" s="71">
        <v>0.95967741935483897</v>
      </c>
      <c r="N11" s="68">
        <v>86.064855390008802</v>
      </c>
      <c r="O11" s="71">
        <v>0.61719663471997899</v>
      </c>
      <c r="P11" s="68">
        <v>70.434782608695699</v>
      </c>
      <c r="Q11" s="71"/>
      <c r="R11" s="68"/>
    </row>
    <row r="12" spans="1:18" x14ac:dyDescent="0.2">
      <c r="A12" s="141" t="s">
        <v>360</v>
      </c>
      <c r="B12" s="67" t="s">
        <v>361</v>
      </c>
      <c r="C12" s="67">
        <v>75</v>
      </c>
      <c r="D12" s="67" t="s">
        <v>343</v>
      </c>
      <c r="E12" s="71">
        <v>0.68529641724078005</v>
      </c>
      <c r="F12" s="68">
        <v>48.086522462562399</v>
      </c>
      <c r="G12" s="71">
        <v>0.83366725683085097</v>
      </c>
      <c r="H12" s="68">
        <v>51.497504159733801</v>
      </c>
      <c r="I12" s="71">
        <v>0.93861861685386705</v>
      </c>
      <c r="J12" s="68">
        <v>84.276206322795304</v>
      </c>
      <c r="K12" s="71">
        <v>0.89113606370468301</v>
      </c>
      <c r="L12" s="68">
        <v>48.086522462562399</v>
      </c>
      <c r="M12" s="71">
        <v>0.91487455197132606</v>
      </c>
      <c r="N12" s="68">
        <v>77.125328659071002</v>
      </c>
      <c r="O12" s="71">
        <v>0.53348201408395401</v>
      </c>
      <c r="P12" s="68">
        <v>65.043478260869605</v>
      </c>
      <c r="Q12" s="71">
        <v>0</v>
      </c>
      <c r="R12" s="68">
        <v>68.965517241379303</v>
      </c>
    </row>
    <row r="13" spans="1:18" x14ac:dyDescent="0.2">
      <c r="A13" s="141" t="s">
        <v>362</v>
      </c>
      <c r="B13" s="67" t="s">
        <v>363</v>
      </c>
      <c r="C13" s="67">
        <v>75</v>
      </c>
      <c r="D13" s="67" t="s">
        <v>343</v>
      </c>
      <c r="E13" s="71">
        <v>0.715559488760806</v>
      </c>
      <c r="F13" s="68">
        <v>56.738768718802</v>
      </c>
      <c r="G13" s="71">
        <v>0.93448445031555105</v>
      </c>
      <c r="H13" s="68">
        <v>92.429284525790393</v>
      </c>
      <c r="I13" s="71">
        <v>0.95064697038872703</v>
      </c>
      <c r="J13" s="68">
        <v>85.690515806988401</v>
      </c>
      <c r="K13" s="71">
        <v>0.92383485343673499</v>
      </c>
      <c r="L13" s="68">
        <v>58.069883527454202</v>
      </c>
      <c r="M13" s="71">
        <v>0.99551971326164901</v>
      </c>
      <c r="N13" s="68">
        <v>92.813321647677498</v>
      </c>
      <c r="O13" s="71">
        <v>0.488870945162173</v>
      </c>
      <c r="P13" s="68">
        <v>62.7826086956522</v>
      </c>
      <c r="Q13" s="71">
        <v>0</v>
      </c>
      <c r="R13" s="68">
        <v>68.965517241379303</v>
      </c>
    </row>
    <row r="14" spans="1:18" x14ac:dyDescent="0.2">
      <c r="A14" s="141" t="s">
        <v>364</v>
      </c>
      <c r="B14" s="67" t="s">
        <v>365</v>
      </c>
      <c r="C14" s="67">
        <v>75</v>
      </c>
      <c r="D14" s="67" t="s">
        <v>343</v>
      </c>
      <c r="E14" s="71">
        <v>0.60492262255056795</v>
      </c>
      <c r="F14" s="68">
        <v>32.861896838602298</v>
      </c>
      <c r="G14" s="71">
        <v>0.62129179491114195</v>
      </c>
      <c r="H14" s="68">
        <v>10.8153078202995</v>
      </c>
      <c r="I14" s="71">
        <v>0.78716877477104497</v>
      </c>
      <c r="J14" s="68">
        <v>36.938435940099801</v>
      </c>
      <c r="K14" s="71">
        <v>0.870301402716677</v>
      </c>
      <c r="L14" s="68">
        <v>41.7637271214642</v>
      </c>
      <c r="M14" s="71">
        <v>0.91039426523297495</v>
      </c>
      <c r="N14" s="68">
        <v>75.810692375109596</v>
      </c>
      <c r="O14" s="71">
        <v>0.44037949767157197</v>
      </c>
      <c r="P14" s="68">
        <v>60</v>
      </c>
      <c r="Q14" s="71">
        <v>0</v>
      </c>
      <c r="R14" s="68">
        <v>68.965517241379303</v>
      </c>
    </row>
    <row r="15" spans="1:18" x14ac:dyDescent="0.2">
      <c r="A15" s="141" t="s">
        <v>366</v>
      </c>
      <c r="B15" s="67" t="s">
        <v>367</v>
      </c>
      <c r="C15" s="67">
        <v>75</v>
      </c>
      <c r="D15" s="67" t="s">
        <v>343</v>
      </c>
      <c r="E15" s="71">
        <v>0.62279593105335895</v>
      </c>
      <c r="F15" s="68">
        <v>35.191347753743798</v>
      </c>
      <c r="G15" s="71">
        <v>0.73813980057135997</v>
      </c>
      <c r="H15" s="68">
        <v>33.444259567387697</v>
      </c>
      <c r="I15" s="71">
        <v>0.86314711333979899</v>
      </c>
      <c r="J15" s="68">
        <v>61.8136439267887</v>
      </c>
      <c r="K15" s="71">
        <v>0.89697545246990396</v>
      </c>
      <c r="L15" s="68">
        <v>49.833610648918501</v>
      </c>
      <c r="M15" s="71">
        <v>0.87007168458781403</v>
      </c>
      <c r="N15" s="68">
        <v>66.695880806310299</v>
      </c>
      <c r="O15" s="71">
        <v>0.36514153535127603</v>
      </c>
      <c r="P15" s="68">
        <v>55.043478260869598</v>
      </c>
      <c r="Q15" s="71">
        <v>3.3E-3</v>
      </c>
      <c r="R15" s="68">
        <v>70.464767616191907</v>
      </c>
    </row>
    <row r="16" spans="1:18" x14ac:dyDescent="0.2">
      <c r="A16" s="141" t="s">
        <v>368</v>
      </c>
      <c r="B16" s="67" t="s">
        <v>369</v>
      </c>
      <c r="C16" s="67">
        <v>75</v>
      </c>
      <c r="D16" s="67" t="s">
        <v>343</v>
      </c>
      <c r="E16" s="71">
        <v>0.57642836745045001</v>
      </c>
      <c r="F16" s="68">
        <v>29.9500831946755</v>
      </c>
      <c r="G16" s="71">
        <v>0.64211815842605402</v>
      </c>
      <c r="H16" s="68">
        <v>15.058236272878499</v>
      </c>
      <c r="I16" s="71">
        <v>0.802837707638142</v>
      </c>
      <c r="J16" s="68">
        <v>40.099833610648901</v>
      </c>
      <c r="K16" s="71">
        <v>0.90068288374456196</v>
      </c>
      <c r="L16" s="68">
        <v>50.831946755407699</v>
      </c>
      <c r="M16" s="71">
        <v>0.79838709677419295</v>
      </c>
      <c r="N16" s="68">
        <v>51.446099912357603</v>
      </c>
      <c r="O16" s="71">
        <v>0.31454435811974701</v>
      </c>
      <c r="P16" s="68">
        <v>52</v>
      </c>
      <c r="Q16" s="71">
        <v>0</v>
      </c>
      <c r="R16" s="68">
        <v>68.965517241379303</v>
      </c>
    </row>
    <row r="17" spans="1:18" x14ac:dyDescent="0.2">
      <c r="A17" s="141" t="s">
        <v>370</v>
      </c>
      <c r="B17" s="67" t="s">
        <v>371</v>
      </c>
      <c r="C17" s="67">
        <v>75</v>
      </c>
      <c r="D17" s="67" t="s">
        <v>343</v>
      </c>
      <c r="E17" s="71">
        <v>0.72009593476693301</v>
      </c>
      <c r="F17" s="68">
        <v>57.986688851913499</v>
      </c>
      <c r="G17" s="71">
        <v>0.925569198467036</v>
      </c>
      <c r="H17" s="68">
        <v>91.014975041597296</v>
      </c>
      <c r="I17" s="71">
        <v>0.95704869282570804</v>
      </c>
      <c r="J17" s="68">
        <v>86.2728785357737</v>
      </c>
      <c r="K17" s="71">
        <v>0.98155778303087504</v>
      </c>
      <c r="L17" s="68">
        <v>87.603993344426001</v>
      </c>
      <c r="M17" s="71">
        <v>1</v>
      </c>
      <c r="N17" s="68">
        <v>100</v>
      </c>
      <c r="O17" s="71">
        <v>0.30959993427797899</v>
      </c>
      <c r="P17" s="68">
        <v>51.304347826087003</v>
      </c>
      <c r="Q17" s="71">
        <v>0.14680000000000001</v>
      </c>
      <c r="R17" s="68">
        <v>76.311844077960998</v>
      </c>
    </row>
    <row r="18" spans="1:18" x14ac:dyDescent="0.2">
      <c r="A18" s="141" t="s">
        <v>372</v>
      </c>
      <c r="B18" s="67" t="s">
        <v>373</v>
      </c>
      <c r="C18" s="67">
        <v>65</v>
      </c>
      <c r="D18" s="67" t="s">
        <v>343</v>
      </c>
      <c r="E18" s="71">
        <v>0.80669523156863099</v>
      </c>
      <c r="F18" s="68">
        <v>75.374376039933395</v>
      </c>
      <c r="G18" s="71">
        <v>0.72048151307393904</v>
      </c>
      <c r="H18" s="68">
        <v>30.6988352745424</v>
      </c>
      <c r="I18" s="71">
        <v>0.80694083486907697</v>
      </c>
      <c r="J18" s="68">
        <v>41.430948419301203</v>
      </c>
      <c r="K18" s="71">
        <v>0.87924520390953598</v>
      </c>
      <c r="L18" s="68">
        <v>44.841930116472497</v>
      </c>
      <c r="M18" s="71">
        <v>0.887992831541219</v>
      </c>
      <c r="N18" s="68">
        <v>70.902716914986897</v>
      </c>
      <c r="O18" s="71">
        <v>0.73971100601801498</v>
      </c>
      <c r="P18" s="68">
        <v>79.130434782608702</v>
      </c>
      <c r="Q18" s="71">
        <v>0.80579999999999996</v>
      </c>
      <c r="R18" s="68">
        <v>84.707646176911496</v>
      </c>
    </row>
    <row r="19" spans="1:18" x14ac:dyDescent="0.2">
      <c r="A19" s="141" t="s">
        <v>374</v>
      </c>
      <c r="B19" s="67" t="s">
        <v>375</v>
      </c>
      <c r="C19" s="67">
        <v>65</v>
      </c>
      <c r="D19" s="67" t="s">
        <v>343</v>
      </c>
      <c r="E19" s="71">
        <v>0.86974183746784794</v>
      </c>
      <c r="F19" s="68">
        <v>91.430948419301203</v>
      </c>
      <c r="G19" s="71">
        <v>0.81615914086799701</v>
      </c>
      <c r="H19" s="68">
        <v>46.672212978369402</v>
      </c>
      <c r="I19" s="71">
        <v>0.84857128127052495</v>
      </c>
      <c r="J19" s="68">
        <v>56.572379367720501</v>
      </c>
      <c r="K19" s="71">
        <v>0.91560166826677203</v>
      </c>
      <c r="L19" s="68">
        <v>55.158069883527403</v>
      </c>
      <c r="M19" s="71">
        <v>0.87455197132616502</v>
      </c>
      <c r="N19" s="68">
        <v>67.309377738825603</v>
      </c>
      <c r="O19" s="71">
        <v>0.89382512560778205</v>
      </c>
      <c r="P19" s="68">
        <v>93.391304347826093</v>
      </c>
      <c r="Q19" s="71"/>
      <c r="R19" s="68"/>
    </row>
    <row r="20" spans="1:18" x14ac:dyDescent="0.2">
      <c r="A20" s="141" t="s">
        <v>376</v>
      </c>
      <c r="B20" s="67" t="s">
        <v>377</v>
      </c>
      <c r="C20" s="67">
        <v>65</v>
      </c>
      <c r="D20" s="67" t="s">
        <v>343</v>
      </c>
      <c r="E20" s="71">
        <v>0.67296793875997596</v>
      </c>
      <c r="F20" s="68">
        <v>45.257903494176396</v>
      </c>
      <c r="G20" s="71">
        <v>0.68587697424994098</v>
      </c>
      <c r="H20" s="68">
        <v>24.875207986688899</v>
      </c>
      <c r="I20" s="71">
        <v>0.83166735031354799</v>
      </c>
      <c r="J20" s="68">
        <v>50.915141430948403</v>
      </c>
      <c r="K20" s="71">
        <v>0.86976936597737797</v>
      </c>
      <c r="L20" s="68">
        <v>41.597337770382701</v>
      </c>
      <c r="M20" s="71">
        <v>0.81182795698924703</v>
      </c>
      <c r="N20" s="68">
        <v>53.286590709903599</v>
      </c>
      <c r="O20" s="71">
        <v>0.83866598502974099</v>
      </c>
      <c r="P20" s="68">
        <v>87.913043478260903</v>
      </c>
      <c r="Q20" s="71">
        <v>0</v>
      </c>
      <c r="R20" s="68">
        <v>68.965517241379303</v>
      </c>
    </row>
    <row r="21" spans="1:18" x14ac:dyDescent="0.2">
      <c r="A21" s="141" t="s">
        <v>378</v>
      </c>
      <c r="B21" s="67" t="s">
        <v>379</v>
      </c>
      <c r="C21" s="67">
        <v>65</v>
      </c>
      <c r="D21" s="67" t="s">
        <v>343</v>
      </c>
      <c r="E21" s="71">
        <v>0.69748263887478901</v>
      </c>
      <c r="F21" s="68">
        <v>51.331114808652202</v>
      </c>
      <c r="G21" s="71">
        <v>0.824261470458029</v>
      </c>
      <c r="H21" s="68">
        <v>49.251247920133103</v>
      </c>
      <c r="I21" s="71">
        <v>0.82993346311684102</v>
      </c>
      <c r="J21" s="68">
        <v>49.833610648918501</v>
      </c>
      <c r="K21" s="71">
        <v>0.88219683362602996</v>
      </c>
      <c r="L21" s="68">
        <v>45.424292845257902</v>
      </c>
      <c r="M21" s="71">
        <v>0.84318996415770597</v>
      </c>
      <c r="N21" s="68">
        <v>60.385626643295403</v>
      </c>
      <c r="O21" s="71">
        <v>0.80531410189012498</v>
      </c>
      <c r="P21" s="68">
        <v>84.434782608695699</v>
      </c>
      <c r="Q21" s="71">
        <v>0</v>
      </c>
      <c r="R21" s="68">
        <v>68.965517241379303</v>
      </c>
    </row>
    <row r="22" spans="1:18" x14ac:dyDescent="0.2">
      <c r="A22" s="141" t="s">
        <v>380</v>
      </c>
      <c r="B22" s="67" t="s">
        <v>381</v>
      </c>
      <c r="C22" s="67">
        <v>65</v>
      </c>
      <c r="D22" s="67" t="s">
        <v>343</v>
      </c>
      <c r="E22" s="71">
        <v>0.73963599565220495</v>
      </c>
      <c r="F22" s="68">
        <v>62.479201331114801</v>
      </c>
      <c r="G22" s="71">
        <v>0.83600884663990704</v>
      </c>
      <c r="H22" s="68">
        <v>52.079866888519099</v>
      </c>
      <c r="I22" s="71">
        <v>0.86667066558660899</v>
      </c>
      <c r="J22" s="68">
        <v>62.895174708818601</v>
      </c>
      <c r="K22" s="71">
        <v>0.88194150998658705</v>
      </c>
      <c r="L22" s="68">
        <v>45.257903494176396</v>
      </c>
      <c r="M22" s="71">
        <v>0.90591397849462396</v>
      </c>
      <c r="N22" s="68">
        <v>74.758983347940401</v>
      </c>
      <c r="O22" s="71">
        <v>0.94728097320550098</v>
      </c>
      <c r="P22" s="68">
        <v>97.565217391304301</v>
      </c>
      <c r="Q22" s="71">
        <v>0</v>
      </c>
      <c r="R22" s="68">
        <v>68.965517241379303</v>
      </c>
    </row>
    <row r="23" spans="1:18" x14ac:dyDescent="0.2">
      <c r="A23" s="141" t="s">
        <v>382</v>
      </c>
      <c r="B23" s="67" t="s">
        <v>383</v>
      </c>
      <c r="C23" s="67">
        <v>65</v>
      </c>
      <c r="D23" s="67" t="s">
        <v>343</v>
      </c>
      <c r="E23" s="71">
        <v>0.72937171123637201</v>
      </c>
      <c r="F23" s="68">
        <v>60.316139767054899</v>
      </c>
      <c r="G23" s="71">
        <v>0.71764829846990397</v>
      </c>
      <c r="H23" s="68">
        <v>29.8668885191348</v>
      </c>
      <c r="I23" s="71">
        <v>0.91307080753604897</v>
      </c>
      <c r="J23" s="68">
        <v>79.1181364392679</v>
      </c>
      <c r="K23" s="71">
        <v>0.924099996189093</v>
      </c>
      <c r="L23" s="68">
        <v>58.153078202994998</v>
      </c>
      <c r="M23" s="71">
        <v>0.98655913978494603</v>
      </c>
      <c r="N23" s="68">
        <v>90.885188431200703</v>
      </c>
      <c r="O23" s="71">
        <v>0.834852025438242</v>
      </c>
      <c r="P23" s="68">
        <v>87.652173913043498</v>
      </c>
      <c r="Q23" s="71">
        <v>0</v>
      </c>
      <c r="R23" s="68">
        <v>68.965517241379303</v>
      </c>
    </row>
    <row r="24" spans="1:18" x14ac:dyDescent="0.2">
      <c r="A24" s="141" t="s">
        <v>384</v>
      </c>
      <c r="B24" s="67" t="s">
        <v>385</v>
      </c>
      <c r="C24" s="67">
        <v>65</v>
      </c>
      <c r="D24" s="67" t="s">
        <v>343</v>
      </c>
      <c r="E24" s="71">
        <v>0.74084817680602499</v>
      </c>
      <c r="F24" s="68">
        <v>63.061564059900199</v>
      </c>
      <c r="G24" s="71">
        <v>0.88050634335008204</v>
      </c>
      <c r="H24" s="68">
        <v>71.713810316139799</v>
      </c>
      <c r="I24" s="71">
        <v>0.89677359282208402</v>
      </c>
      <c r="J24" s="68">
        <v>74.126455906822002</v>
      </c>
      <c r="K24" s="71">
        <v>0.87622404702160595</v>
      </c>
      <c r="L24" s="68">
        <v>43.344425956738803</v>
      </c>
      <c r="M24" s="71">
        <v>0.93727598566308301</v>
      </c>
      <c r="N24" s="68">
        <v>81.419807186678398</v>
      </c>
      <c r="O24" s="71">
        <v>0.85430909197929294</v>
      </c>
      <c r="P24" s="68">
        <v>89.478260869565204</v>
      </c>
      <c r="Q24" s="71">
        <v>0</v>
      </c>
      <c r="R24" s="68">
        <v>68.965517241379303</v>
      </c>
    </row>
    <row r="25" spans="1:18" x14ac:dyDescent="0.2">
      <c r="A25" s="141" t="s">
        <v>386</v>
      </c>
      <c r="B25" s="67" t="s">
        <v>387</v>
      </c>
      <c r="C25" s="67">
        <v>65</v>
      </c>
      <c r="D25" s="67" t="s">
        <v>343</v>
      </c>
      <c r="E25" s="71">
        <v>0.73077440844360597</v>
      </c>
      <c r="F25" s="68">
        <v>60.648918469218003</v>
      </c>
      <c r="G25" s="71">
        <v>0.78631781401019996</v>
      </c>
      <c r="H25" s="68">
        <v>40.183028286189703</v>
      </c>
      <c r="I25" s="71">
        <v>0.92000270309070997</v>
      </c>
      <c r="J25" s="68">
        <v>81.031613976705501</v>
      </c>
      <c r="K25" s="71">
        <v>0.92939231168538705</v>
      </c>
      <c r="L25" s="68">
        <v>60.482529118136398</v>
      </c>
      <c r="M25" s="71">
        <v>0.95071684587813599</v>
      </c>
      <c r="N25" s="68">
        <v>84.049079754601195</v>
      </c>
      <c r="O25" s="71">
        <v>0.79821677599720098</v>
      </c>
      <c r="P25" s="68">
        <v>84</v>
      </c>
      <c r="Q25" s="71">
        <v>0</v>
      </c>
      <c r="R25" s="68">
        <v>68.965517241379303</v>
      </c>
    </row>
    <row r="26" spans="1:18" x14ac:dyDescent="0.2">
      <c r="A26" s="141" t="s">
        <v>388</v>
      </c>
      <c r="B26" s="67" t="s">
        <v>389</v>
      </c>
      <c r="C26" s="67">
        <v>65</v>
      </c>
      <c r="D26" s="67" t="s">
        <v>343</v>
      </c>
      <c r="E26" s="71">
        <v>0.698813676322531</v>
      </c>
      <c r="F26" s="68">
        <v>51.580698835274497</v>
      </c>
      <c r="G26" s="71">
        <v>0.88699281631377902</v>
      </c>
      <c r="H26" s="68">
        <v>75.540765391015</v>
      </c>
      <c r="I26" s="71">
        <v>0.895329280269065</v>
      </c>
      <c r="J26" s="68">
        <v>73.460898502495795</v>
      </c>
      <c r="K26" s="71">
        <v>0.76844749491653996</v>
      </c>
      <c r="L26" s="68">
        <v>24.958402662229599</v>
      </c>
      <c r="M26" s="71">
        <v>0.90591397849462396</v>
      </c>
      <c r="N26" s="68">
        <v>74.758983347940401</v>
      </c>
      <c r="O26" s="71">
        <v>0.73619848794117804</v>
      </c>
      <c r="P26" s="68">
        <v>78.869565217391298</v>
      </c>
      <c r="Q26" s="71">
        <v>0</v>
      </c>
      <c r="R26" s="68">
        <v>68.965517241379303</v>
      </c>
    </row>
    <row r="27" spans="1:18" x14ac:dyDescent="0.2">
      <c r="A27" s="141" t="s">
        <v>390</v>
      </c>
      <c r="B27" s="67" t="s">
        <v>391</v>
      </c>
      <c r="C27" s="67">
        <v>35</v>
      </c>
      <c r="D27" s="67" t="s">
        <v>343</v>
      </c>
      <c r="E27" s="71">
        <v>0.84624863553875995</v>
      </c>
      <c r="F27" s="68">
        <v>85.4409317803661</v>
      </c>
      <c r="G27" s="71">
        <v>0.90424055355991795</v>
      </c>
      <c r="H27" s="68">
        <v>84.359400998336099</v>
      </c>
      <c r="I27" s="71">
        <v>0.83540946300311103</v>
      </c>
      <c r="J27" s="68">
        <v>52.079866888519099</v>
      </c>
      <c r="K27" s="71">
        <v>0.95046579526480002</v>
      </c>
      <c r="L27" s="68">
        <v>75.291181364392699</v>
      </c>
      <c r="M27" s="71">
        <v>0.99551971326164901</v>
      </c>
      <c r="N27" s="68">
        <v>92.813321647677498</v>
      </c>
      <c r="O27" s="71">
        <v>0.54560765260432398</v>
      </c>
      <c r="P27" s="68">
        <v>66.173913043478294</v>
      </c>
      <c r="Q27" s="71"/>
      <c r="R27" s="68"/>
    </row>
    <row r="28" spans="1:18" x14ac:dyDescent="0.2">
      <c r="A28" s="141" t="s">
        <v>392</v>
      </c>
      <c r="B28" s="67" t="s">
        <v>393</v>
      </c>
      <c r="C28" s="67">
        <v>35</v>
      </c>
      <c r="D28" s="67" t="s">
        <v>343</v>
      </c>
      <c r="E28" s="71">
        <v>0.79653706784582801</v>
      </c>
      <c r="F28" s="68">
        <v>72.878535773710496</v>
      </c>
      <c r="G28" s="71">
        <v>0.900477543385096</v>
      </c>
      <c r="H28" s="68">
        <v>82.861896838602306</v>
      </c>
      <c r="I28" s="71">
        <v>0.82638710836196305</v>
      </c>
      <c r="J28" s="68">
        <v>48.086522462562399</v>
      </c>
      <c r="K28" s="71">
        <v>0.93983885980140203</v>
      </c>
      <c r="L28" s="68">
        <v>67.138103161397694</v>
      </c>
      <c r="M28" s="71">
        <v>0.86111111111111105</v>
      </c>
      <c r="N28" s="68">
        <v>62.927256792287501</v>
      </c>
      <c r="O28" s="71">
        <v>0.45487071656956801</v>
      </c>
      <c r="P28" s="68">
        <v>60.695652173912997</v>
      </c>
      <c r="Q28" s="71"/>
      <c r="R28" s="68"/>
    </row>
    <row r="29" spans="1:18" x14ac:dyDescent="0.2">
      <c r="A29" s="141" t="s">
        <v>394</v>
      </c>
      <c r="B29" s="67" t="s">
        <v>395</v>
      </c>
      <c r="C29" s="67">
        <v>35</v>
      </c>
      <c r="D29" s="67" t="s">
        <v>343</v>
      </c>
      <c r="E29" s="71">
        <v>0.80504674917865304</v>
      </c>
      <c r="F29" s="68">
        <v>74.792013311148096</v>
      </c>
      <c r="G29" s="71">
        <v>0.94725405862613998</v>
      </c>
      <c r="H29" s="68">
        <v>94.758735440931801</v>
      </c>
      <c r="I29" s="71">
        <v>0.91842024027291902</v>
      </c>
      <c r="J29" s="68">
        <v>80.698835274542404</v>
      </c>
      <c r="K29" s="71">
        <v>0.94407685172865896</v>
      </c>
      <c r="L29" s="68">
        <v>69.800332778702199</v>
      </c>
      <c r="M29" s="71">
        <v>0.90143369175627297</v>
      </c>
      <c r="N29" s="68">
        <v>73.619631901840506</v>
      </c>
      <c r="O29" s="71">
        <v>0.314048903509274</v>
      </c>
      <c r="P29" s="68">
        <v>51.913043478260903</v>
      </c>
      <c r="Q29" s="71"/>
      <c r="R29" s="68"/>
    </row>
    <row r="30" spans="1:18" x14ac:dyDescent="0.2">
      <c r="A30" s="141" t="s">
        <v>396</v>
      </c>
      <c r="B30" s="67" t="s">
        <v>397</v>
      </c>
      <c r="C30" s="67">
        <v>35</v>
      </c>
      <c r="D30" s="67" t="s">
        <v>343</v>
      </c>
      <c r="E30" s="71">
        <v>0.58127419142994496</v>
      </c>
      <c r="F30" s="68">
        <v>30.532445923460902</v>
      </c>
      <c r="G30" s="71">
        <v>0.87318631483313203</v>
      </c>
      <c r="H30" s="68">
        <v>67.138103161397694</v>
      </c>
      <c r="I30" s="71">
        <v>0.71399475885546704</v>
      </c>
      <c r="J30" s="68">
        <v>25.873544093178001</v>
      </c>
      <c r="K30" s="71">
        <v>0.80503086650194799</v>
      </c>
      <c r="L30" s="68">
        <v>28.868552412645599</v>
      </c>
      <c r="M30" s="71">
        <v>0.84318996415770597</v>
      </c>
      <c r="N30" s="68">
        <v>60.385626643295403</v>
      </c>
      <c r="O30" s="71">
        <v>0.25224324423142003</v>
      </c>
      <c r="P30" s="68">
        <v>42.521739130434803</v>
      </c>
      <c r="Q30" s="71">
        <v>0</v>
      </c>
      <c r="R30" s="68">
        <v>68.965517241379303</v>
      </c>
    </row>
    <row r="31" spans="1:18" x14ac:dyDescent="0.2">
      <c r="A31" s="141" t="s">
        <v>398</v>
      </c>
      <c r="B31" s="67" t="s">
        <v>399</v>
      </c>
      <c r="C31" s="67">
        <v>35</v>
      </c>
      <c r="D31" s="67" t="s">
        <v>343</v>
      </c>
      <c r="E31" s="71">
        <v>0.85931983726815997</v>
      </c>
      <c r="F31" s="68">
        <v>88.435940099833601</v>
      </c>
      <c r="G31" s="71">
        <v>0.89663105001045995</v>
      </c>
      <c r="H31" s="68">
        <v>80.782029950083199</v>
      </c>
      <c r="I31" s="71">
        <v>0.83497274104971198</v>
      </c>
      <c r="J31" s="68">
        <v>51.913477537437601</v>
      </c>
      <c r="K31" s="71">
        <v>0.96719157466007999</v>
      </c>
      <c r="L31" s="68">
        <v>84.193011647254593</v>
      </c>
      <c r="M31" s="71">
        <v>0.94623655913978499</v>
      </c>
      <c r="N31" s="68">
        <v>83.435582822085905</v>
      </c>
      <c r="O31" s="71">
        <v>0.65156726148076205</v>
      </c>
      <c r="P31" s="68">
        <v>74.260869565217405</v>
      </c>
      <c r="Q31" s="71"/>
      <c r="R31" s="68"/>
    </row>
    <row r="32" spans="1:18" x14ac:dyDescent="0.2">
      <c r="A32" s="141" t="s">
        <v>400</v>
      </c>
      <c r="B32" s="67" t="s">
        <v>401</v>
      </c>
      <c r="C32" s="67">
        <v>35</v>
      </c>
      <c r="D32" s="67" t="s">
        <v>343</v>
      </c>
      <c r="E32" s="71">
        <v>0.70337730883194804</v>
      </c>
      <c r="F32" s="68">
        <v>53.1613976705491</v>
      </c>
      <c r="G32" s="71">
        <v>0.90436204488080896</v>
      </c>
      <c r="H32" s="68">
        <v>84.442595673876895</v>
      </c>
      <c r="I32" s="71">
        <v>0.83498251285526803</v>
      </c>
      <c r="J32" s="68">
        <v>51.996672212978403</v>
      </c>
      <c r="K32" s="71">
        <v>0.95841172943306696</v>
      </c>
      <c r="L32" s="68">
        <v>80.366056572379406</v>
      </c>
      <c r="M32" s="71">
        <v>0.89247311827956999</v>
      </c>
      <c r="N32" s="68">
        <v>71.5162138475022</v>
      </c>
      <c r="O32" s="71">
        <v>0.630034447542972</v>
      </c>
      <c r="P32" s="68">
        <v>72</v>
      </c>
      <c r="Q32" s="71">
        <v>0</v>
      </c>
      <c r="R32" s="68">
        <v>68.965517241379303</v>
      </c>
    </row>
    <row r="33" spans="1:18" x14ac:dyDescent="0.2">
      <c r="A33" s="141" t="s">
        <v>402</v>
      </c>
      <c r="B33" s="67" t="s">
        <v>403</v>
      </c>
      <c r="C33" s="67">
        <v>35</v>
      </c>
      <c r="D33" s="67" t="s">
        <v>343</v>
      </c>
      <c r="E33" s="71">
        <v>0.88522700123630105</v>
      </c>
      <c r="F33" s="68">
        <v>94.342762063227994</v>
      </c>
      <c r="G33" s="71">
        <v>0.89184796612987105</v>
      </c>
      <c r="H33" s="68">
        <v>78.286189683860201</v>
      </c>
      <c r="I33" s="71">
        <v>0.82573741376171605</v>
      </c>
      <c r="J33" s="68">
        <v>47.920133111480901</v>
      </c>
      <c r="K33" s="71">
        <v>0.94201469951197703</v>
      </c>
      <c r="L33" s="68">
        <v>68.469217970049897</v>
      </c>
      <c r="M33" s="71">
        <v>1</v>
      </c>
      <c r="N33" s="68">
        <v>100</v>
      </c>
      <c r="O33" s="71">
        <v>0.76653492677794199</v>
      </c>
      <c r="P33" s="68">
        <v>80.956521739130395</v>
      </c>
      <c r="Q33" s="71"/>
      <c r="R33" s="68"/>
    </row>
    <row r="34" spans="1:18" x14ac:dyDescent="0.2">
      <c r="A34" s="141" t="s">
        <v>404</v>
      </c>
      <c r="B34" s="67" t="s">
        <v>405</v>
      </c>
      <c r="C34" s="67">
        <v>35</v>
      </c>
      <c r="D34" s="67" t="s">
        <v>343</v>
      </c>
      <c r="E34" s="71">
        <v>0.694432463563181</v>
      </c>
      <c r="F34" s="68">
        <v>50.499168053244603</v>
      </c>
      <c r="G34" s="71">
        <v>0.88327534783356798</v>
      </c>
      <c r="H34" s="68">
        <v>73.377703826955099</v>
      </c>
      <c r="I34" s="71">
        <v>0.81779647047200599</v>
      </c>
      <c r="J34" s="68">
        <v>45.008319467554102</v>
      </c>
      <c r="K34" s="71">
        <v>0.93620199858615605</v>
      </c>
      <c r="L34" s="68">
        <v>64.059900166389397</v>
      </c>
      <c r="M34" s="71">
        <v>0.88351254480286701</v>
      </c>
      <c r="N34" s="68">
        <v>69.500438212094707</v>
      </c>
      <c r="O34" s="71">
        <v>0.64580841968448899</v>
      </c>
      <c r="P34" s="68">
        <v>73.391304347826093</v>
      </c>
      <c r="Q34" s="71">
        <v>0</v>
      </c>
      <c r="R34" s="68">
        <v>68.965517241379303</v>
      </c>
    </row>
    <row r="35" spans="1:18" x14ac:dyDescent="0.2">
      <c r="A35" s="141" t="s">
        <v>406</v>
      </c>
      <c r="B35" s="67" t="s">
        <v>407</v>
      </c>
      <c r="C35" s="67">
        <v>35</v>
      </c>
      <c r="D35" s="67" t="s">
        <v>343</v>
      </c>
      <c r="E35" s="71">
        <v>0.69226986512076505</v>
      </c>
      <c r="F35" s="68">
        <v>49.667221297836903</v>
      </c>
      <c r="G35" s="71">
        <v>0.87002721777532299</v>
      </c>
      <c r="H35" s="68">
        <v>65.224625623960094</v>
      </c>
      <c r="I35" s="71">
        <v>0.79001155816315405</v>
      </c>
      <c r="J35" s="68">
        <v>37.7703826955075</v>
      </c>
      <c r="K35" s="71">
        <v>0.91080878107653995</v>
      </c>
      <c r="L35" s="68">
        <v>53.910149750415997</v>
      </c>
      <c r="M35" s="71">
        <v>0.87007168458781403</v>
      </c>
      <c r="N35" s="68">
        <v>66.695880806310299</v>
      </c>
      <c r="O35" s="71">
        <v>0.71269994912176104</v>
      </c>
      <c r="P35" s="68">
        <v>77.739130434782595</v>
      </c>
      <c r="Q35" s="71">
        <v>0</v>
      </c>
      <c r="R35" s="68">
        <v>68.965517241379303</v>
      </c>
    </row>
    <row r="36" spans="1:18" x14ac:dyDescent="0.2">
      <c r="A36" s="141" t="s">
        <v>408</v>
      </c>
      <c r="B36" s="67" t="s">
        <v>409</v>
      </c>
      <c r="C36" s="67">
        <v>35</v>
      </c>
      <c r="D36" s="67" t="s">
        <v>343</v>
      </c>
      <c r="E36" s="71">
        <v>0.71369156185022997</v>
      </c>
      <c r="F36" s="68">
        <v>56.073211314475898</v>
      </c>
      <c r="G36" s="71">
        <v>0.88560266379692698</v>
      </c>
      <c r="H36" s="68">
        <v>75.041597337770398</v>
      </c>
      <c r="I36" s="71">
        <v>0.82249223637033597</v>
      </c>
      <c r="J36" s="68">
        <v>46.672212978369402</v>
      </c>
      <c r="K36" s="71">
        <v>0.92371042741796905</v>
      </c>
      <c r="L36" s="68">
        <v>57.820299500832</v>
      </c>
      <c r="M36" s="71">
        <v>0.82526881720430101</v>
      </c>
      <c r="N36" s="68">
        <v>56.441717791411001</v>
      </c>
      <c r="O36" s="71">
        <v>0.82507522631184804</v>
      </c>
      <c r="P36" s="68">
        <v>86.260869565217405</v>
      </c>
      <c r="Q36" s="71">
        <v>0</v>
      </c>
      <c r="R36" s="68">
        <v>68.965517241379303</v>
      </c>
    </row>
    <row r="37" spans="1:18" x14ac:dyDescent="0.2">
      <c r="A37" s="141" t="s">
        <v>410</v>
      </c>
      <c r="B37" s="67" t="s">
        <v>411</v>
      </c>
      <c r="C37" s="67">
        <v>35</v>
      </c>
      <c r="D37" s="67" t="s">
        <v>343</v>
      </c>
      <c r="E37" s="71">
        <v>0.61522019299658803</v>
      </c>
      <c r="F37" s="68">
        <v>34.276206322795304</v>
      </c>
      <c r="G37" s="71">
        <v>0.87822130739702398</v>
      </c>
      <c r="H37" s="68">
        <v>69.883527454242895</v>
      </c>
      <c r="I37" s="71">
        <v>0.82912102382250696</v>
      </c>
      <c r="J37" s="68">
        <v>49.417637271214602</v>
      </c>
      <c r="K37" s="71">
        <v>0.84902187224331505</v>
      </c>
      <c r="L37" s="68">
        <v>37.7703826955075</v>
      </c>
      <c r="M37" s="71">
        <v>0.68189964157706096</v>
      </c>
      <c r="N37" s="68">
        <v>36.283961437335698</v>
      </c>
      <c r="O37" s="71">
        <v>0.45305731293962398</v>
      </c>
      <c r="P37" s="68">
        <v>60.521739130434803</v>
      </c>
      <c r="Q37" s="71">
        <v>0</v>
      </c>
      <c r="R37" s="68">
        <v>68.965517241379303</v>
      </c>
    </row>
    <row r="38" spans="1:18" x14ac:dyDescent="0.2">
      <c r="A38" s="141" t="s">
        <v>412</v>
      </c>
      <c r="B38" s="67" t="s">
        <v>413</v>
      </c>
      <c r="C38" s="67">
        <v>35</v>
      </c>
      <c r="D38" s="67" t="s">
        <v>343</v>
      </c>
      <c r="E38" s="71">
        <v>0.75452721624117403</v>
      </c>
      <c r="F38" s="68">
        <v>65.640599001663901</v>
      </c>
      <c r="G38" s="71">
        <v>0.90321954096783297</v>
      </c>
      <c r="H38" s="68">
        <v>83.943427620632306</v>
      </c>
      <c r="I38" s="71">
        <v>0.77371622456986799</v>
      </c>
      <c r="J38" s="68">
        <v>34.775374376039899</v>
      </c>
      <c r="K38" s="71">
        <v>0.87430170617789804</v>
      </c>
      <c r="L38" s="68">
        <v>43.011647254575699</v>
      </c>
      <c r="M38" s="71">
        <v>0.86559139784946204</v>
      </c>
      <c r="N38" s="68">
        <v>64.329535495179698</v>
      </c>
      <c r="O38" s="71">
        <v>0.35580721164081103</v>
      </c>
      <c r="P38" s="68">
        <v>53.739130434782602</v>
      </c>
      <c r="Q38" s="71"/>
      <c r="R38" s="68"/>
    </row>
    <row r="39" spans="1:18" x14ac:dyDescent="0.2">
      <c r="A39" s="141" t="s">
        <v>414</v>
      </c>
      <c r="B39" s="67" t="s">
        <v>415</v>
      </c>
      <c r="C39" s="67">
        <v>35</v>
      </c>
      <c r="D39" s="67" t="s">
        <v>343</v>
      </c>
      <c r="E39" s="71">
        <v>0.77259745922164502</v>
      </c>
      <c r="F39" s="68">
        <v>68.219633943427596</v>
      </c>
      <c r="G39" s="71">
        <v>0.90168825532088803</v>
      </c>
      <c r="H39" s="68">
        <v>83.194675540765402</v>
      </c>
      <c r="I39" s="71">
        <v>0.81548090074662805</v>
      </c>
      <c r="J39" s="68">
        <v>44.0931780366057</v>
      </c>
      <c r="K39" s="71">
        <v>0.91944688974494804</v>
      </c>
      <c r="L39" s="68">
        <v>56.655574043261197</v>
      </c>
      <c r="M39" s="71">
        <v>0.82526881720430101</v>
      </c>
      <c r="N39" s="68">
        <v>56.441717791411001</v>
      </c>
      <c r="O39" s="71">
        <v>0.40110243309146099</v>
      </c>
      <c r="P39" s="68">
        <v>57.739130434782602</v>
      </c>
      <c r="Q39" s="71"/>
      <c r="R39" s="68"/>
    </row>
    <row r="40" spans="1:18" x14ac:dyDescent="0.2">
      <c r="A40" s="141" t="s">
        <v>416</v>
      </c>
      <c r="B40" s="67" t="s">
        <v>417</v>
      </c>
      <c r="C40" s="67">
        <v>35</v>
      </c>
      <c r="D40" s="67" t="s">
        <v>343</v>
      </c>
      <c r="E40" s="71">
        <v>0.77458990541753203</v>
      </c>
      <c r="F40" s="68">
        <v>68.801996672212994</v>
      </c>
      <c r="G40" s="71">
        <v>0.90657912185634704</v>
      </c>
      <c r="H40" s="68">
        <v>85.357737104825304</v>
      </c>
      <c r="I40" s="71">
        <v>0.81063431069540604</v>
      </c>
      <c r="J40" s="68">
        <v>42.928452579034897</v>
      </c>
      <c r="K40" s="71">
        <v>0.886973189691318</v>
      </c>
      <c r="L40" s="68">
        <v>46.755407653910098</v>
      </c>
      <c r="M40" s="71">
        <v>0.86559139784946204</v>
      </c>
      <c r="N40" s="68">
        <v>64.329535495179698</v>
      </c>
      <c r="O40" s="71">
        <v>0.40317150699512699</v>
      </c>
      <c r="P40" s="68">
        <v>57.826086956521699</v>
      </c>
      <c r="Q40" s="71"/>
      <c r="R40" s="68"/>
    </row>
    <row r="41" spans="1:18" x14ac:dyDescent="0.2">
      <c r="A41" s="141" t="s">
        <v>418</v>
      </c>
      <c r="B41" s="67" t="s">
        <v>419</v>
      </c>
      <c r="C41" s="67">
        <v>35</v>
      </c>
      <c r="D41" s="67" t="s">
        <v>343</v>
      </c>
      <c r="E41" s="71">
        <v>0.72444730397913404</v>
      </c>
      <c r="F41" s="68">
        <v>58.901830282861901</v>
      </c>
      <c r="G41" s="71">
        <v>0.86125089924397302</v>
      </c>
      <c r="H41" s="68">
        <v>60.399334442595702</v>
      </c>
      <c r="I41" s="71">
        <v>0.75209388656487197</v>
      </c>
      <c r="J41" s="68">
        <v>30.449251247920099</v>
      </c>
      <c r="K41" s="71">
        <v>0.88811161323961196</v>
      </c>
      <c r="L41" s="68">
        <v>47.171381031613997</v>
      </c>
      <c r="M41" s="71">
        <v>0.829749103942652</v>
      </c>
      <c r="N41" s="68">
        <v>57.142857142857103</v>
      </c>
      <c r="O41" s="71">
        <v>0.29103101690456201</v>
      </c>
      <c r="P41" s="68">
        <v>49.304347826087003</v>
      </c>
      <c r="Q41" s="71"/>
      <c r="R41" s="68"/>
    </row>
    <row r="42" spans="1:18" x14ac:dyDescent="0.2">
      <c r="A42" s="141" t="s">
        <v>420</v>
      </c>
      <c r="B42" s="67" t="s">
        <v>421</v>
      </c>
      <c r="C42" s="67">
        <v>35</v>
      </c>
      <c r="D42" s="67" t="s">
        <v>343</v>
      </c>
      <c r="E42" s="71">
        <v>0.57163732048187499</v>
      </c>
      <c r="F42" s="68">
        <v>29.1181364392679</v>
      </c>
      <c r="G42" s="71">
        <v>0.81840976446146796</v>
      </c>
      <c r="H42" s="68">
        <v>47.2545757071547</v>
      </c>
      <c r="I42" s="71">
        <v>0.737224399469394</v>
      </c>
      <c r="J42" s="68">
        <v>28.7021630615641</v>
      </c>
      <c r="K42" s="71">
        <v>0.76408574905437698</v>
      </c>
      <c r="L42" s="68">
        <v>24.292845257903501</v>
      </c>
      <c r="M42" s="71">
        <v>0.85215053763440896</v>
      </c>
      <c r="N42" s="68">
        <v>62.226117440841399</v>
      </c>
      <c r="O42" s="71">
        <v>0.25795347227160198</v>
      </c>
      <c r="P42" s="68">
        <v>43.826086956521699</v>
      </c>
      <c r="Q42" s="71">
        <v>0</v>
      </c>
      <c r="R42" s="68">
        <v>68.965517241379303</v>
      </c>
    </row>
    <row r="43" spans="1:18" x14ac:dyDescent="0.2">
      <c r="A43" s="141" t="s">
        <v>422</v>
      </c>
      <c r="B43" s="67" t="s">
        <v>423</v>
      </c>
      <c r="C43" s="67">
        <v>35</v>
      </c>
      <c r="D43" s="67" t="s">
        <v>343</v>
      </c>
      <c r="E43" s="71">
        <v>0.62865032211372596</v>
      </c>
      <c r="F43" s="68">
        <v>35.8569051580699</v>
      </c>
      <c r="G43" s="71">
        <v>0.93914058239009701</v>
      </c>
      <c r="H43" s="68">
        <v>93.427620632279499</v>
      </c>
      <c r="I43" s="71">
        <v>0.81700180398099997</v>
      </c>
      <c r="J43" s="68">
        <v>44.675540765390998</v>
      </c>
      <c r="K43" s="71">
        <v>0.91484218009742901</v>
      </c>
      <c r="L43" s="68">
        <v>54.991680532445898</v>
      </c>
      <c r="M43" s="71">
        <v>0.92831541218638003</v>
      </c>
      <c r="N43" s="68">
        <v>79.404031551270805</v>
      </c>
      <c r="O43" s="71">
        <v>0.17260195402744799</v>
      </c>
      <c r="P43" s="68">
        <v>31.739130434782599</v>
      </c>
      <c r="Q43" s="71">
        <v>0</v>
      </c>
      <c r="R43" s="68">
        <v>68.965517241379303</v>
      </c>
    </row>
    <row r="44" spans="1:18" x14ac:dyDescent="0.2">
      <c r="A44" s="141" t="s">
        <v>424</v>
      </c>
      <c r="B44" s="67" t="s">
        <v>425</v>
      </c>
      <c r="C44" s="67">
        <v>73</v>
      </c>
      <c r="D44" s="67" t="s">
        <v>343</v>
      </c>
      <c r="E44" s="71">
        <v>0.57673596464493804</v>
      </c>
      <c r="F44" s="68">
        <v>30.033277870216299</v>
      </c>
      <c r="G44" s="71">
        <v>0.86013251006834901</v>
      </c>
      <c r="H44" s="68">
        <v>59.733777038269601</v>
      </c>
      <c r="I44" s="71">
        <v>0.83033780528870504</v>
      </c>
      <c r="J44" s="68">
        <v>50.249584026622301</v>
      </c>
      <c r="K44" s="71">
        <v>0.77720078994504105</v>
      </c>
      <c r="L44" s="68">
        <v>26.206322795341102</v>
      </c>
      <c r="M44" s="71">
        <v>0.94623655913978499</v>
      </c>
      <c r="N44" s="68">
        <v>83.435582822085905</v>
      </c>
      <c r="O44" s="71">
        <v>4.6508123427747898E-2</v>
      </c>
      <c r="P44" s="68">
        <v>5.9130434782608701</v>
      </c>
      <c r="Q44" s="71">
        <v>0</v>
      </c>
      <c r="R44" s="68">
        <v>68.965517241379303</v>
      </c>
    </row>
    <row r="45" spans="1:18" x14ac:dyDescent="0.2">
      <c r="A45" s="141" t="s">
        <v>426</v>
      </c>
      <c r="B45" s="67" t="s">
        <v>427</v>
      </c>
      <c r="C45" s="67">
        <v>35</v>
      </c>
      <c r="D45" s="67" t="s">
        <v>343</v>
      </c>
      <c r="E45" s="71">
        <v>0.56093557513516701</v>
      </c>
      <c r="F45" s="68">
        <v>27.5374376039933</v>
      </c>
      <c r="G45" s="71">
        <v>0.79600195038333998</v>
      </c>
      <c r="H45" s="68">
        <v>42.096505823627297</v>
      </c>
      <c r="I45" s="71">
        <v>0.78937618487443595</v>
      </c>
      <c r="J45" s="68">
        <v>37.603993344426001</v>
      </c>
      <c r="K45" s="71">
        <v>0.84491677700192502</v>
      </c>
      <c r="L45" s="68">
        <v>37.104825291181399</v>
      </c>
      <c r="M45" s="71">
        <v>0.82078853046595002</v>
      </c>
      <c r="N45" s="68">
        <v>55.477651183172703</v>
      </c>
      <c r="O45" s="71">
        <v>0.11453000808535201</v>
      </c>
      <c r="P45" s="68">
        <v>20.869565217391301</v>
      </c>
      <c r="Q45" s="71">
        <v>0</v>
      </c>
      <c r="R45" s="68">
        <v>68.965517241379303</v>
      </c>
    </row>
    <row r="46" spans="1:18" x14ac:dyDescent="0.2">
      <c r="A46" s="141" t="s">
        <v>428</v>
      </c>
      <c r="B46" s="67" t="s">
        <v>429</v>
      </c>
      <c r="C46" s="67">
        <v>73</v>
      </c>
      <c r="D46" s="67" t="s">
        <v>343</v>
      </c>
      <c r="E46" s="71">
        <v>0.43860588920063198</v>
      </c>
      <c r="F46" s="68">
        <v>12.9783693843594</v>
      </c>
      <c r="G46" s="71">
        <v>0.62906079689121897</v>
      </c>
      <c r="H46" s="68">
        <v>11.9800332778702</v>
      </c>
      <c r="I46" s="71">
        <v>0.67966808001689205</v>
      </c>
      <c r="J46" s="68">
        <v>20.549084858569099</v>
      </c>
      <c r="K46" s="71">
        <v>0.68555116329820498</v>
      </c>
      <c r="L46" s="68">
        <v>16.1397670549085</v>
      </c>
      <c r="M46" s="71">
        <v>0.61917562724014397</v>
      </c>
      <c r="N46" s="68">
        <v>30.937773882559199</v>
      </c>
      <c r="O46" s="71">
        <v>1.81796677573316E-2</v>
      </c>
      <c r="P46" s="68">
        <v>2.52173913043478</v>
      </c>
      <c r="Q46" s="71">
        <v>0</v>
      </c>
      <c r="R46" s="68">
        <v>68.965517241379303</v>
      </c>
    </row>
    <row r="47" spans="1:18" x14ac:dyDescent="0.2">
      <c r="A47" s="141" t="s">
        <v>430</v>
      </c>
      <c r="B47" s="67" t="s">
        <v>431</v>
      </c>
      <c r="C47" s="67">
        <v>35</v>
      </c>
      <c r="D47" s="67" t="s">
        <v>343</v>
      </c>
      <c r="E47" s="71">
        <v>0.84616617069212097</v>
      </c>
      <c r="F47" s="68">
        <v>85.274542429284494</v>
      </c>
      <c r="G47" s="71">
        <v>0.89981134079285996</v>
      </c>
      <c r="H47" s="68">
        <v>82.529118136439294</v>
      </c>
      <c r="I47" s="71">
        <v>0.84283332969701497</v>
      </c>
      <c r="J47" s="68">
        <v>54.242928452579001</v>
      </c>
      <c r="K47" s="71">
        <v>0.95005927505767795</v>
      </c>
      <c r="L47" s="68">
        <v>74.625623960066605</v>
      </c>
      <c r="M47" s="71">
        <v>0.89247311827956999</v>
      </c>
      <c r="N47" s="68">
        <v>71.5162138475022</v>
      </c>
      <c r="O47" s="71">
        <v>0.64565378963348197</v>
      </c>
      <c r="P47" s="68">
        <v>73.304347826086996</v>
      </c>
      <c r="Q47" s="71"/>
      <c r="R47" s="68"/>
    </row>
    <row r="48" spans="1:18" x14ac:dyDescent="0.2">
      <c r="A48" s="141" t="s">
        <v>432</v>
      </c>
      <c r="B48" s="67" t="s">
        <v>433</v>
      </c>
      <c r="C48" s="67">
        <v>35</v>
      </c>
      <c r="D48" s="67" t="s">
        <v>343</v>
      </c>
      <c r="E48" s="71">
        <v>0.70765141088080596</v>
      </c>
      <c r="F48" s="68">
        <v>54.492512479201302</v>
      </c>
      <c r="G48" s="71">
        <v>0.90369387084848196</v>
      </c>
      <c r="H48" s="68">
        <v>84.026622296173002</v>
      </c>
      <c r="I48" s="71">
        <v>0.82478806790516501</v>
      </c>
      <c r="J48" s="68">
        <v>47.504159733777001</v>
      </c>
      <c r="K48" s="71">
        <v>0.89244181394330202</v>
      </c>
      <c r="L48" s="68">
        <v>48.752079866888501</v>
      </c>
      <c r="M48" s="71">
        <v>0.95967741935483897</v>
      </c>
      <c r="N48" s="68">
        <v>86.064855390008802</v>
      </c>
      <c r="O48" s="71">
        <v>0.66530729323304905</v>
      </c>
      <c r="P48" s="68">
        <v>75.043478260869605</v>
      </c>
      <c r="Q48" s="71">
        <v>0</v>
      </c>
      <c r="R48" s="68">
        <v>68.965517241379303</v>
      </c>
    </row>
    <row r="49" spans="1:18" x14ac:dyDescent="0.2">
      <c r="A49" s="141" t="s">
        <v>434</v>
      </c>
      <c r="B49" s="67" t="s">
        <v>435</v>
      </c>
      <c r="C49" s="67">
        <v>35</v>
      </c>
      <c r="D49" s="67" t="s">
        <v>343</v>
      </c>
      <c r="E49" s="71">
        <v>0.81721883995128197</v>
      </c>
      <c r="F49" s="68">
        <v>78.202995008319505</v>
      </c>
      <c r="G49" s="71">
        <v>0.89429232904207301</v>
      </c>
      <c r="H49" s="68">
        <v>79.617304492512503</v>
      </c>
      <c r="I49" s="71">
        <v>0.804366576128966</v>
      </c>
      <c r="J49" s="68">
        <v>40.599001663893503</v>
      </c>
      <c r="K49" s="71">
        <v>0.92577567614734302</v>
      </c>
      <c r="L49" s="68">
        <v>58.6522462562396</v>
      </c>
      <c r="M49" s="71">
        <v>0.88351254480286701</v>
      </c>
      <c r="N49" s="68">
        <v>69.500438212094707</v>
      </c>
      <c r="O49" s="71">
        <v>0.57814707363516005</v>
      </c>
      <c r="P49" s="68">
        <v>67.826086956521706</v>
      </c>
      <c r="Q49" s="71"/>
      <c r="R49" s="68"/>
    </row>
    <row r="50" spans="1:18" x14ac:dyDescent="0.2">
      <c r="A50" s="141" t="s">
        <v>436</v>
      </c>
      <c r="B50" s="67" t="s">
        <v>437</v>
      </c>
      <c r="C50" s="67">
        <v>35</v>
      </c>
      <c r="D50" s="67" t="s">
        <v>343</v>
      </c>
      <c r="E50" s="71">
        <v>0.71514313221721904</v>
      </c>
      <c r="F50" s="68">
        <v>56.655574043261197</v>
      </c>
      <c r="G50" s="71">
        <v>0.91820514514611196</v>
      </c>
      <c r="H50" s="68">
        <v>89.018302828618999</v>
      </c>
      <c r="I50" s="71">
        <v>0.83620776424675003</v>
      </c>
      <c r="J50" s="68">
        <v>52.246256239600697</v>
      </c>
      <c r="K50" s="71">
        <v>0.93807425951231305</v>
      </c>
      <c r="L50" s="68">
        <v>66.2229617304492</v>
      </c>
      <c r="M50" s="71">
        <v>0.95967741935483897</v>
      </c>
      <c r="N50" s="68">
        <v>86.064855390008802</v>
      </c>
      <c r="O50" s="71">
        <v>0.63869420504329799</v>
      </c>
      <c r="P50" s="68">
        <v>72.608695652173907</v>
      </c>
      <c r="Q50" s="71">
        <v>0</v>
      </c>
      <c r="R50" s="68">
        <v>68.965517241379303</v>
      </c>
    </row>
    <row r="51" spans="1:18" x14ac:dyDescent="0.2">
      <c r="A51" s="141" t="s">
        <v>438</v>
      </c>
      <c r="B51" s="67" t="s">
        <v>439</v>
      </c>
      <c r="C51" s="67">
        <v>35</v>
      </c>
      <c r="D51" s="67" t="s">
        <v>343</v>
      </c>
      <c r="E51" s="71">
        <v>0.88918396219806395</v>
      </c>
      <c r="F51" s="68">
        <v>95.091514143094798</v>
      </c>
      <c r="G51" s="71">
        <v>0.87870483268987098</v>
      </c>
      <c r="H51" s="68">
        <v>70.715474209650594</v>
      </c>
      <c r="I51" s="71">
        <v>0.78337319622243295</v>
      </c>
      <c r="J51" s="68">
        <v>36.023294509151398</v>
      </c>
      <c r="K51" s="71">
        <v>0.93242089285941299</v>
      </c>
      <c r="L51" s="68">
        <v>62.063227953411001</v>
      </c>
      <c r="M51" s="71">
        <v>0.94623655913978499</v>
      </c>
      <c r="N51" s="68">
        <v>83.435582822085905</v>
      </c>
      <c r="O51" s="71">
        <v>0.90518433007881904</v>
      </c>
      <c r="P51" s="68">
        <v>94.869565217391298</v>
      </c>
      <c r="Q51" s="71"/>
      <c r="R51" s="68"/>
    </row>
    <row r="52" spans="1:18" x14ac:dyDescent="0.2">
      <c r="A52" s="141" t="s">
        <v>440</v>
      </c>
      <c r="B52" s="67" t="s">
        <v>441</v>
      </c>
      <c r="C52" s="67">
        <v>35</v>
      </c>
      <c r="D52" s="67" t="s">
        <v>343</v>
      </c>
      <c r="E52" s="71">
        <v>0.85069867388437603</v>
      </c>
      <c r="F52" s="68">
        <v>86.439267886855205</v>
      </c>
      <c r="G52" s="71">
        <v>0.84175951120165005</v>
      </c>
      <c r="H52" s="68">
        <v>53.410981697171401</v>
      </c>
      <c r="I52" s="71">
        <v>0.78356900039014798</v>
      </c>
      <c r="J52" s="68">
        <v>36.106489184692201</v>
      </c>
      <c r="K52" s="71">
        <v>0.91636393688183504</v>
      </c>
      <c r="L52" s="68">
        <v>55.4908485856905</v>
      </c>
      <c r="M52" s="71">
        <v>0.82526881720430101</v>
      </c>
      <c r="N52" s="68">
        <v>56.441717791411001</v>
      </c>
      <c r="O52" s="71">
        <v>0.88653210374394797</v>
      </c>
      <c r="P52" s="68">
        <v>92.260869565217405</v>
      </c>
      <c r="Q52" s="71"/>
      <c r="R52" s="68"/>
    </row>
    <row r="53" spans="1:18" x14ac:dyDescent="0.2">
      <c r="A53" s="141" t="s">
        <v>442</v>
      </c>
      <c r="B53" s="67" t="s">
        <v>443</v>
      </c>
      <c r="C53" s="67">
        <v>35</v>
      </c>
      <c r="D53" s="67" t="s">
        <v>343</v>
      </c>
      <c r="E53" s="71">
        <v>0.70879987270148104</v>
      </c>
      <c r="F53" s="68">
        <v>54.6589018302829</v>
      </c>
      <c r="G53" s="71">
        <v>0.90584534125473803</v>
      </c>
      <c r="H53" s="68">
        <v>85.108153078203003</v>
      </c>
      <c r="I53" s="71">
        <v>0.817565062310049</v>
      </c>
      <c r="J53" s="68">
        <v>44.841930116472497</v>
      </c>
      <c r="K53" s="71">
        <v>0.87908479311836196</v>
      </c>
      <c r="L53" s="68">
        <v>44.675540765390998</v>
      </c>
      <c r="M53" s="71">
        <v>0.87007168458781403</v>
      </c>
      <c r="N53" s="68">
        <v>66.695880806310299</v>
      </c>
      <c r="O53" s="71">
        <v>0.78023235493792498</v>
      </c>
      <c r="P53" s="68">
        <v>82.086956521739097</v>
      </c>
      <c r="Q53" s="71">
        <v>0</v>
      </c>
      <c r="R53" s="68">
        <v>68.965517241379303</v>
      </c>
    </row>
    <row r="54" spans="1:18" x14ac:dyDescent="0.2">
      <c r="A54" s="141" t="s">
        <v>444</v>
      </c>
      <c r="B54" s="67" t="s">
        <v>445</v>
      </c>
      <c r="C54" s="67">
        <v>35</v>
      </c>
      <c r="D54" s="67" t="s">
        <v>343</v>
      </c>
      <c r="E54" s="71">
        <v>0.880258405746426</v>
      </c>
      <c r="F54" s="68">
        <v>93.594009983361104</v>
      </c>
      <c r="G54" s="71">
        <v>0.84743743045283604</v>
      </c>
      <c r="H54" s="68">
        <v>54.908485856905202</v>
      </c>
      <c r="I54" s="71">
        <v>0.82258411238454299</v>
      </c>
      <c r="J54" s="68">
        <v>46.8386023294509</v>
      </c>
      <c r="K54" s="71">
        <v>0.84226242057546696</v>
      </c>
      <c r="L54" s="68">
        <v>36.356073211314502</v>
      </c>
      <c r="M54" s="71">
        <v>0.941756272401434</v>
      </c>
      <c r="N54" s="68">
        <v>82.296231375985997</v>
      </c>
      <c r="O54" s="71">
        <v>0.827510198664278</v>
      </c>
      <c r="P54" s="68">
        <v>86.608695652173907</v>
      </c>
      <c r="Q54" s="71">
        <v>1</v>
      </c>
      <c r="R54" s="68">
        <v>100</v>
      </c>
    </row>
    <row r="55" spans="1:18" x14ac:dyDescent="0.2">
      <c r="A55" s="141" t="s">
        <v>446</v>
      </c>
      <c r="B55" s="67" t="s">
        <v>447</v>
      </c>
      <c r="C55" s="67">
        <v>35</v>
      </c>
      <c r="D55" s="67" t="s">
        <v>343</v>
      </c>
      <c r="E55" s="71">
        <v>0.76376514605692303</v>
      </c>
      <c r="F55" s="68">
        <v>66.971713810316103</v>
      </c>
      <c r="G55" s="71">
        <v>0.81460306432269802</v>
      </c>
      <c r="H55" s="68">
        <v>46.089850249584003</v>
      </c>
      <c r="I55" s="71">
        <v>0.78075948578367405</v>
      </c>
      <c r="J55" s="68">
        <v>35.357737104825297</v>
      </c>
      <c r="K55" s="71">
        <v>0.85737237885665696</v>
      </c>
      <c r="L55" s="68">
        <v>39.101497504159703</v>
      </c>
      <c r="M55" s="71">
        <v>0.76254480286738302</v>
      </c>
      <c r="N55" s="68">
        <v>44.6976336546889</v>
      </c>
      <c r="O55" s="71">
        <v>0.86731114451112601</v>
      </c>
      <c r="P55" s="68">
        <v>90.869565217391298</v>
      </c>
      <c r="Q55" s="71">
        <v>0.5</v>
      </c>
      <c r="R55" s="68">
        <v>82.458770614692696</v>
      </c>
    </row>
    <row r="56" spans="1:18" x14ac:dyDescent="0.2">
      <c r="A56" s="141" t="s">
        <v>448</v>
      </c>
      <c r="B56" s="67" t="s">
        <v>449</v>
      </c>
      <c r="C56" s="67">
        <v>35</v>
      </c>
      <c r="D56" s="67" t="s">
        <v>343</v>
      </c>
      <c r="E56" s="71">
        <v>0.85151254610593696</v>
      </c>
      <c r="F56" s="68">
        <v>86.605657237936796</v>
      </c>
      <c r="G56" s="71">
        <v>0.81446603906369797</v>
      </c>
      <c r="H56" s="68">
        <v>46.0066555740433</v>
      </c>
      <c r="I56" s="71">
        <v>0.63506557871014702</v>
      </c>
      <c r="J56" s="68">
        <v>15.058236272878499</v>
      </c>
      <c r="K56" s="71">
        <v>0.84316154796029497</v>
      </c>
      <c r="L56" s="68">
        <v>36.6888519134775</v>
      </c>
      <c r="M56" s="71">
        <v>0.89695340501792098</v>
      </c>
      <c r="N56" s="68">
        <v>72.392638036809799</v>
      </c>
      <c r="O56" s="71">
        <v>0.91942870588356096</v>
      </c>
      <c r="P56" s="68">
        <v>96.173913043478294</v>
      </c>
      <c r="Q56" s="71">
        <v>1</v>
      </c>
      <c r="R56" s="68">
        <v>100</v>
      </c>
    </row>
    <row r="57" spans="1:18" x14ac:dyDescent="0.2">
      <c r="A57" s="141" t="s">
        <v>450</v>
      </c>
      <c r="B57" s="67" t="s">
        <v>451</v>
      </c>
      <c r="C57" s="67">
        <v>35</v>
      </c>
      <c r="D57" s="67" t="s">
        <v>343</v>
      </c>
      <c r="E57" s="71">
        <v>0.86131822142597303</v>
      </c>
      <c r="F57" s="68">
        <v>88.935108153078204</v>
      </c>
      <c r="G57" s="71">
        <v>0.84935781176889602</v>
      </c>
      <c r="H57" s="68">
        <v>55.4908485856905</v>
      </c>
      <c r="I57" s="71">
        <v>0.817281220039207</v>
      </c>
      <c r="J57" s="68">
        <v>44.758735440931801</v>
      </c>
      <c r="K57" s="71">
        <v>0.87700156520419903</v>
      </c>
      <c r="L57" s="68">
        <v>43.594009983361097</v>
      </c>
      <c r="M57" s="71">
        <v>0.86559139784946204</v>
      </c>
      <c r="N57" s="68">
        <v>64.329535495179698</v>
      </c>
      <c r="O57" s="71">
        <v>0.75867733369407198</v>
      </c>
      <c r="P57" s="68">
        <v>80.521739130434796</v>
      </c>
      <c r="Q57" s="71">
        <v>1</v>
      </c>
      <c r="R57" s="68">
        <v>100</v>
      </c>
    </row>
    <row r="58" spans="1:18" x14ac:dyDescent="0.2">
      <c r="A58" s="141" t="s">
        <v>452</v>
      </c>
      <c r="B58" s="67" t="s">
        <v>453</v>
      </c>
      <c r="C58" s="67">
        <v>35</v>
      </c>
      <c r="D58" s="67" t="s">
        <v>343</v>
      </c>
      <c r="E58" s="71">
        <v>0.88837963916185003</v>
      </c>
      <c r="F58" s="68">
        <v>94.758735440931801</v>
      </c>
      <c r="G58" s="71">
        <v>0.87618989677878301</v>
      </c>
      <c r="H58" s="68">
        <v>68.801996672212994</v>
      </c>
      <c r="I58" s="71">
        <v>0.83979020719492103</v>
      </c>
      <c r="J58" s="68">
        <v>53.5773710482529</v>
      </c>
      <c r="K58" s="71">
        <v>0.95982429025984195</v>
      </c>
      <c r="L58" s="68">
        <v>81.364392678868597</v>
      </c>
      <c r="M58" s="71">
        <v>0.97311827956989305</v>
      </c>
      <c r="N58" s="68">
        <v>88.6064855390009</v>
      </c>
      <c r="O58" s="71">
        <v>0.79297552200581001</v>
      </c>
      <c r="P58" s="68">
        <v>83.565217391304301</v>
      </c>
      <c r="Q58" s="71"/>
      <c r="R58" s="68"/>
    </row>
    <row r="59" spans="1:18" x14ac:dyDescent="0.2">
      <c r="A59" s="141" t="s">
        <v>454</v>
      </c>
      <c r="B59" s="67" t="s">
        <v>455</v>
      </c>
      <c r="C59" s="67">
        <v>35</v>
      </c>
      <c r="D59" s="67" t="s">
        <v>343</v>
      </c>
      <c r="E59" s="71">
        <v>0.89582614094548296</v>
      </c>
      <c r="F59" s="68">
        <v>96.339434276206305</v>
      </c>
      <c r="G59" s="71">
        <v>0.89040488865467005</v>
      </c>
      <c r="H59" s="68">
        <v>77.371048252911805</v>
      </c>
      <c r="I59" s="71">
        <v>0.86697059771580398</v>
      </c>
      <c r="J59" s="68">
        <v>63.061564059900199</v>
      </c>
      <c r="K59" s="71">
        <v>0.96115861759959897</v>
      </c>
      <c r="L59" s="68">
        <v>81.780366056572404</v>
      </c>
      <c r="M59" s="71">
        <v>0.87007168458781403</v>
      </c>
      <c r="N59" s="68">
        <v>66.695880806310299</v>
      </c>
      <c r="O59" s="71">
        <v>0.78635105711500897</v>
      </c>
      <c r="P59" s="68">
        <v>82.956521739130395</v>
      </c>
      <c r="Q59" s="71">
        <v>1</v>
      </c>
      <c r="R59" s="68">
        <v>100</v>
      </c>
    </row>
    <row r="60" spans="1:18" x14ac:dyDescent="0.2">
      <c r="A60" s="141" t="s">
        <v>456</v>
      </c>
      <c r="B60" s="67" t="s">
        <v>457</v>
      </c>
      <c r="C60" s="67">
        <v>35</v>
      </c>
      <c r="D60" s="67" t="s">
        <v>343</v>
      </c>
      <c r="E60" s="71">
        <v>0.890673358946655</v>
      </c>
      <c r="F60" s="68">
        <v>95.424292845257895</v>
      </c>
      <c r="G60" s="71">
        <v>0.92348390403854297</v>
      </c>
      <c r="H60" s="68">
        <v>90.266222961730406</v>
      </c>
      <c r="I60" s="71">
        <v>0.86009106195193497</v>
      </c>
      <c r="J60" s="68">
        <v>60.565723793677201</v>
      </c>
      <c r="K60" s="71">
        <v>0.85645477370847001</v>
      </c>
      <c r="L60" s="68">
        <v>39.018302828618999</v>
      </c>
      <c r="M60" s="71">
        <v>0.92383512544802904</v>
      </c>
      <c r="N60" s="68">
        <v>78.352322524101695</v>
      </c>
      <c r="O60" s="71">
        <v>0.78017528853295603</v>
      </c>
      <c r="P60" s="68">
        <v>82</v>
      </c>
      <c r="Q60" s="71">
        <v>1</v>
      </c>
      <c r="R60" s="68">
        <v>100</v>
      </c>
    </row>
    <row r="61" spans="1:18" x14ac:dyDescent="0.2">
      <c r="A61" s="141" t="s">
        <v>458</v>
      </c>
      <c r="B61" s="67" t="s">
        <v>459</v>
      </c>
      <c r="C61" s="67">
        <v>35</v>
      </c>
      <c r="D61" s="67" t="s">
        <v>343</v>
      </c>
      <c r="E61" s="71">
        <v>0.88968472815020305</v>
      </c>
      <c r="F61" s="68">
        <v>95.257903494176404</v>
      </c>
      <c r="G61" s="71">
        <v>0.890905463334836</v>
      </c>
      <c r="H61" s="68">
        <v>77.620632279534107</v>
      </c>
      <c r="I61" s="71">
        <v>0.81852650051541098</v>
      </c>
      <c r="J61" s="68">
        <v>45.257903494176396</v>
      </c>
      <c r="K61" s="71">
        <v>0.95017808024491801</v>
      </c>
      <c r="L61" s="68">
        <v>75.041597337770398</v>
      </c>
      <c r="M61" s="71">
        <v>0.82078853046595002</v>
      </c>
      <c r="N61" s="68">
        <v>55.477651183172703</v>
      </c>
      <c r="O61" s="71">
        <v>0.85770979434010197</v>
      </c>
      <c r="P61" s="68">
        <v>89.826086956521706</v>
      </c>
      <c r="Q61" s="71">
        <v>1</v>
      </c>
      <c r="R61" s="68">
        <v>100</v>
      </c>
    </row>
    <row r="62" spans="1:18" x14ac:dyDescent="0.2">
      <c r="A62" s="141" t="s">
        <v>460</v>
      </c>
      <c r="B62" s="67" t="s">
        <v>461</v>
      </c>
      <c r="C62" s="67">
        <v>35</v>
      </c>
      <c r="D62" s="67" t="s">
        <v>343</v>
      </c>
      <c r="E62" s="71">
        <v>0.82687472511985505</v>
      </c>
      <c r="F62" s="68">
        <v>80.698835274542404</v>
      </c>
      <c r="G62" s="71">
        <v>0.91531348550640701</v>
      </c>
      <c r="H62" s="68">
        <v>88.352745424292806</v>
      </c>
      <c r="I62" s="71">
        <v>0.83904289086872696</v>
      </c>
      <c r="J62" s="68">
        <v>52.995008319467601</v>
      </c>
      <c r="K62" s="71">
        <v>0.96597791891781803</v>
      </c>
      <c r="L62" s="68">
        <v>83.860232945091497</v>
      </c>
      <c r="M62" s="71">
        <v>0.887992831541219</v>
      </c>
      <c r="N62" s="68">
        <v>70.902716914986897</v>
      </c>
      <c r="O62" s="71">
        <v>0.86767122388495899</v>
      </c>
      <c r="P62" s="68">
        <v>90.956521739130395</v>
      </c>
      <c r="Q62" s="71">
        <v>0.48525000000000001</v>
      </c>
      <c r="R62" s="68">
        <v>81.109445277361303</v>
      </c>
    </row>
    <row r="63" spans="1:18" x14ac:dyDescent="0.2">
      <c r="A63" s="141" t="s">
        <v>462</v>
      </c>
      <c r="B63" s="67" t="s">
        <v>463</v>
      </c>
      <c r="C63" s="67">
        <v>35</v>
      </c>
      <c r="D63" s="67" t="s">
        <v>343</v>
      </c>
      <c r="E63" s="71">
        <v>0.85528597383539295</v>
      </c>
      <c r="F63" s="68">
        <v>87.520798668885206</v>
      </c>
      <c r="G63" s="71">
        <v>0.86874687488847901</v>
      </c>
      <c r="H63" s="68">
        <v>64.5590682196339</v>
      </c>
      <c r="I63" s="71">
        <v>0.81187616658593997</v>
      </c>
      <c r="J63" s="68">
        <v>43.261231281198</v>
      </c>
      <c r="K63" s="71">
        <v>0.86076092120243697</v>
      </c>
      <c r="L63" s="68">
        <v>39.850249584026599</v>
      </c>
      <c r="M63" s="71">
        <v>0.84318996415770597</v>
      </c>
      <c r="N63" s="68">
        <v>60.385626643295403</v>
      </c>
      <c r="O63" s="71">
        <v>0.89185594234240395</v>
      </c>
      <c r="P63" s="68">
        <v>93.130434782608702</v>
      </c>
      <c r="Q63" s="71"/>
      <c r="R63" s="68"/>
    </row>
    <row r="64" spans="1:18" x14ac:dyDescent="0.2">
      <c r="A64" s="141" t="s">
        <v>464</v>
      </c>
      <c r="B64" s="67" t="s">
        <v>465</v>
      </c>
      <c r="C64" s="67">
        <v>35</v>
      </c>
      <c r="D64" s="67" t="s">
        <v>343</v>
      </c>
      <c r="E64" s="71">
        <v>0.71475635548889505</v>
      </c>
      <c r="F64" s="68">
        <v>56.405990016638903</v>
      </c>
      <c r="G64" s="71">
        <v>0.88907225541888402</v>
      </c>
      <c r="H64" s="68">
        <v>76.622296173044901</v>
      </c>
      <c r="I64" s="71">
        <v>0.84418408745437401</v>
      </c>
      <c r="J64" s="68">
        <v>55.158069883527403</v>
      </c>
      <c r="K64" s="71">
        <v>0.92930444428394798</v>
      </c>
      <c r="L64" s="68">
        <v>60.316139767054899</v>
      </c>
      <c r="M64" s="71">
        <v>0.90143369175627297</v>
      </c>
      <c r="N64" s="68">
        <v>73.619631901840506</v>
      </c>
      <c r="O64" s="71">
        <v>0.72454365401989396</v>
      </c>
      <c r="P64" s="68">
        <v>78.173913043478294</v>
      </c>
      <c r="Q64" s="71">
        <v>0</v>
      </c>
      <c r="R64" s="68">
        <v>68.965517241379303</v>
      </c>
    </row>
    <row r="65" spans="1:18" x14ac:dyDescent="0.2">
      <c r="A65" s="141" t="s">
        <v>466</v>
      </c>
      <c r="B65" s="67" t="s">
        <v>467</v>
      </c>
      <c r="C65" s="67">
        <v>35</v>
      </c>
      <c r="D65" s="67" t="s">
        <v>343</v>
      </c>
      <c r="E65" s="71">
        <v>0.87711653834771697</v>
      </c>
      <c r="F65" s="68">
        <v>92.928452579034897</v>
      </c>
      <c r="G65" s="71">
        <v>0.86203409703693301</v>
      </c>
      <c r="H65" s="68">
        <v>60.648918469218003</v>
      </c>
      <c r="I65" s="71">
        <v>0.82211896468789702</v>
      </c>
      <c r="J65" s="68">
        <v>46.589018302828599</v>
      </c>
      <c r="K65" s="71">
        <v>0.95897755874899504</v>
      </c>
      <c r="L65" s="68">
        <v>80.948419301164705</v>
      </c>
      <c r="M65" s="71">
        <v>0.87007168458781403</v>
      </c>
      <c r="N65" s="68">
        <v>66.695880806310299</v>
      </c>
      <c r="O65" s="71">
        <v>0.87238038667694695</v>
      </c>
      <c r="P65" s="68">
        <v>91.304347826086996</v>
      </c>
      <c r="Q65" s="71"/>
      <c r="R65" s="68"/>
    </row>
    <row r="66" spans="1:18" x14ac:dyDescent="0.2">
      <c r="A66" s="141" t="s">
        <v>468</v>
      </c>
      <c r="B66" s="67" t="s">
        <v>469</v>
      </c>
      <c r="C66" s="67">
        <v>35</v>
      </c>
      <c r="D66" s="67" t="s">
        <v>343</v>
      </c>
      <c r="E66" s="71">
        <v>0.84148320544527899</v>
      </c>
      <c r="F66" s="68">
        <v>84.359400998336099</v>
      </c>
      <c r="G66" s="71">
        <v>0.88696954327256605</v>
      </c>
      <c r="H66" s="68">
        <v>75.457570715474205</v>
      </c>
      <c r="I66" s="71">
        <v>0.82537284048925497</v>
      </c>
      <c r="J66" s="68">
        <v>47.836938435940098</v>
      </c>
      <c r="K66" s="71">
        <v>0.76333249437726103</v>
      </c>
      <c r="L66" s="68">
        <v>23.960066555740401</v>
      </c>
      <c r="M66" s="71">
        <v>0.81630824372759803</v>
      </c>
      <c r="N66" s="68">
        <v>54.338299737072703</v>
      </c>
      <c r="O66" s="71">
        <v>0.915432905359716</v>
      </c>
      <c r="P66" s="68">
        <v>95.739130434782595</v>
      </c>
      <c r="Q66" s="71"/>
      <c r="R66" s="68"/>
    </row>
    <row r="67" spans="1:18" x14ac:dyDescent="0.2">
      <c r="A67" s="141" t="s">
        <v>470</v>
      </c>
      <c r="B67" s="67" t="s">
        <v>471</v>
      </c>
      <c r="C67" s="67">
        <v>35</v>
      </c>
      <c r="D67" s="67" t="s">
        <v>343</v>
      </c>
      <c r="E67" s="71">
        <v>0.71922386675933703</v>
      </c>
      <c r="F67" s="68">
        <v>57.653910149750402</v>
      </c>
      <c r="G67" s="71">
        <v>0.89969330418360005</v>
      </c>
      <c r="H67" s="68">
        <v>82.362728785357703</v>
      </c>
      <c r="I67" s="71">
        <v>0.84670209525613205</v>
      </c>
      <c r="J67" s="68">
        <v>55.9068219633943</v>
      </c>
      <c r="K67" s="71">
        <v>0.95835043920013396</v>
      </c>
      <c r="L67" s="68">
        <v>80.282861896838597</v>
      </c>
      <c r="M67" s="71">
        <v>0.79390681003584196</v>
      </c>
      <c r="N67" s="68">
        <v>50.657318141980703</v>
      </c>
      <c r="O67" s="71">
        <v>0.81669055188031103</v>
      </c>
      <c r="P67" s="68">
        <v>85.391304347826093</v>
      </c>
      <c r="Q67" s="71">
        <v>0</v>
      </c>
      <c r="R67" s="68">
        <v>68.965517241379303</v>
      </c>
    </row>
    <row r="68" spans="1:18" x14ac:dyDescent="0.2">
      <c r="A68" s="141" t="s">
        <v>472</v>
      </c>
      <c r="B68" s="67" t="s">
        <v>473</v>
      </c>
      <c r="C68" s="67">
        <v>35</v>
      </c>
      <c r="D68" s="67" t="s">
        <v>343</v>
      </c>
      <c r="E68" s="71">
        <v>0.66557566022917802</v>
      </c>
      <c r="F68" s="68">
        <v>43.760399334442603</v>
      </c>
      <c r="G68" s="71">
        <v>0.76358077630638099</v>
      </c>
      <c r="H68" s="68">
        <v>36.6888519134775</v>
      </c>
      <c r="I68" s="71">
        <v>0.73358043657025995</v>
      </c>
      <c r="J68" s="68">
        <v>28.036605657237899</v>
      </c>
      <c r="K68" s="71">
        <v>0.91667107899753397</v>
      </c>
      <c r="L68" s="68">
        <v>55.657237936771999</v>
      </c>
      <c r="M68" s="71">
        <v>0.70878136200716801</v>
      </c>
      <c r="N68" s="68">
        <v>38.913234005258502</v>
      </c>
      <c r="O68" s="71">
        <v>0.87084030749372399</v>
      </c>
      <c r="P68" s="68">
        <v>91.043478260869605</v>
      </c>
      <c r="Q68" s="71">
        <v>0</v>
      </c>
      <c r="R68" s="68">
        <v>68.965517241379303</v>
      </c>
    </row>
    <row r="69" spans="1:18" x14ac:dyDescent="0.2">
      <c r="A69" s="141" t="s">
        <v>474</v>
      </c>
      <c r="B69" s="67" t="s">
        <v>475</v>
      </c>
      <c r="C69" s="67">
        <v>35</v>
      </c>
      <c r="D69" s="67" t="s">
        <v>343</v>
      </c>
      <c r="E69" s="71">
        <v>0.75578822325696304</v>
      </c>
      <c r="F69" s="68">
        <v>66.056572379367694</v>
      </c>
      <c r="G69" s="71">
        <v>0.89950824507662597</v>
      </c>
      <c r="H69" s="68">
        <v>82.279534109817007</v>
      </c>
      <c r="I69" s="71">
        <v>0.83015047490701999</v>
      </c>
      <c r="J69" s="68">
        <v>50.166389351081499</v>
      </c>
      <c r="K69" s="71">
        <v>0.94140405943152405</v>
      </c>
      <c r="L69" s="68">
        <v>68.053244592346104</v>
      </c>
      <c r="M69" s="71">
        <v>0.95967741935483897</v>
      </c>
      <c r="N69" s="68">
        <v>86.064855390008802</v>
      </c>
      <c r="O69" s="71">
        <v>0.90398914077176795</v>
      </c>
      <c r="P69" s="68">
        <v>94.608695652173907</v>
      </c>
      <c r="Q69" s="71">
        <v>0</v>
      </c>
      <c r="R69" s="68">
        <v>68.965517241379303</v>
      </c>
    </row>
    <row r="70" spans="1:18" x14ac:dyDescent="0.2">
      <c r="A70" s="141" t="s">
        <v>476</v>
      </c>
      <c r="B70" s="67" t="s">
        <v>477</v>
      </c>
      <c r="C70" s="67">
        <v>35</v>
      </c>
      <c r="D70" s="67" t="s">
        <v>343</v>
      </c>
      <c r="E70" s="71">
        <v>0.72453347172999805</v>
      </c>
      <c r="F70" s="68">
        <v>58.985024958402697</v>
      </c>
      <c r="G70" s="71">
        <v>0.90085356094771496</v>
      </c>
      <c r="H70" s="68">
        <v>82.945091514143101</v>
      </c>
      <c r="I70" s="71">
        <v>0.82937149740029603</v>
      </c>
      <c r="J70" s="68">
        <v>49.5840266222962</v>
      </c>
      <c r="K70" s="71">
        <v>0.88770709347585797</v>
      </c>
      <c r="L70" s="68">
        <v>47.004991680532399</v>
      </c>
      <c r="M70" s="71">
        <v>0.829749103942652</v>
      </c>
      <c r="N70" s="68">
        <v>57.142857142857103</v>
      </c>
      <c r="O70" s="71">
        <v>0.89951957461346599</v>
      </c>
      <c r="P70" s="68">
        <v>94.086956521739097</v>
      </c>
      <c r="Q70" s="71">
        <v>0</v>
      </c>
      <c r="R70" s="68">
        <v>68.965517241379303</v>
      </c>
    </row>
    <row r="71" spans="1:18" x14ac:dyDescent="0.2">
      <c r="A71" s="141" t="s">
        <v>478</v>
      </c>
      <c r="B71" s="67" t="s">
        <v>479</v>
      </c>
      <c r="C71" s="67">
        <v>35</v>
      </c>
      <c r="D71" s="67" t="s">
        <v>343</v>
      </c>
      <c r="E71" s="71">
        <v>0.89468040375880797</v>
      </c>
      <c r="F71" s="68">
        <v>95.923460898502498</v>
      </c>
      <c r="G71" s="71">
        <v>0.90003648857828999</v>
      </c>
      <c r="H71" s="68">
        <v>82.612312811980004</v>
      </c>
      <c r="I71" s="71">
        <v>0.82692707299065205</v>
      </c>
      <c r="J71" s="68">
        <v>48.502495840266199</v>
      </c>
      <c r="K71" s="71">
        <v>0.89531933546076903</v>
      </c>
      <c r="L71" s="68">
        <v>49.334442595673899</v>
      </c>
      <c r="M71" s="71">
        <v>0.96863799283154095</v>
      </c>
      <c r="N71" s="68">
        <v>87.467134092901006</v>
      </c>
      <c r="O71" s="71">
        <v>0.88248112893278996</v>
      </c>
      <c r="P71" s="68">
        <v>91.913043478260903</v>
      </c>
      <c r="Q71" s="71"/>
      <c r="R71" s="68"/>
    </row>
    <row r="72" spans="1:18" x14ac:dyDescent="0.2">
      <c r="A72" s="141" t="s">
        <v>480</v>
      </c>
      <c r="B72" s="67" t="s">
        <v>481</v>
      </c>
      <c r="C72" s="67">
        <v>35</v>
      </c>
      <c r="D72" s="67" t="s">
        <v>343</v>
      </c>
      <c r="E72" s="71">
        <v>0.83925273136003598</v>
      </c>
      <c r="F72" s="68">
        <v>83.943427620632306</v>
      </c>
      <c r="G72" s="71">
        <v>0.82816171974374997</v>
      </c>
      <c r="H72" s="68">
        <v>50.166389351081499</v>
      </c>
      <c r="I72" s="71">
        <v>0.76814024975717998</v>
      </c>
      <c r="J72" s="68">
        <v>33.610648918469202</v>
      </c>
      <c r="K72" s="71">
        <v>0.92726715135095705</v>
      </c>
      <c r="L72" s="68">
        <v>59.317803660565701</v>
      </c>
      <c r="M72" s="71">
        <v>0.76254480286738302</v>
      </c>
      <c r="N72" s="68">
        <v>44.6976336546889</v>
      </c>
      <c r="O72" s="71">
        <v>0.91014973308090996</v>
      </c>
      <c r="P72" s="68">
        <v>95.130434782608702</v>
      </c>
      <c r="Q72" s="71"/>
      <c r="R72" s="68"/>
    </row>
    <row r="73" spans="1:18" x14ac:dyDescent="0.2">
      <c r="A73" s="141" t="s">
        <v>482</v>
      </c>
      <c r="B73" s="67" t="s">
        <v>483</v>
      </c>
      <c r="C73" s="67">
        <v>35</v>
      </c>
      <c r="D73" s="67" t="s">
        <v>343</v>
      </c>
      <c r="E73" s="71">
        <v>0.88024436740378598</v>
      </c>
      <c r="F73" s="68">
        <v>93.510815307820295</v>
      </c>
      <c r="G73" s="71">
        <v>0.89034583821230795</v>
      </c>
      <c r="H73" s="68">
        <v>77.287853577371095</v>
      </c>
      <c r="I73" s="71">
        <v>0.814451293224142</v>
      </c>
      <c r="J73" s="68">
        <v>43.760399334442603</v>
      </c>
      <c r="K73" s="71">
        <v>0.87127480747327501</v>
      </c>
      <c r="L73" s="68">
        <v>41.930116472545798</v>
      </c>
      <c r="M73" s="71">
        <v>0.83870967741935498</v>
      </c>
      <c r="N73" s="68">
        <v>59.158632778264703</v>
      </c>
      <c r="O73" s="71">
        <v>0.98644022068984805</v>
      </c>
      <c r="P73" s="68">
        <v>99.2173913043478</v>
      </c>
      <c r="Q73" s="71"/>
      <c r="R73" s="68"/>
    </row>
    <row r="74" spans="1:18" x14ac:dyDescent="0.2">
      <c r="A74" s="141" t="s">
        <v>484</v>
      </c>
      <c r="B74" s="67" t="s">
        <v>485</v>
      </c>
      <c r="C74" s="67">
        <v>35</v>
      </c>
      <c r="D74" s="67" t="s">
        <v>343</v>
      </c>
      <c r="E74" s="71">
        <v>0.87668356345266496</v>
      </c>
      <c r="F74" s="68">
        <v>92.8452579034942</v>
      </c>
      <c r="G74" s="71">
        <v>0.89143324493006204</v>
      </c>
      <c r="H74" s="68">
        <v>78.036605657237899</v>
      </c>
      <c r="I74" s="71">
        <v>0.80492281063439397</v>
      </c>
      <c r="J74" s="68">
        <v>40.765391014975002</v>
      </c>
      <c r="K74" s="71">
        <v>0.90728087420250303</v>
      </c>
      <c r="L74" s="68">
        <v>53.078202995008297</v>
      </c>
      <c r="M74" s="71">
        <v>0.78494623655913998</v>
      </c>
      <c r="N74" s="68">
        <v>48.816827344434699</v>
      </c>
      <c r="O74" s="71">
        <v>0.994834650937228</v>
      </c>
      <c r="P74" s="68">
        <v>99.478260869565204</v>
      </c>
      <c r="Q74" s="71"/>
      <c r="R74" s="68"/>
    </row>
    <row r="75" spans="1:18" x14ac:dyDescent="0.2">
      <c r="A75" s="141" t="s">
        <v>486</v>
      </c>
      <c r="B75" s="67" t="s">
        <v>487</v>
      </c>
      <c r="C75" s="67">
        <v>35</v>
      </c>
      <c r="D75" s="67" t="s">
        <v>343</v>
      </c>
      <c r="E75" s="71">
        <v>0.82488488323272602</v>
      </c>
      <c r="F75" s="68">
        <v>80.033277870216295</v>
      </c>
      <c r="G75" s="71">
        <v>0.86310589807123705</v>
      </c>
      <c r="H75" s="68">
        <v>61.148086522462599</v>
      </c>
      <c r="I75" s="71">
        <v>0.80821323770088005</v>
      </c>
      <c r="J75" s="68">
        <v>41.7637271214642</v>
      </c>
      <c r="K75" s="71">
        <v>0.82087091562718595</v>
      </c>
      <c r="L75" s="68">
        <v>32.529118136439301</v>
      </c>
      <c r="M75" s="71">
        <v>0.85663082437275995</v>
      </c>
      <c r="N75" s="68">
        <v>62.401402278702903</v>
      </c>
      <c r="O75" s="71">
        <v>0.77560354039156698</v>
      </c>
      <c r="P75" s="68">
        <v>81.565217391304301</v>
      </c>
      <c r="Q75" s="71"/>
      <c r="R75" s="68"/>
    </row>
    <row r="76" spans="1:18" x14ac:dyDescent="0.2">
      <c r="A76" s="141" t="s">
        <v>488</v>
      </c>
      <c r="B76" s="67" t="s">
        <v>489</v>
      </c>
      <c r="C76" s="67">
        <v>35</v>
      </c>
      <c r="D76" s="67" t="s">
        <v>343</v>
      </c>
      <c r="E76" s="71">
        <v>0.72375523554808097</v>
      </c>
      <c r="F76" s="68">
        <v>58.735440931780403</v>
      </c>
      <c r="G76" s="71">
        <v>0.81897585542625595</v>
      </c>
      <c r="H76" s="68">
        <v>47.420965058236298</v>
      </c>
      <c r="I76" s="71">
        <v>0.78301760494075501</v>
      </c>
      <c r="J76" s="68">
        <v>35.940099833610702</v>
      </c>
      <c r="K76" s="71">
        <v>0.91304378821620302</v>
      </c>
      <c r="L76" s="68">
        <v>54.492512479201302</v>
      </c>
      <c r="M76" s="71">
        <v>0.887992831541219</v>
      </c>
      <c r="N76" s="68">
        <v>70.902716914986897</v>
      </c>
      <c r="O76" s="71">
        <v>0.93950133316405104</v>
      </c>
      <c r="P76" s="68">
        <v>97.304347826086996</v>
      </c>
      <c r="Q76" s="71">
        <v>0</v>
      </c>
      <c r="R76" s="68">
        <v>68.965517241379303</v>
      </c>
    </row>
    <row r="77" spans="1:18" x14ac:dyDescent="0.2">
      <c r="A77" s="141" t="s">
        <v>490</v>
      </c>
      <c r="B77" s="67" t="s">
        <v>491</v>
      </c>
      <c r="C77" s="67">
        <v>35</v>
      </c>
      <c r="D77" s="67" t="s">
        <v>343</v>
      </c>
      <c r="E77" s="71">
        <v>0.74607807982955499</v>
      </c>
      <c r="F77" s="68">
        <v>63.7271214642263</v>
      </c>
      <c r="G77" s="71">
        <v>0.86231943443181203</v>
      </c>
      <c r="H77" s="68">
        <v>60.732113144758699</v>
      </c>
      <c r="I77" s="71">
        <v>0.79394222230558997</v>
      </c>
      <c r="J77" s="68">
        <v>38.352745424292799</v>
      </c>
      <c r="K77" s="71">
        <v>0.93669427743705802</v>
      </c>
      <c r="L77" s="68">
        <v>64.975041597337807</v>
      </c>
      <c r="M77" s="71">
        <v>0.88351254480286701</v>
      </c>
      <c r="N77" s="68">
        <v>69.500438212094707</v>
      </c>
      <c r="O77" s="71">
        <v>1</v>
      </c>
      <c r="P77" s="68">
        <v>100</v>
      </c>
      <c r="Q77" s="71">
        <v>0</v>
      </c>
      <c r="R77" s="68">
        <v>68.965517241379303</v>
      </c>
    </row>
    <row r="78" spans="1:18" x14ac:dyDescent="0.2">
      <c r="A78" s="141" t="s">
        <v>492</v>
      </c>
      <c r="B78" s="67" t="s">
        <v>493</v>
      </c>
      <c r="C78" s="67">
        <v>35</v>
      </c>
      <c r="D78" s="67" t="s">
        <v>343</v>
      </c>
      <c r="E78" s="71">
        <v>0.740746451481341</v>
      </c>
      <c r="F78" s="68">
        <v>62.895174708818601</v>
      </c>
      <c r="G78" s="71">
        <v>0.84663002550070798</v>
      </c>
      <c r="H78" s="68">
        <v>54.575707154742098</v>
      </c>
      <c r="I78" s="71">
        <v>0.79593605623363695</v>
      </c>
      <c r="J78" s="68">
        <v>38.851913477537401</v>
      </c>
      <c r="K78" s="71">
        <v>0.91713980619996005</v>
      </c>
      <c r="L78" s="68">
        <v>55.823627287853597</v>
      </c>
      <c r="M78" s="71">
        <v>0.91487455197132606</v>
      </c>
      <c r="N78" s="68">
        <v>77.125328659071002</v>
      </c>
      <c r="O78" s="71">
        <v>0.96989826898241804</v>
      </c>
      <c r="P78" s="68">
        <v>98.434782608695599</v>
      </c>
      <c r="Q78" s="71">
        <v>0</v>
      </c>
      <c r="R78" s="68">
        <v>68.965517241379303</v>
      </c>
    </row>
    <row r="79" spans="1:18" x14ac:dyDescent="0.2">
      <c r="A79" s="141" t="s">
        <v>494</v>
      </c>
      <c r="B79" s="67" t="s">
        <v>495</v>
      </c>
      <c r="C79" s="67">
        <v>35</v>
      </c>
      <c r="D79" s="67" t="s">
        <v>343</v>
      </c>
      <c r="E79" s="71">
        <v>0.67470897087513104</v>
      </c>
      <c r="F79" s="68">
        <v>45.507487520798698</v>
      </c>
      <c r="G79" s="71">
        <v>0.80199402121252705</v>
      </c>
      <c r="H79" s="68">
        <v>43.094841930116502</v>
      </c>
      <c r="I79" s="71">
        <v>0.72351794427367899</v>
      </c>
      <c r="J79" s="68">
        <v>26.871880199667199</v>
      </c>
      <c r="K79" s="71">
        <v>0.70470352839014405</v>
      </c>
      <c r="L79" s="68">
        <v>17.720465890183</v>
      </c>
      <c r="M79" s="71">
        <v>0.83870967741935498</v>
      </c>
      <c r="N79" s="68">
        <v>59.158632778264703</v>
      </c>
      <c r="O79" s="71">
        <v>0.97932865395508295</v>
      </c>
      <c r="P79" s="68">
        <v>98.7826086956522</v>
      </c>
      <c r="Q79" s="71">
        <v>0</v>
      </c>
      <c r="R79" s="68">
        <v>68.965517241379303</v>
      </c>
    </row>
    <row r="80" spans="1:18" x14ac:dyDescent="0.2">
      <c r="A80" s="141" t="s">
        <v>496</v>
      </c>
      <c r="B80" s="67" t="s">
        <v>497</v>
      </c>
      <c r="C80" s="67">
        <v>35</v>
      </c>
      <c r="D80" s="67" t="s">
        <v>343</v>
      </c>
      <c r="E80" s="71">
        <v>0.68250970653982101</v>
      </c>
      <c r="F80" s="68">
        <v>47.171381031613997</v>
      </c>
      <c r="G80" s="71">
        <v>0.89921111847712998</v>
      </c>
      <c r="H80" s="68">
        <v>82.029950083194706</v>
      </c>
      <c r="I80" s="71">
        <v>0.82362426888920504</v>
      </c>
      <c r="J80" s="68">
        <v>47.088186356073201</v>
      </c>
      <c r="K80" s="71">
        <v>0.88480655147647502</v>
      </c>
      <c r="L80" s="68">
        <v>46.089850249584003</v>
      </c>
      <c r="M80" s="71">
        <v>0.887992831541219</v>
      </c>
      <c r="N80" s="68">
        <v>70.902716914986897</v>
      </c>
      <c r="O80" s="71">
        <v>0.59942346885490005</v>
      </c>
      <c r="P80" s="68">
        <v>69.304347826086996</v>
      </c>
      <c r="Q80" s="71">
        <v>0</v>
      </c>
      <c r="R80" s="68">
        <v>68.965517241379303</v>
      </c>
    </row>
    <row r="81" spans="1:18" x14ac:dyDescent="0.2">
      <c r="A81" s="141" t="s">
        <v>498</v>
      </c>
      <c r="B81" s="67" t="s">
        <v>499</v>
      </c>
      <c r="C81" s="67">
        <v>35</v>
      </c>
      <c r="D81" s="67" t="s">
        <v>343</v>
      </c>
      <c r="E81" s="71">
        <v>0.650947696785111</v>
      </c>
      <c r="F81" s="68">
        <v>41.3477537437604</v>
      </c>
      <c r="G81" s="71">
        <v>0.91470741770852604</v>
      </c>
      <c r="H81" s="68">
        <v>88.019966722129794</v>
      </c>
      <c r="I81" s="71">
        <v>0.84724130957291</v>
      </c>
      <c r="J81" s="68">
        <v>56.3227953410982</v>
      </c>
      <c r="K81" s="71">
        <v>0.85578741360601795</v>
      </c>
      <c r="L81" s="68">
        <v>38.768718801996698</v>
      </c>
      <c r="M81" s="71">
        <v>0.84318996415770597</v>
      </c>
      <c r="N81" s="68">
        <v>60.385626643295403</v>
      </c>
      <c r="O81" s="71">
        <v>0.44476007566550702</v>
      </c>
      <c r="P81" s="68">
        <v>60.260869565217398</v>
      </c>
      <c r="Q81" s="71">
        <v>0</v>
      </c>
      <c r="R81" s="68">
        <v>68.965517241379303</v>
      </c>
    </row>
    <row r="82" spans="1:18" x14ac:dyDescent="0.2">
      <c r="A82" s="141" t="s">
        <v>500</v>
      </c>
      <c r="B82" s="67" t="s">
        <v>501</v>
      </c>
      <c r="C82" s="67">
        <v>35</v>
      </c>
      <c r="D82" s="67" t="s">
        <v>343</v>
      </c>
      <c r="E82" s="71">
        <v>0.64906811251839802</v>
      </c>
      <c r="F82" s="68">
        <v>40.765391014975002</v>
      </c>
      <c r="G82" s="71">
        <v>0.88059857359570004</v>
      </c>
      <c r="H82" s="68">
        <v>71.797004991680495</v>
      </c>
      <c r="I82" s="71">
        <v>0.84913270252151596</v>
      </c>
      <c r="J82" s="68">
        <v>56.738768718802</v>
      </c>
      <c r="K82" s="71">
        <v>0.87706575959828803</v>
      </c>
      <c r="L82" s="68">
        <v>43.6772046589018</v>
      </c>
      <c r="M82" s="71">
        <v>0.73566308243727596</v>
      </c>
      <c r="N82" s="68">
        <v>41.717791411042903</v>
      </c>
      <c r="O82" s="71">
        <v>0.55194855695760603</v>
      </c>
      <c r="P82" s="68">
        <v>66.521739130434796</v>
      </c>
      <c r="Q82" s="71">
        <v>0</v>
      </c>
      <c r="R82" s="68">
        <v>68.965517241379303</v>
      </c>
    </row>
    <row r="83" spans="1:18" x14ac:dyDescent="0.2">
      <c r="A83" s="141" t="s">
        <v>502</v>
      </c>
      <c r="B83" s="67" t="s">
        <v>503</v>
      </c>
      <c r="C83" s="67">
        <v>35</v>
      </c>
      <c r="D83" s="67" t="s">
        <v>343</v>
      </c>
      <c r="E83" s="71">
        <v>0.75361969431344999</v>
      </c>
      <c r="F83" s="68">
        <v>65.474209650582395</v>
      </c>
      <c r="G83" s="71">
        <v>0.88530213624258702</v>
      </c>
      <c r="H83" s="68">
        <v>74.875207986688807</v>
      </c>
      <c r="I83" s="71">
        <v>0.82848685606075501</v>
      </c>
      <c r="J83" s="68">
        <v>49.084858569051597</v>
      </c>
      <c r="K83" s="71">
        <v>0.90649548182108397</v>
      </c>
      <c r="L83" s="68">
        <v>52.662229617304497</v>
      </c>
      <c r="M83" s="71">
        <v>0.90143369175627297</v>
      </c>
      <c r="N83" s="68">
        <v>73.619631901840506</v>
      </c>
      <c r="O83" s="71">
        <v>1</v>
      </c>
      <c r="P83" s="68">
        <v>100</v>
      </c>
      <c r="Q83" s="71">
        <v>0</v>
      </c>
      <c r="R83" s="68">
        <v>68.965517241379303</v>
      </c>
    </row>
    <row r="84" spans="1:18" x14ac:dyDescent="0.2">
      <c r="A84" s="141" t="s">
        <v>504</v>
      </c>
      <c r="B84" s="67" t="s">
        <v>505</v>
      </c>
      <c r="C84" s="67">
        <v>35</v>
      </c>
      <c r="D84" s="67" t="s">
        <v>343</v>
      </c>
      <c r="E84" s="71">
        <v>0.65625547853261801</v>
      </c>
      <c r="F84" s="68">
        <v>42.096505823627297</v>
      </c>
      <c r="G84" s="71">
        <v>0.78675532336605103</v>
      </c>
      <c r="H84" s="68">
        <v>40.349417637271202</v>
      </c>
      <c r="I84" s="71">
        <v>0.728582832111907</v>
      </c>
      <c r="J84" s="68">
        <v>27.5374376039933</v>
      </c>
      <c r="K84" s="71">
        <v>0.84533720173135896</v>
      </c>
      <c r="L84" s="68">
        <v>37.188019966722102</v>
      </c>
      <c r="M84" s="71">
        <v>0.64605734767025103</v>
      </c>
      <c r="N84" s="68">
        <v>34.005258545135803</v>
      </c>
      <c r="O84" s="71">
        <v>0.93080016631614104</v>
      </c>
      <c r="P84" s="68">
        <v>96.7826086956522</v>
      </c>
      <c r="Q84" s="71">
        <v>0</v>
      </c>
      <c r="R84" s="68">
        <v>68.965517241379303</v>
      </c>
    </row>
    <row r="85" spans="1:18" x14ac:dyDescent="0.2">
      <c r="A85" s="141" t="s">
        <v>506</v>
      </c>
      <c r="B85" s="67" t="s">
        <v>507</v>
      </c>
      <c r="C85" s="67">
        <v>35</v>
      </c>
      <c r="D85" s="67" t="s">
        <v>343</v>
      </c>
      <c r="E85" s="71">
        <v>0.63601663919128604</v>
      </c>
      <c r="F85" s="68">
        <v>36.938435940099801</v>
      </c>
      <c r="G85" s="71">
        <v>0.80174925024542398</v>
      </c>
      <c r="H85" s="68">
        <v>43.011647254575699</v>
      </c>
      <c r="I85" s="71">
        <v>0.77181161695635803</v>
      </c>
      <c r="J85" s="68">
        <v>34.109816971713798</v>
      </c>
      <c r="K85" s="71">
        <v>0.738078342029028</v>
      </c>
      <c r="L85" s="68">
        <v>21.630615640599</v>
      </c>
      <c r="M85" s="71">
        <v>0.72222222222222199</v>
      </c>
      <c r="N85" s="68">
        <v>40.052585451358503</v>
      </c>
      <c r="O85" s="71">
        <v>0.782238403694683</v>
      </c>
      <c r="P85" s="68">
        <v>82.260869565217405</v>
      </c>
      <c r="Q85" s="71">
        <v>0</v>
      </c>
      <c r="R85" s="68">
        <v>68.965517241379303</v>
      </c>
    </row>
    <row r="86" spans="1:18" x14ac:dyDescent="0.2">
      <c r="A86" s="141" t="s">
        <v>508</v>
      </c>
      <c r="B86" s="67" t="s">
        <v>509</v>
      </c>
      <c r="C86" s="67">
        <v>73</v>
      </c>
      <c r="D86" s="67" t="s">
        <v>343</v>
      </c>
      <c r="E86" s="71">
        <v>0.46521678266960798</v>
      </c>
      <c r="F86" s="68">
        <v>16.056572379367701</v>
      </c>
      <c r="G86" s="71">
        <v>0.71631721220696098</v>
      </c>
      <c r="H86" s="68">
        <v>29.700499168053199</v>
      </c>
      <c r="I86" s="71">
        <v>0.59115741947880296</v>
      </c>
      <c r="J86" s="68">
        <v>10.316139767054899</v>
      </c>
      <c r="K86" s="71">
        <v>0.72102324064166201</v>
      </c>
      <c r="L86" s="68">
        <v>19.800332778702199</v>
      </c>
      <c r="M86" s="71">
        <v>0.64605734767025103</v>
      </c>
      <c r="N86" s="68">
        <v>34.005258545135803</v>
      </c>
      <c r="O86" s="71">
        <v>0.115495476019971</v>
      </c>
      <c r="P86" s="68">
        <v>21.130434782608699</v>
      </c>
      <c r="Q86" s="71">
        <v>1.25E-3</v>
      </c>
      <c r="R86" s="68">
        <v>69.565217391304301</v>
      </c>
    </row>
    <row r="87" spans="1:18" x14ac:dyDescent="0.2">
      <c r="A87" s="141" t="s">
        <v>510</v>
      </c>
      <c r="B87" s="67" t="s">
        <v>511</v>
      </c>
      <c r="C87" s="67">
        <v>73</v>
      </c>
      <c r="D87" s="67" t="s">
        <v>343</v>
      </c>
      <c r="E87" s="71">
        <v>0.41543705608984099</v>
      </c>
      <c r="F87" s="68">
        <v>9.9833610648918505</v>
      </c>
      <c r="G87" s="71">
        <v>0.53857170999968096</v>
      </c>
      <c r="H87" s="68">
        <v>3.0782029950083198</v>
      </c>
      <c r="I87" s="71">
        <v>0.59156611648293</v>
      </c>
      <c r="J87" s="68">
        <v>10.4825291181364</v>
      </c>
      <c r="K87" s="71">
        <v>0.70776496562809299</v>
      </c>
      <c r="L87" s="68">
        <v>18.4692179700499</v>
      </c>
      <c r="M87" s="71">
        <v>0.55645161290322598</v>
      </c>
      <c r="N87" s="68">
        <v>25.766871165644201</v>
      </c>
      <c r="O87" s="71">
        <v>9.8267931525117397E-2</v>
      </c>
      <c r="P87" s="68">
        <v>17.304347826087</v>
      </c>
      <c r="Q87" s="71">
        <v>0</v>
      </c>
      <c r="R87" s="68">
        <v>68.965517241379303</v>
      </c>
    </row>
    <row r="88" spans="1:18" x14ac:dyDescent="0.2">
      <c r="A88" s="141" t="s">
        <v>512</v>
      </c>
      <c r="B88" s="67" t="s">
        <v>513</v>
      </c>
      <c r="C88" s="67">
        <v>73</v>
      </c>
      <c r="D88" s="67" t="s">
        <v>343</v>
      </c>
      <c r="E88" s="71">
        <v>0.38975985427041998</v>
      </c>
      <c r="F88" s="68">
        <v>6.2396006655573997</v>
      </c>
      <c r="G88" s="71">
        <v>0.52099133112035401</v>
      </c>
      <c r="H88" s="68">
        <v>2.9950083194675501</v>
      </c>
      <c r="I88" s="71">
        <v>0.51405732916775704</v>
      </c>
      <c r="J88" s="68">
        <v>3.6605657237936802</v>
      </c>
      <c r="K88" s="71">
        <v>0.82247553226133097</v>
      </c>
      <c r="L88" s="68">
        <v>32.945091514143101</v>
      </c>
      <c r="M88" s="71">
        <v>0.189068100358423</v>
      </c>
      <c r="N88" s="68">
        <v>4.8203330411919403</v>
      </c>
      <c r="O88" s="71">
        <v>0.29196683271465701</v>
      </c>
      <c r="P88" s="68">
        <v>49.652173913043498</v>
      </c>
      <c r="Q88" s="71">
        <v>0</v>
      </c>
      <c r="R88" s="68">
        <v>68.965517241379303</v>
      </c>
    </row>
    <row r="89" spans="1:18" x14ac:dyDescent="0.2">
      <c r="A89" s="141" t="s">
        <v>514</v>
      </c>
      <c r="B89" s="67" t="s">
        <v>515</v>
      </c>
      <c r="C89" s="67">
        <v>35</v>
      </c>
      <c r="D89" s="67" t="s">
        <v>343</v>
      </c>
      <c r="E89" s="71">
        <v>0.83192943075314396</v>
      </c>
      <c r="F89" s="68">
        <v>82.029950083194706</v>
      </c>
      <c r="G89" s="71">
        <v>0.769698378353179</v>
      </c>
      <c r="H89" s="68">
        <v>37.603993344426001</v>
      </c>
      <c r="I89" s="71">
        <v>0.871265822662186</v>
      </c>
      <c r="J89" s="68">
        <v>64.642262895174696</v>
      </c>
      <c r="K89" s="71">
        <v>0.90624191202294602</v>
      </c>
      <c r="L89" s="68">
        <v>52.495840266222999</v>
      </c>
      <c r="M89" s="71">
        <v>0.829749103942652</v>
      </c>
      <c r="N89" s="68">
        <v>57.142857142857103</v>
      </c>
      <c r="O89" s="71">
        <v>0.78269193678475502</v>
      </c>
      <c r="P89" s="68">
        <v>82.434782608695699</v>
      </c>
      <c r="Q89" s="71"/>
      <c r="R89" s="68"/>
    </row>
    <row r="90" spans="1:18" x14ac:dyDescent="0.2">
      <c r="A90" s="141" t="s">
        <v>490</v>
      </c>
      <c r="B90" s="67" t="s">
        <v>516</v>
      </c>
      <c r="C90" s="67">
        <v>35</v>
      </c>
      <c r="D90" s="67" t="s">
        <v>343</v>
      </c>
      <c r="E90" s="71">
        <v>0.878748834686497</v>
      </c>
      <c r="F90" s="68">
        <v>93.344425956738803</v>
      </c>
      <c r="G90" s="71">
        <v>0.88262475367359705</v>
      </c>
      <c r="H90" s="68">
        <v>73.128119800332797</v>
      </c>
      <c r="I90" s="71">
        <v>0.88645950186946099</v>
      </c>
      <c r="J90" s="68">
        <v>70.299500831946801</v>
      </c>
      <c r="K90" s="71">
        <v>0.93557663377991296</v>
      </c>
      <c r="L90" s="68">
        <v>63.810316139767103</v>
      </c>
      <c r="M90" s="71">
        <v>0.88351254480286701</v>
      </c>
      <c r="N90" s="68">
        <v>69.500438212094707</v>
      </c>
      <c r="O90" s="71">
        <v>0.80557073930664402</v>
      </c>
      <c r="P90" s="68">
        <v>84.521739130434796</v>
      </c>
      <c r="Q90" s="71"/>
      <c r="R90" s="68"/>
    </row>
    <row r="91" spans="1:18" x14ac:dyDescent="0.2">
      <c r="A91" s="141" t="s">
        <v>517</v>
      </c>
      <c r="B91" s="67" t="s">
        <v>518</v>
      </c>
      <c r="C91" s="67">
        <v>73</v>
      </c>
      <c r="D91" s="67" t="s">
        <v>343</v>
      </c>
      <c r="E91" s="71">
        <v>0.605895394714698</v>
      </c>
      <c r="F91" s="68">
        <v>33.028286189683897</v>
      </c>
      <c r="G91" s="71">
        <v>0.81588710697315903</v>
      </c>
      <c r="H91" s="68">
        <v>46.505823627287903</v>
      </c>
      <c r="I91" s="71">
        <v>0.84088741008924295</v>
      </c>
      <c r="J91" s="68">
        <v>53.910149750415997</v>
      </c>
      <c r="K91" s="71">
        <v>0.80951394529785003</v>
      </c>
      <c r="L91" s="68">
        <v>29.8668885191348</v>
      </c>
      <c r="M91" s="71">
        <v>0.87903225806451601</v>
      </c>
      <c r="N91" s="68">
        <v>68.624014022786994</v>
      </c>
      <c r="O91" s="71">
        <v>0.29005164786342202</v>
      </c>
      <c r="P91" s="68">
        <v>49.130434782608702</v>
      </c>
      <c r="Q91" s="71">
        <v>0</v>
      </c>
      <c r="R91" s="68">
        <v>68.965517241379303</v>
      </c>
    </row>
    <row r="92" spans="1:18" x14ac:dyDescent="0.2">
      <c r="A92" s="141" t="s">
        <v>519</v>
      </c>
      <c r="B92" s="67" t="s">
        <v>520</v>
      </c>
      <c r="C92" s="67">
        <v>73</v>
      </c>
      <c r="D92" s="67" t="s">
        <v>343</v>
      </c>
      <c r="E92" s="71">
        <v>0.52968660918826205</v>
      </c>
      <c r="F92" s="68">
        <v>23.876871880199701</v>
      </c>
      <c r="G92" s="71">
        <v>0.72636618186441704</v>
      </c>
      <c r="H92" s="68">
        <v>31.697171381031598</v>
      </c>
      <c r="I92" s="71">
        <v>0.57426225646871898</v>
      </c>
      <c r="J92" s="68">
        <v>8.4026622296173006</v>
      </c>
      <c r="K92" s="71">
        <v>0.76776980961470298</v>
      </c>
      <c r="L92" s="68">
        <v>24.875207986688899</v>
      </c>
      <c r="M92" s="71">
        <v>0.53405017921146902</v>
      </c>
      <c r="N92" s="68">
        <v>24.0140227870289</v>
      </c>
      <c r="O92" s="71">
        <v>4.5984618781998998E-2</v>
      </c>
      <c r="P92" s="68">
        <v>5.8260869565217401</v>
      </c>
      <c r="Q92" s="71"/>
      <c r="R92" s="68"/>
    </row>
    <row r="93" spans="1:18" x14ac:dyDescent="0.2">
      <c r="A93" s="141" t="s">
        <v>521</v>
      </c>
      <c r="B93" s="67" t="s">
        <v>522</v>
      </c>
      <c r="C93" s="67">
        <v>73</v>
      </c>
      <c r="D93" s="67" t="s">
        <v>343</v>
      </c>
      <c r="E93" s="71">
        <v>0.57192386508294202</v>
      </c>
      <c r="F93" s="68">
        <v>29.201331114808699</v>
      </c>
      <c r="G93" s="71">
        <v>0.72274163241173905</v>
      </c>
      <c r="H93" s="68">
        <v>30.948419301164702</v>
      </c>
      <c r="I93" s="71">
        <v>0.59446239228030395</v>
      </c>
      <c r="J93" s="68">
        <v>10.8153078202995</v>
      </c>
      <c r="K93" s="71">
        <v>0.84034139951530495</v>
      </c>
      <c r="L93" s="68">
        <v>36.023294509151398</v>
      </c>
      <c r="M93" s="71">
        <v>0.59229390681003602</v>
      </c>
      <c r="N93" s="68">
        <v>28.6590709903593</v>
      </c>
      <c r="O93" s="71">
        <v>0.109779994397326</v>
      </c>
      <c r="P93" s="68">
        <v>19.2173913043478</v>
      </c>
      <c r="Q93" s="71"/>
      <c r="R93" s="68"/>
    </row>
    <row r="94" spans="1:18" x14ac:dyDescent="0.2">
      <c r="A94" s="141" t="s">
        <v>523</v>
      </c>
      <c r="B94" s="67" t="s">
        <v>524</v>
      </c>
      <c r="C94" s="67">
        <v>73</v>
      </c>
      <c r="D94" s="67" t="s">
        <v>343</v>
      </c>
      <c r="E94" s="71">
        <v>0.41574763772144402</v>
      </c>
      <c r="F94" s="68">
        <v>10.0665557404326</v>
      </c>
      <c r="G94" s="71">
        <v>0.67347637264011895</v>
      </c>
      <c r="H94" s="68">
        <v>21.880199667221301</v>
      </c>
      <c r="I94" s="71">
        <v>0.53364963846008695</v>
      </c>
      <c r="J94" s="68">
        <v>5.1580698835274497</v>
      </c>
      <c r="K94" s="71">
        <v>0.76534855047025097</v>
      </c>
      <c r="L94" s="68">
        <v>24.542429284525799</v>
      </c>
      <c r="M94" s="71">
        <v>0.431003584229391</v>
      </c>
      <c r="N94" s="68">
        <v>16.739702015775599</v>
      </c>
      <c r="O94" s="71">
        <v>9.1007680528816498E-2</v>
      </c>
      <c r="P94" s="68">
        <v>15.478260869565201</v>
      </c>
      <c r="Q94" s="71">
        <v>0</v>
      </c>
      <c r="R94" s="68">
        <v>68.965517241379303</v>
      </c>
    </row>
    <row r="95" spans="1:18" x14ac:dyDescent="0.2">
      <c r="A95" s="141" t="s">
        <v>525</v>
      </c>
      <c r="B95" s="67" t="s">
        <v>526</v>
      </c>
      <c r="C95" s="67">
        <v>35</v>
      </c>
      <c r="D95" s="67" t="s">
        <v>343</v>
      </c>
      <c r="E95" s="71">
        <v>0.63837323197170703</v>
      </c>
      <c r="F95" s="68">
        <v>37.7703826955075</v>
      </c>
      <c r="G95" s="71">
        <v>0.85589949604739701</v>
      </c>
      <c r="H95" s="68">
        <v>57.737104825291198</v>
      </c>
      <c r="I95" s="71">
        <v>0.81842120481815805</v>
      </c>
      <c r="J95" s="68">
        <v>45.091514143094798</v>
      </c>
      <c r="K95" s="71">
        <v>0.76209010078024897</v>
      </c>
      <c r="L95" s="68">
        <v>23.710482529118099</v>
      </c>
      <c r="M95" s="71">
        <v>0.91039426523297495</v>
      </c>
      <c r="N95" s="68">
        <v>75.810692375109596</v>
      </c>
      <c r="O95" s="71">
        <v>0.48343432495146399</v>
      </c>
      <c r="P95" s="68">
        <v>62.260869565217398</v>
      </c>
      <c r="Q95" s="71">
        <v>0</v>
      </c>
      <c r="R95" s="68">
        <v>68.965517241379303</v>
      </c>
    </row>
    <row r="96" spans="1:18" x14ac:dyDescent="0.2">
      <c r="A96" s="141" t="s">
        <v>527</v>
      </c>
      <c r="B96" s="67" t="s">
        <v>528</v>
      </c>
      <c r="C96" s="67">
        <v>35</v>
      </c>
      <c r="D96" s="67" t="s">
        <v>343</v>
      </c>
      <c r="E96" s="71">
        <v>0.94174030227417405</v>
      </c>
      <c r="F96" s="68">
        <v>99.833610648918494</v>
      </c>
      <c r="G96" s="71">
        <v>0.87732622558946505</v>
      </c>
      <c r="H96" s="68">
        <v>69.301164725457596</v>
      </c>
      <c r="I96" s="71">
        <v>0.86301361697614298</v>
      </c>
      <c r="J96" s="68">
        <v>61.647254575707201</v>
      </c>
      <c r="K96" s="71">
        <v>0.98446237703089101</v>
      </c>
      <c r="L96" s="68">
        <v>88.602329450915093</v>
      </c>
      <c r="M96" s="71">
        <v>1</v>
      </c>
      <c r="N96" s="68">
        <v>100</v>
      </c>
      <c r="O96" s="71">
        <v>0.98389929177436897</v>
      </c>
      <c r="P96" s="68">
        <v>99.043478260869605</v>
      </c>
      <c r="Q96" s="71"/>
      <c r="R96" s="68"/>
    </row>
    <row r="97" spans="1:18" x14ac:dyDescent="0.2">
      <c r="A97" s="141" t="s">
        <v>529</v>
      </c>
      <c r="B97" s="67" t="s">
        <v>530</v>
      </c>
      <c r="C97" s="67">
        <v>73</v>
      </c>
      <c r="D97" s="67" t="s">
        <v>343</v>
      </c>
      <c r="E97" s="71">
        <v>0.65449411795196999</v>
      </c>
      <c r="F97" s="68">
        <v>41.846921797005002</v>
      </c>
      <c r="G97" s="71">
        <v>0.83037377758362396</v>
      </c>
      <c r="H97" s="68">
        <v>50.831946755407699</v>
      </c>
      <c r="I97" s="71">
        <v>0.86608786678410199</v>
      </c>
      <c r="J97" s="68">
        <v>62.562396006655597</v>
      </c>
      <c r="K97" s="71">
        <v>0.88938926837572496</v>
      </c>
      <c r="L97" s="68">
        <v>47.587354409317797</v>
      </c>
      <c r="M97" s="71">
        <v>0.87007168458781403</v>
      </c>
      <c r="N97" s="68">
        <v>66.695880806310299</v>
      </c>
      <c r="O97" s="71">
        <v>0.47104211038055399</v>
      </c>
      <c r="P97" s="68">
        <v>61.652173913043498</v>
      </c>
      <c r="Q97" s="71">
        <v>0</v>
      </c>
      <c r="R97" s="68">
        <v>68.965517241379303</v>
      </c>
    </row>
    <row r="98" spans="1:18" x14ac:dyDescent="0.2">
      <c r="A98" s="141" t="s">
        <v>531</v>
      </c>
      <c r="B98" s="67" t="s">
        <v>532</v>
      </c>
      <c r="C98" s="67">
        <v>35</v>
      </c>
      <c r="D98" s="67" t="s">
        <v>343</v>
      </c>
      <c r="E98" s="71">
        <v>0.80927562144972898</v>
      </c>
      <c r="F98" s="68">
        <v>76.289517470881904</v>
      </c>
      <c r="G98" s="71">
        <v>0.85067598382697196</v>
      </c>
      <c r="H98" s="68">
        <v>55.990016638935103</v>
      </c>
      <c r="I98" s="71">
        <v>0.78870782788436899</v>
      </c>
      <c r="J98" s="68">
        <v>37.271214642262898</v>
      </c>
      <c r="K98" s="71">
        <v>0.92572832104339797</v>
      </c>
      <c r="L98" s="68">
        <v>58.569051580698797</v>
      </c>
      <c r="M98" s="71">
        <v>0.82526881720430101</v>
      </c>
      <c r="N98" s="68">
        <v>56.441717791411001</v>
      </c>
      <c r="O98" s="71">
        <v>0.65599715728960295</v>
      </c>
      <c r="P98" s="68">
        <v>74.434782608695699</v>
      </c>
      <c r="Q98" s="71"/>
      <c r="R98" s="68"/>
    </row>
    <row r="99" spans="1:18" x14ac:dyDescent="0.2">
      <c r="A99" s="141" t="s">
        <v>533</v>
      </c>
      <c r="B99" s="67" t="s">
        <v>534</v>
      </c>
      <c r="C99" s="67">
        <v>35</v>
      </c>
      <c r="D99" s="67" t="s">
        <v>343</v>
      </c>
      <c r="E99" s="71">
        <v>0.89575961334704801</v>
      </c>
      <c r="F99" s="68">
        <v>96.256239600665594</v>
      </c>
      <c r="G99" s="71">
        <v>0.87836272140830896</v>
      </c>
      <c r="H99" s="68">
        <v>70.299500831946801</v>
      </c>
      <c r="I99" s="71">
        <v>0.83407082199154803</v>
      </c>
      <c r="J99" s="68">
        <v>51.414309484192998</v>
      </c>
      <c r="K99" s="71">
        <v>0.93073327749251999</v>
      </c>
      <c r="L99" s="68">
        <v>61.148086522462599</v>
      </c>
      <c r="M99" s="71">
        <v>1</v>
      </c>
      <c r="N99" s="68">
        <v>100</v>
      </c>
      <c r="O99" s="71">
        <v>0.83563124584286397</v>
      </c>
      <c r="P99" s="68">
        <v>87.739130434782595</v>
      </c>
      <c r="Q99" s="71"/>
      <c r="R99" s="68"/>
    </row>
    <row r="100" spans="1:18" x14ac:dyDescent="0.2">
      <c r="A100" s="141" t="s">
        <v>535</v>
      </c>
      <c r="B100" s="67" t="s">
        <v>536</v>
      </c>
      <c r="C100" s="67">
        <v>35</v>
      </c>
      <c r="D100" s="67" t="s">
        <v>343</v>
      </c>
      <c r="E100" s="71">
        <v>0.63806828509707603</v>
      </c>
      <c r="F100" s="68">
        <v>37.603993344426001</v>
      </c>
      <c r="G100" s="71">
        <v>0.82234947972699601</v>
      </c>
      <c r="H100" s="68">
        <v>48.835274542429303</v>
      </c>
      <c r="I100" s="71">
        <v>0.83925365454200596</v>
      </c>
      <c r="J100" s="68">
        <v>53.327787021630598</v>
      </c>
      <c r="K100" s="71">
        <v>0.90417135732279597</v>
      </c>
      <c r="L100" s="68">
        <v>52.246256239600697</v>
      </c>
      <c r="M100" s="71">
        <v>0.90143369175627297</v>
      </c>
      <c r="N100" s="68">
        <v>73.619631901840506</v>
      </c>
      <c r="O100" s="71">
        <v>0.36120152723438598</v>
      </c>
      <c r="P100" s="68">
        <v>54.434782608695699</v>
      </c>
      <c r="Q100" s="71">
        <v>0</v>
      </c>
      <c r="R100" s="68">
        <v>68.965517241379303</v>
      </c>
    </row>
    <row r="101" spans="1:18" x14ac:dyDescent="0.2">
      <c r="A101" s="141" t="s">
        <v>537</v>
      </c>
      <c r="B101" s="67" t="s">
        <v>538</v>
      </c>
      <c r="C101" s="67">
        <v>73</v>
      </c>
      <c r="D101" s="67" t="s">
        <v>343</v>
      </c>
      <c r="E101" s="71">
        <v>0.57106486801354395</v>
      </c>
      <c r="F101" s="68">
        <v>29.034941763727101</v>
      </c>
      <c r="G101" s="71">
        <v>0.77821639245852703</v>
      </c>
      <c r="H101" s="68">
        <v>39.018302828618999</v>
      </c>
      <c r="I101" s="71">
        <v>0.73569134720045803</v>
      </c>
      <c r="J101" s="68">
        <v>28.452579034941799</v>
      </c>
      <c r="K101" s="71">
        <v>0.851216254455473</v>
      </c>
      <c r="L101" s="68">
        <v>37.936772046588999</v>
      </c>
      <c r="M101" s="71">
        <v>0.78046594982078799</v>
      </c>
      <c r="N101" s="68">
        <v>48.290972830850102</v>
      </c>
      <c r="O101" s="71">
        <v>0.28079926414601902</v>
      </c>
      <c r="P101" s="68">
        <v>47.739130434782602</v>
      </c>
      <c r="Q101" s="71">
        <v>0</v>
      </c>
      <c r="R101" s="68">
        <v>68.965517241379303</v>
      </c>
    </row>
    <row r="102" spans="1:18" x14ac:dyDescent="0.2">
      <c r="A102" s="141" t="s">
        <v>539</v>
      </c>
      <c r="B102" s="67" t="s">
        <v>540</v>
      </c>
      <c r="C102" s="67">
        <v>73</v>
      </c>
      <c r="D102" s="67" t="s">
        <v>343</v>
      </c>
      <c r="E102" s="71">
        <v>0.49627481982042398</v>
      </c>
      <c r="F102" s="68">
        <v>19.800332778702199</v>
      </c>
      <c r="G102" s="71">
        <v>0.71645540320850998</v>
      </c>
      <c r="H102" s="68">
        <v>29.783693843594001</v>
      </c>
      <c r="I102" s="71">
        <v>0.57257268607856004</v>
      </c>
      <c r="J102" s="68">
        <v>8.2362728785357699</v>
      </c>
      <c r="K102" s="71">
        <v>0.79909866216528003</v>
      </c>
      <c r="L102" s="68">
        <v>28.452579034941799</v>
      </c>
      <c r="M102" s="71">
        <v>0.25179211469534002</v>
      </c>
      <c r="N102" s="68">
        <v>7.011393514461</v>
      </c>
      <c r="O102" s="71">
        <v>0.141455232954428</v>
      </c>
      <c r="P102" s="68">
        <v>26.173913043478301</v>
      </c>
      <c r="Q102" s="71"/>
      <c r="R102" s="68"/>
    </row>
    <row r="103" spans="1:18" x14ac:dyDescent="0.2">
      <c r="A103" s="141" t="s">
        <v>541</v>
      </c>
      <c r="B103" s="67" t="s">
        <v>542</v>
      </c>
      <c r="C103" s="67">
        <v>73</v>
      </c>
      <c r="D103" s="67" t="s">
        <v>343</v>
      </c>
      <c r="E103" s="71">
        <v>0.48140361756111</v>
      </c>
      <c r="F103" s="68">
        <v>18.552412645590699</v>
      </c>
      <c r="G103" s="71">
        <v>0.73199734239039305</v>
      </c>
      <c r="H103" s="68">
        <v>32.362728785357703</v>
      </c>
      <c r="I103" s="71">
        <v>0.685466639634004</v>
      </c>
      <c r="J103" s="68">
        <v>21.131447587354401</v>
      </c>
      <c r="K103" s="71">
        <v>0.80989983660394504</v>
      </c>
      <c r="L103" s="68">
        <v>30.033277870216299</v>
      </c>
      <c r="M103" s="71">
        <v>0.60573476702508999</v>
      </c>
      <c r="N103" s="68">
        <v>29.973707274320802</v>
      </c>
      <c r="O103" s="71">
        <v>4.6673119713230501E-2</v>
      </c>
      <c r="P103" s="68">
        <v>6.1739130434782599</v>
      </c>
      <c r="Q103" s="71">
        <v>8.6499999999999997E-3</v>
      </c>
      <c r="R103" s="68">
        <v>71.514242878560694</v>
      </c>
    </row>
    <row r="104" spans="1:18" x14ac:dyDescent="0.2">
      <c r="A104" s="141" t="s">
        <v>543</v>
      </c>
      <c r="B104" s="67" t="s">
        <v>544</v>
      </c>
      <c r="C104" s="67">
        <v>73</v>
      </c>
      <c r="D104" s="67" t="s">
        <v>343</v>
      </c>
      <c r="E104" s="71">
        <v>0.476442266612361</v>
      </c>
      <c r="F104" s="68">
        <v>17.970049916805301</v>
      </c>
      <c r="G104" s="71">
        <v>0.62086976867102195</v>
      </c>
      <c r="H104" s="68">
        <v>10.565723793677201</v>
      </c>
      <c r="I104" s="71">
        <v>0.63586956317813303</v>
      </c>
      <c r="J104" s="68">
        <v>15.224625623960099</v>
      </c>
      <c r="K104" s="71">
        <v>0.67490412762687602</v>
      </c>
      <c r="L104" s="68">
        <v>15.224625623960099</v>
      </c>
      <c r="M104" s="71">
        <v>0.33243727598566303</v>
      </c>
      <c r="N104" s="68">
        <v>10.604732690622299</v>
      </c>
      <c r="O104" s="71">
        <v>0.11813059760011101</v>
      </c>
      <c r="P104" s="68">
        <v>21.478260869565201</v>
      </c>
      <c r="Q104" s="71"/>
      <c r="R104" s="68"/>
    </row>
    <row r="105" spans="1:18" x14ac:dyDescent="0.2">
      <c r="A105" s="141" t="s">
        <v>545</v>
      </c>
      <c r="B105" s="67" t="s">
        <v>546</v>
      </c>
      <c r="C105" s="67">
        <v>73</v>
      </c>
      <c r="D105" s="67" t="s">
        <v>343</v>
      </c>
      <c r="E105" s="71">
        <v>0.40030053417676498</v>
      </c>
      <c r="F105" s="68">
        <v>8.0698835274542393</v>
      </c>
      <c r="G105" s="71">
        <v>0.63397145357131601</v>
      </c>
      <c r="H105" s="68">
        <v>13.144758735440901</v>
      </c>
      <c r="I105" s="71">
        <v>0.50214688529436302</v>
      </c>
      <c r="J105" s="68">
        <v>2.9950083194675501</v>
      </c>
      <c r="K105" s="71">
        <v>0.68578676996926202</v>
      </c>
      <c r="L105" s="68">
        <v>16.2229617304492</v>
      </c>
      <c r="M105" s="71">
        <v>1.88172043010752E-2</v>
      </c>
      <c r="N105" s="68">
        <v>1.1393514460999099</v>
      </c>
      <c r="O105" s="71">
        <v>0.16078035774780999</v>
      </c>
      <c r="P105" s="68">
        <v>29.565217391304301</v>
      </c>
      <c r="Q105" s="71"/>
      <c r="R105" s="68"/>
    </row>
    <row r="106" spans="1:18" x14ac:dyDescent="0.2">
      <c r="A106" s="141" t="s">
        <v>547</v>
      </c>
      <c r="B106" s="67" t="s">
        <v>548</v>
      </c>
      <c r="C106" s="67">
        <v>73</v>
      </c>
      <c r="D106" s="67" t="s">
        <v>343</v>
      </c>
      <c r="E106" s="71">
        <v>0.37018003781574399</v>
      </c>
      <c r="F106" s="68">
        <v>3.57737104825291</v>
      </c>
      <c r="G106" s="71">
        <v>0.67144178863667903</v>
      </c>
      <c r="H106" s="68">
        <v>21.381031613976699</v>
      </c>
      <c r="I106" s="71">
        <v>0.51108804041610201</v>
      </c>
      <c r="J106" s="68">
        <v>3.49417637271215</v>
      </c>
      <c r="K106" s="71">
        <v>0.77514158693198598</v>
      </c>
      <c r="L106" s="68">
        <v>25.6239600665557</v>
      </c>
      <c r="M106" s="71">
        <v>7.7060931899641499E-2</v>
      </c>
      <c r="N106" s="68">
        <v>1.48992112182296</v>
      </c>
      <c r="O106" s="71">
        <v>0.186347879010058</v>
      </c>
      <c r="P106" s="68">
        <v>33.913043478260903</v>
      </c>
      <c r="Q106" s="71">
        <v>0</v>
      </c>
      <c r="R106" s="68">
        <v>68.965517241379303</v>
      </c>
    </row>
    <row r="107" spans="1:18" x14ac:dyDescent="0.2">
      <c r="A107" s="141" t="s">
        <v>549</v>
      </c>
      <c r="B107" s="67" t="s">
        <v>550</v>
      </c>
      <c r="C107" s="67">
        <v>73</v>
      </c>
      <c r="D107" s="67" t="s">
        <v>343</v>
      </c>
      <c r="E107" s="71">
        <v>0.73960065234239103</v>
      </c>
      <c r="F107" s="68">
        <v>62.396006655573999</v>
      </c>
      <c r="G107" s="71">
        <v>0.88167417837200301</v>
      </c>
      <c r="H107" s="68">
        <v>72.462562396006703</v>
      </c>
      <c r="I107" s="71">
        <v>0.79892909442772397</v>
      </c>
      <c r="J107" s="68">
        <v>39.517470881863602</v>
      </c>
      <c r="K107" s="71">
        <v>0.82008864373211499</v>
      </c>
      <c r="L107" s="68">
        <v>32.445923460898499</v>
      </c>
      <c r="M107" s="71">
        <v>0.83870967741935498</v>
      </c>
      <c r="N107" s="68">
        <v>59.158632778264703</v>
      </c>
      <c r="O107" s="71">
        <v>0.35860166776076102</v>
      </c>
      <c r="P107" s="68">
        <v>54.086956521739097</v>
      </c>
      <c r="Q107" s="71"/>
      <c r="R107" s="68"/>
    </row>
    <row r="108" spans="1:18" x14ac:dyDescent="0.2">
      <c r="A108" s="141" t="s">
        <v>551</v>
      </c>
      <c r="B108" s="67" t="s">
        <v>552</v>
      </c>
      <c r="C108" s="67">
        <v>73</v>
      </c>
      <c r="D108" s="67" t="s">
        <v>343</v>
      </c>
      <c r="E108" s="71">
        <v>0.46703459608974202</v>
      </c>
      <c r="F108" s="68">
        <v>16.472545757071501</v>
      </c>
      <c r="G108" s="71">
        <v>0.62057392024811697</v>
      </c>
      <c r="H108" s="68">
        <v>10.3993344425957</v>
      </c>
      <c r="I108" s="71">
        <v>0.43747870898310198</v>
      </c>
      <c r="J108" s="68">
        <v>0.582362728785358</v>
      </c>
      <c r="K108" s="71">
        <v>0.66683860373068304</v>
      </c>
      <c r="L108" s="68">
        <v>14.3926788685524</v>
      </c>
      <c r="M108" s="71">
        <v>0.35931899641576998</v>
      </c>
      <c r="N108" s="68">
        <v>11.656441717791401</v>
      </c>
      <c r="O108" s="71">
        <v>0.25096275107103799</v>
      </c>
      <c r="P108" s="68">
        <v>42.086956521739097</v>
      </c>
      <c r="Q108" s="71"/>
      <c r="R108" s="68"/>
    </row>
    <row r="109" spans="1:18" x14ac:dyDescent="0.2">
      <c r="A109" s="141" t="s">
        <v>553</v>
      </c>
      <c r="B109" s="67" t="s">
        <v>554</v>
      </c>
      <c r="C109" s="67">
        <v>35</v>
      </c>
      <c r="D109" s="67" t="s">
        <v>343</v>
      </c>
      <c r="E109" s="71">
        <v>0.69943900834466</v>
      </c>
      <c r="F109" s="68">
        <v>51.913477537437601</v>
      </c>
      <c r="G109" s="71">
        <v>0.72058683670044399</v>
      </c>
      <c r="H109" s="68">
        <v>30.782029950083199</v>
      </c>
      <c r="I109" s="71">
        <v>0.71679946800191197</v>
      </c>
      <c r="J109" s="68">
        <v>26.123128119800299</v>
      </c>
      <c r="K109" s="71">
        <v>0.86267302035109505</v>
      </c>
      <c r="L109" s="68">
        <v>40.183028286189703</v>
      </c>
      <c r="M109" s="71">
        <v>0.64157706093190003</v>
      </c>
      <c r="N109" s="68">
        <v>33.479404031551297</v>
      </c>
      <c r="O109" s="71">
        <v>0.25499766408261099</v>
      </c>
      <c r="P109" s="68">
        <v>42.956521739130402</v>
      </c>
      <c r="Q109" s="71">
        <v>1</v>
      </c>
      <c r="R109" s="68">
        <v>100</v>
      </c>
    </row>
    <row r="110" spans="1:18" x14ac:dyDescent="0.2">
      <c r="A110" s="141" t="s">
        <v>555</v>
      </c>
      <c r="B110" s="67" t="s">
        <v>556</v>
      </c>
      <c r="C110" s="67">
        <v>35</v>
      </c>
      <c r="D110" s="67" t="s">
        <v>343</v>
      </c>
      <c r="E110" s="71">
        <v>0.77719227462895302</v>
      </c>
      <c r="F110" s="68">
        <v>69.134775374376005</v>
      </c>
      <c r="G110" s="71">
        <v>0.88170824327950403</v>
      </c>
      <c r="H110" s="68">
        <v>72.545757071547399</v>
      </c>
      <c r="I110" s="71">
        <v>0.82163638877681999</v>
      </c>
      <c r="J110" s="68">
        <v>46.339434276206298</v>
      </c>
      <c r="K110" s="71">
        <v>0.86206104805081396</v>
      </c>
      <c r="L110" s="68">
        <v>40.099833610648901</v>
      </c>
      <c r="M110" s="71">
        <v>0.95967741935483897</v>
      </c>
      <c r="N110" s="68">
        <v>86.064855390008802</v>
      </c>
      <c r="O110" s="71">
        <v>0.36087827368278702</v>
      </c>
      <c r="P110" s="68">
        <v>54.347826086956502</v>
      </c>
      <c r="Q110" s="71"/>
      <c r="R110" s="68"/>
    </row>
    <row r="111" spans="1:18" x14ac:dyDescent="0.2">
      <c r="A111" s="141" t="s">
        <v>557</v>
      </c>
      <c r="B111" s="67" t="s">
        <v>558</v>
      </c>
      <c r="C111" s="67">
        <v>35</v>
      </c>
      <c r="D111" s="67" t="s">
        <v>343</v>
      </c>
      <c r="E111" s="71">
        <v>0.76652592780581397</v>
      </c>
      <c r="F111" s="68">
        <v>67.221297836938405</v>
      </c>
      <c r="G111" s="71">
        <v>0.87797002372593602</v>
      </c>
      <c r="H111" s="68">
        <v>69.550748752079897</v>
      </c>
      <c r="I111" s="71">
        <v>0.80992438645922105</v>
      </c>
      <c r="J111" s="68">
        <v>42.512479201331097</v>
      </c>
      <c r="K111" s="71">
        <v>0.81902614741998503</v>
      </c>
      <c r="L111" s="68">
        <v>32.279534109817</v>
      </c>
      <c r="M111" s="71">
        <v>0.93279569892473102</v>
      </c>
      <c r="N111" s="68">
        <v>80.45574057844</v>
      </c>
      <c r="O111" s="71">
        <v>0.39291338249919999</v>
      </c>
      <c r="P111" s="68">
        <v>57.304347826087003</v>
      </c>
      <c r="Q111" s="71"/>
      <c r="R111" s="68"/>
    </row>
    <row r="112" spans="1:18" x14ac:dyDescent="0.2">
      <c r="A112" s="141" t="s">
        <v>559</v>
      </c>
      <c r="B112" s="67" t="s">
        <v>560</v>
      </c>
      <c r="C112" s="67">
        <v>35</v>
      </c>
      <c r="D112" s="67" t="s">
        <v>343</v>
      </c>
      <c r="E112" s="71">
        <v>0.66868016474766001</v>
      </c>
      <c r="F112" s="68">
        <v>44.592346089850203</v>
      </c>
      <c r="G112" s="71">
        <v>0.73983436747726194</v>
      </c>
      <c r="H112" s="68">
        <v>33.860232945091497</v>
      </c>
      <c r="I112" s="71">
        <v>0.74683673282566099</v>
      </c>
      <c r="J112" s="68">
        <v>29.8668885191348</v>
      </c>
      <c r="K112" s="71">
        <v>0.61217634870990001</v>
      </c>
      <c r="L112" s="68">
        <v>9.5673876871880204</v>
      </c>
      <c r="M112" s="71">
        <v>0.73118279569892497</v>
      </c>
      <c r="N112" s="68">
        <v>41.191936897458397</v>
      </c>
      <c r="O112" s="71">
        <v>0.18205074377421401</v>
      </c>
      <c r="P112" s="68">
        <v>33.130434782608702</v>
      </c>
      <c r="Q112" s="71">
        <v>1</v>
      </c>
      <c r="R112" s="68">
        <v>100</v>
      </c>
    </row>
    <row r="113" spans="1:18" x14ac:dyDescent="0.2">
      <c r="A113" s="141" t="s">
        <v>561</v>
      </c>
      <c r="B113" s="67" t="s">
        <v>562</v>
      </c>
      <c r="C113" s="67">
        <v>73</v>
      </c>
      <c r="D113" s="67" t="s">
        <v>343</v>
      </c>
      <c r="E113" s="71">
        <v>0.53629779989436899</v>
      </c>
      <c r="F113" s="68">
        <v>24.875207986688899</v>
      </c>
      <c r="G113" s="71">
        <v>0.79418502270369296</v>
      </c>
      <c r="H113" s="68">
        <v>41.7637271214642</v>
      </c>
      <c r="I113" s="71">
        <v>0.77215998542266495</v>
      </c>
      <c r="J113" s="68">
        <v>34.276206322795304</v>
      </c>
      <c r="K113" s="71">
        <v>0.75475687654600998</v>
      </c>
      <c r="L113" s="68">
        <v>22.8785357737105</v>
      </c>
      <c r="M113" s="71">
        <v>0.73566308243727596</v>
      </c>
      <c r="N113" s="68">
        <v>41.717791411042903</v>
      </c>
      <c r="O113" s="71">
        <v>0.16102183225656599</v>
      </c>
      <c r="P113" s="68">
        <v>29.652173913043502</v>
      </c>
      <c r="Q113" s="71">
        <v>0</v>
      </c>
      <c r="R113" s="68">
        <v>68.965517241379303</v>
      </c>
    </row>
    <row r="114" spans="1:18" x14ac:dyDescent="0.2">
      <c r="A114" s="141" t="s">
        <v>563</v>
      </c>
      <c r="B114" s="67" t="s">
        <v>564</v>
      </c>
      <c r="C114" s="67">
        <v>73</v>
      </c>
      <c r="D114" s="67" t="s">
        <v>343</v>
      </c>
      <c r="E114" s="71">
        <v>0.57441564279896296</v>
      </c>
      <c r="F114" s="68">
        <v>29.700499168053199</v>
      </c>
      <c r="G114" s="71">
        <v>0.79983647695173998</v>
      </c>
      <c r="H114" s="68">
        <v>42.762063227953398</v>
      </c>
      <c r="I114" s="71">
        <v>0.65900957976572805</v>
      </c>
      <c r="J114" s="68">
        <v>18.1364392678869</v>
      </c>
      <c r="K114" s="71">
        <v>0.64171599923175804</v>
      </c>
      <c r="L114" s="68">
        <v>11.896838602329501</v>
      </c>
      <c r="M114" s="71">
        <v>0.60573476702508999</v>
      </c>
      <c r="N114" s="68">
        <v>29.973707274320802</v>
      </c>
      <c r="O114" s="71">
        <v>0.16578139102049799</v>
      </c>
      <c r="P114" s="68">
        <v>30.695652173913</v>
      </c>
      <c r="Q114" s="71"/>
      <c r="R114" s="68"/>
    </row>
    <row r="115" spans="1:18" x14ac:dyDescent="0.2">
      <c r="A115" s="141" t="s">
        <v>565</v>
      </c>
      <c r="B115" s="67" t="s">
        <v>566</v>
      </c>
      <c r="C115" s="67">
        <v>73</v>
      </c>
      <c r="D115" s="67" t="s">
        <v>343</v>
      </c>
      <c r="E115" s="71">
        <v>0.67903712481071998</v>
      </c>
      <c r="F115" s="68">
        <v>46.173044925124799</v>
      </c>
      <c r="G115" s="71">
        <v>0.87006307048833598</v>
      </c>
      <c r="H115" s="68">
        <v>65.307820299500804</v>
      </c>
      <c r="I115" s="71">
        <v>0.78458975394432895</v>
      </c>
      <c r="J115" s="68">
        <v>36.356073211314502</v>
      </c>
      <c r="K115" s="71">
        <v>0.76545860234492902</v>
      </c>
      <c r="L115" s="68">
        <v>24.625623960066601</v>
      </c>
      <c r="M115" s="71">
        <v>0.84767025089605696</v>
      </c>
      <c r="N115" s="68">
        <v>60.9991235758107</v>
      </c>
      <c r="O115" s="71">
        <v>0.12740394637994701</v>
      </c>
      <c r="P115" s="68">
        <v>23.3913043478261</v>
      </c>
      <c r="Q115" s="71"/>
      <c r="R115" s="68"/>
    </row>
    <row r="116" spans="1:18" x14ac:dyDescent="0.2">
      <c r="A116" s="141" t="s">
        <v>567</v>
      </c>
      <c r="B116" s="67" t="s">
        <v>568</v>
      </c>
      <c r="C116" s="67">
        <v>35</v>
      </c>
      <c r="D116" s="67" t="s">
        <v>343</v>
      </c>
      <c r="E116" s="71">
        <v>0.76779584815421997</v>
      </c>
      <c r="F116" s="68">
        <v>67.470881863560706</v>
      </c>
      <c r="G116" s="71">
        <v>0.84227449909223195</v>
      </c>
      <c r="H116" s="68">
        <v>53.743760399334398</v>
      </c>
      <c r="I116" s="71">
        <v>0.80535259196769005</v>
      </c>
      <c r="J116" s="68">
        <v>41.098169717138099</v>
      </c>
      <c r="K116" s="71">
        <v>0.88408979422204503</v>
      </c>
      <c r="L116" s="68">
        <v>45.923460898502498</v>
      </c>
      <c r="M116" s="71">
        <v>0.92383512544802904</v>
      </c>
      <c r="N116" s="68">
        <v>78.352322524101695</v>
      </c>
      <c r="O116" s="71">
        <v>0.38342723004110402</v>
      </c>
      <c r="P116" s="68">
        <v>56.173913043478301</v>
      </c>
      <c r="Q116" s="71"/>
      <c r="R116" s="68"/>
    </row>
    <row r="117" spans="1:18" x14ac:dyDescent="0.2">
      <c r="A117" s="141" t="s">
        <v>569</v>
      </c>
      <c r="B117" s="67" t="s">
        <v>570</v>
      </c>
      <c r="C117" s="67">
        <v>35</v>
      </c>
      <c r="D117" s="67" t="s">
        <v>343</v>
      </c>
      <c r="E117" s="71">
        <v>0.80720365723478205</v>
      </c>
      <c r="F117" s="68">
        <v>75.540765391015</v>
      </c>
      <c r="G117" s="71">
        <v>0.89360473168870802</v>
      </c>
      <c r="H117" s="68">
        <v>79.284525790349406</v>
      </c>
      <c r="I117" s="71">
        <v>0.83608328804404397</v>
      </c>
      <c r="J117" s="68">
        <v>52.163061564059902</v>
      </c>
      <c r="K117" s="71">
        <v>0.92206172895996497</v>
      </c>
      <c r="L117" s="68">
        <v>57.321131447587398</v>
      </c>
      <c r="M117" s="71">
        <v>0.89695340501792098</v>
      </c>
      <c r="N117" s="68">
        <v>72.392638036809799</v>
      </c>
      <c r="O117" s="71">
        <v>0.48731513246327302</v>
      </c>
      <c r="P117" s="68">
        <v>62.521739130434803</v>
      </c>
      <c r="Q117" s="71"/>
      <c r="R117" s="68"/>
    </row>
    <row r="118" spans="1:18" x14ac:dyDescent="0.2">
      <c r="A118" s="141" t="s">
        <v>571</v>
      </c>
      <c r="B118" s="67" t="s">
        <v>572</v>
      </c>
      <c r="C118" s="67">
        <v>35</v>
      </c>
      <c r="D118" s="67" t="s">
        <v>343</v>
      </c>
      <c r="E118" s="71">
        <v>0.64646058342877299</v>
      </c>
      <c r="F118" s="68">
        <v>40.099833610648901</v>
      </c>
      <c r="G118" s="71">
        <v>0.87823888626635405</v>
      </c>
      <c r="H118" s="68">
        <v>69.966722129783705</v>
      </c>
      <c r="I118" s="71">
        <v>0.85552638785085</v>
      </c>
      <c r="J118" s="68">
        <v>58.818635607321099</v>
      </c>
      <c r="K118" s="71">
        <v>0.87766380789301401</v>
      </c>
      <c r="L118" s="68">
        <v>44.009983361064897</v>
      </c>
      <c r="M118" s="71">
        <v>0.87007168458781403</v>
      </c>
      <c r="N118" s="68">
        <v>66.695880806310299</v>
      </c>
      <c r="O118" s="71">
        <v>0.39726273397460798</v>
      </c>
      <c r="P118" s="68">
        <v>57.652173913043498</v>
      </c>
      <c r="Q118" s="71">
        <v>0</v>
      </c>
      <c r="R118" s="68">
        <v>68.965517241379303</v>
      </c>
    </row>
    <row r="119" spans="1:18" x14ac:dyDescent="0.2">
      <c r="A119" s="141" t="s">
        <v>573</v>
      </c>
      <c r="B119" s="67" t="s">
        <v>574</v>
      </c>
      <c r="C119" s="67">
        <v>73</v>
      </c>
      <c r="D119" s="67" t="s">
        <v>343</v>
      </c>
      <c r="E119" s="71">
        <v>0.68250850315346301</v>
      </c>
      <c r="F119" s="68">
        <v>47.088186356073201</v>
      </c>
      <c r="G119" s="71">
        <v>0.92183708390173702</v>
      </c>
      <c r="H119" s="68">
        <v>89.767054908485903</v>
      </c>
      <c r="I119" s="71">
        <v>0.92634649701738103</v>
      </c>
      <c r="J119" s="68">
        <v>82.196339434276197</v>
      </c>
      <c r="K119" s="71">
        <v>0.92520889482858804</v>
      </c>
      <c r="L119" s="68">
        <v>58.485856905158101</v>
      </c>
      <c r="M119" s="71">
        <v>0.92831541218638003</v>
      </c>
      <c r="N119" s="68">
        <v>79.404031551270805</v>
      </c>
      <c r="O119" s="71">
        <v>0.39334313098668999</v>
      </c>
      <c r="P119" s="68">
        <v>57.3913043478261</v>
      </c>
      <c r="Q119" s="71">
        <v>0</v>
      </c>
      <c r="R119" s="68">
        <v>68.965517241379303</v>
      </c>
    </row>
    <row r="120" spans="1:18" x14ac:dyDescent="0.2">
      <c r="A120" s="141" t="s">
        <v>575</v>
      </c>
      <c r="B120" s="67" t="s">
        <v>576</v>
      </c>
      <c r="C120" s="67">
        <v>73</v>
      </c>
      <c r="D120" s="67" t="s">
        <v>343</v>
      </c>
      <c r="E120" s="71">
        <v>0.79040286910909197</v>
      </c>
      <c r="F120" s="68">
        <v>71.713810316139799</v>
      </c>
      <c r="G120" s="71">
        <v>0.94821239157188597</v>
      </c>
      <c r="H120" s="68">
        <v>95.008319467554102</v>
      </c>
      <c r="I120" s="71">
        <v>0.96083401286828296</v>
      </c>
      <c r="J120" s="68">
        <v>86.605657237936796</v>
      </c>
      <c r="K120" s="71">
        <v>0.94179782014707403</v>
      </c>
      <c r="L120" s="68">
        <v>68.219633943427596</v>
      </c>
      <c r="M120" s="71">
        <v>0.99551971326164901</v>
      </c>
      <c r="N120" s="68">
        <v>92.813321647677498</v>
      </c>
      <c r="O120" s="71">
        <v>0.42885327680566299</v>
      </c>
      <c r="P120" s="68">
        <v>59.2173913043478</v>
      </c>
      <c r="Q120" s="71">
        <v>0.4672</v>
      </c>
      <c r="R120" s="68">
        <v>80.959520239880007</v>
      </c>
    </row>
    <row r="121" spans="1:18" x14ac:dyDescent="0.2">
      <c r="A121" s="141" t="s">
        <v>577</v>
      </c>
      <c r="B121" s="67" t="s">
        <v>578</v>
      </c>
      <c r="C121" s="67">
        <v>73</v>
      </c>
      <c r="D121" s="67" t="s">
        <v>343</v>
      </c>
      <c r="E121" s="71">
        <v>0.617009554872614</v>
      </c>
      <c r="F121" s="68">
        <v>34.6089850249584</v>
      </c>
      <c r="G121" s="71">
        <v>0.87102248208578803</v>
      </c>
      <c r="H121" s="68">
        <v>66.139767054908503</v>
      </c>
      <c r="I121" s="71">
        <v>0.83104165035606004</v>
      </c>
      <c r="J121" s="68">
        <v>50.748752079866897</v>
      </c>
      <c r="K121" s="71">
        <v>0.82891540535736896</v>
      </c>
      <c r="L121" s="68">
        <v>33.860232945091497</v>
      </c>
      <c r="M121" s="71">
        <v>0.80286738351254505</v>
      </c>
      <c r="N121" s="68">
        <v>51.971954425942201</v>
      </c>
      <c r="O121" s="71">
        <v>0.36346040792391998</v>
      </c>
      <c r="P121" s="68">
        <v>54.7826086956522</v>
      </c>
      <c r="Q121" s="71">
        <v>4.7499999999999999E-3</v>
      </c>
      <c r="R121" s="68">
        <v>71.064467766116906</v>
      </c>
    </row>
    <row r="122" spans="1:18" x14ac:dyDescent="0.2">
      <c r="A122" s="141" t="s">
        <v>579</v>
      </c>
      <c r="B122" s="67" t="s">
        <v>580</v>
      </c>
      <c r="C122" s="67">
        <v>73</v>
      </c>
      <c r="D122" s="67" t="s">
        <v>343</v>
      </c>
      <c r="E122" s="71">
        <v>0.40631737984524102</v>
      </c>
      <c r="F122" s="68">
        <v>8.6522462562396001</v>
      </c>
      <c r="G122" s="71">
        <v>0.62491227038313202</v>
      </c>
      <c r="H122" s="68">
        <v>11.1480865224626</v>
      </c>
      <c r="I122" s="71">
        <v>0.57542047068474</v>
      </c>
      <c r="J122" s="68">
        <v>8.7354409317803707</v>
      </c>
      <c r="K122" s="71">
        <v>0.49972911677878601</v>
      </c>
      <c r="L122" s="68">
        <v>2.9118136439267901</v>
      </c>
      <c r="M122" s="71">
        <v>5.9139784946236403E-2</v>
      </c>
      <c r="N122" s="68">
        <v>1.4022787028921999</v>
      </c>
      <c r="O122" s="71">
        <v>0.27238525643331202</v>
      </c>
      <c r="P122" s="68">
        <v>46</v>
      </c>
      <c r="Q122" s="71"/>
      <c r="R122" s="68"/>
    </row>
    <row r="123" spans="1:18" x14ac:dyDescent="0.2">
      <c r="A123" s="141" t="s">
        <v>581</v>
      </c>
      <c r="B123" s="67" t="s">
        <v>582</v>
      </c>
      <c r="C123" s="67">
        <v>73</v>
      </c>
      <c r="D123" s="67" t="s">
        <v>343</v>
      </c>
      <c r="E123" s="71">
        <v>0.56833617600025799</v>
      </c>
      <c r="F123" s="68">
        <v>28.535773710482498</v>
      </c>
      <c r="G123" s="71">
        <v>0.68411086398890497</v>
      </c>
      <c r="H123" s="68">
        <v>24.708818635607301</v>
      </c>
      <c r="I123" s="71">
        <v>0.53290716708998398</v>
      </c>
      <c r="J123" s="68">
        <v>5.0748752079866897</v>
      </c>
      <c r="K123" s="71">
        <v>0.70360455240865905</v>
      </c>
      <c r="L123" s="68">
        <v>17.221297836938401</v>
      </c>
      <c r="M123" s="71">
        <v>0.32795698924731198</v>
      </c>
      <c r="N123" s="68">
        <v>10.429447852760701</v>
      </c>
      <c r="O123" s="71">
        <v>0.161437483266688</v>
      </c>
      <c r="P123" s="68">
        <v>29.826086956521699</v>
      </c>
      <c r="Q123" s="71">
        <v>1</v>
      </c>
      <c r="R123" s="68">
        <v>100</v>
      </c>
    </row>
    <row r="124" spans="1:18" x14ac:dyDescent="0.2">
      <c r="A124" s="141" t="s">
        <v>583</v>
      </c>
      <c r="B124" s="67" t="s">
        <v>584</v>
      </c>
      <c r="C124" s="67">
        <v>73</v>
      </c>
      <c r="D124" s="67" t="s">
        <v>343</v>
      </c>
      <c r="E124" s="71">
        <v>0.80523652292562198</v>
      </c>
      <c r="F124" s="68">
        <v>74.875207986688807</v>
      </c>
      <c r="G124" s="71">
        <v>0.93846825562438096</v>
      </c>
      <c r="H124" s="68">
        <v>93.344425956738803</v>
      </c>
      <c r="I124" s="71">
        <v>0.90841373580593399</v>
      </c>
      <c r="J124" s="68">
        <v>78.119800332778695</v>
      </c>
      <c r="K124" s="71">
        <v>0.86958547155219101</v>
      </c>
      <c r="L124" s="68">
        <v>41.514143094841899</v>
      </c>
      <c r="M124" s="71">
        <v>0.91487455197132606</v>
      </c>
      <c r="N124" s="68">
        <v>77.125328659071002</v>
      </c>
      <c r="O124" s="71">
        <v>0.21997712259989999</v>
      </c>
      <c r="P124" s="68">
        <v>38.260869565217398</v>
      </c>
      <c r="Q124" s="71">
        <v>0.98009999999999997</v>
      </c>
      <c r="R124" s="68">
        <v>86.656671664167902</v>
      </c>
    </row>
    <row r="125" spans="1:18" x14ac:dyDescent="0.2">
      <c r="A125" s="141" t="s">
        <v>585</v>
      </c>
      <c r="B125" s="67" t="s">
        <v>586</v>
      </c>
      <c r="C125" s="67">
        <v>73</v>
      </c>
      <c r="D125" s="67" t="s">
        <v>343</v>
      </c>
      <c r="E125" s="71">
        <v>0.65191951957550098</v>
      </c>
      <c r="F125" s="68">
        <v>41.514143094841899</v>
      </c>
      <c r="G125" s="71">
        <v>0.90261335628150596</v>
      </c>
      <c r="H125" s="68">
        <v>83.693843594010005</v>
      </c>
      <c r="I125" s="71">
        <v>0.70650023195754297</v>
      </c>
      <c r="J125" s="68">
        <v>24.958402662229599</v>
      </c>
      <c r="K125" s="71">
        <v>0.71699409873709197</v>
      </c>
      <c r="L125" s="68">
        <v>19.467554076539098</v>
      </c>
      <c r="M125" s="71">
        <v>0.72222222222222199</v>
      </c>
      <c r="N125" s="68">
        <v>40.052585451358503</v>
      </c>
      <c r="O125" s="71">
        <v>0.211267688679144</v>
      </c>
      <c r="P125" s="68">
        <v>37.3913043478261</v>
      </c>
      <c r="Q125" s="71"/>
      <c r="R125" s="68"/>
    </row>
    <row r="126" spans="1:18" x14ac:dyDescent="0.2">
      <c r="A126" s="141" t="s">
        <v>587</v>
      </c>
      <c r="B126" s="67" t="s">
        <v>588</v>
      </c>
      <c r="C126" s="67">
        <v>73</v>
      </c>
      <c r="D126" s="67" t="s">
        <v>343</v>
      </c>
      <c r="E126" s="71">
        <v>0.77411085503861998</v>
      </c>
      <c r="F126" s="68">
        <v>68.469217970049897</v>
      </c>
      <c r="G126" s="71">
        <v>0.93177366551799701</v>
      </c>
      <c r="H126" s="68">
        <v>92.013311148086501</v>
      </c>
      <c r="I126" s="71">
        <v>0.88800469170321705</v>
      </c>
      <c r="J126" s="68">
        <v>70.715474209650594</v>
      </c>
      <c r="K126" s="71">
        <v>0.87741729279768998</v>
      </c>
      <c r="L126" s="68">
        <v>43.760399334442603</v>
      </c>
      <c r="M126" s="71">
        <v>0.86111111111111105</v>
      </c>
      <c r="N126" s="68">
        <v>62.927256792287501</v>
      </c>
      <c r="O126" s="71">
        <v>0.31224751406308598</v>
      </c>
      <c r="P126" s="68">
        <v>51.652173913043498</v>
      </c>
      <c r="Q126" s="71"/>
      <c r="R126" s="68"/>
    </row>
    <row r="127" spans="1:18" x14ac:dyDescent="0.2">
      <c r="A127" s="141" t="s">
        <v>589</v>
      </c>
      <c r="B127" s="67" t="s">
        <v>590</v>
      </c>
      <c r="C127" s="67">
        <v>73</v>
      </c>
      <c r="D127" s="67" t="s">
        <v>343</v>
      </c>
      <c r="E127" s="71">
        <v>0.85433177570015595</v>
      </c>
      <c r="F127" s="68">
        <v>87.104825291181399</v>
      </c>
      <c r="G127" s="71">
        <v>0.95877784713508996</v>
      </c>
      <c r="H127" s="68">
        <v>96.589018302828606</v>
      </c>
      <c r="I127" s="71">
        <v>0.96055069675074001</v>
      </c>
      <c r="J127" s="68">
        <v>86.522462562396001</v>
      </c>
      <c r="K127" s="71">
        <v>0.95351982133808999</v>
      </c>
      <c r="L127" s="68">
        <v>77.121464226289504</v>
      </c>
      <c r="M127" s="71">
        <v>0.97311827956989305</v>
      </c>
      <c r="N127" s="68">
        <v>88.6064855390009</v>
      </c>
      <c r="O127" s="71">
        <v>0.28002400940712502</v>
      </c>
      <c r="P127" s="68">
        <v>47.3913043478261</v>
      </c>
      <c r="Q127" s="71">
        <v>1</v>
      </c>
      <c r="R127" s="68">
        <v>100</v>
      </c>
    </row>
    <row r="128" spans="1:18" x14ac:dyDescent="0.2">
      <c r="A128" s="141" t="s">
        <v>591</v>
      </c>
      <c r="B128" s="67" t="s">
        <v>592</v>
      </c>
      <c r="C128" s="67">
        <v>73</v>
      </c>
      <c r="D128" s="67" t="s">
        <v>343</v>
      </c>
      <c r="E128" s="71">
        <v>0.73901776092109095</v>
      </c>
      <c r="F128" s="68">
        <v>62.2296173044925</v>
      </c>
      <c r="G128" s="71">
        <v>0.85239511146542501</v>
      </c>
      <c r="H128" s="68">
        <v>56.405990016638903</v>
      </c>
      <c r="I128" s="71">
        <v>0.84355397563439205</v>
      </c>
      <c r="J128" s="68">
        <v>54.575707154742098</v>
      </c>
      <c r="K128" s="71">
        <v>0.81881528699115202</v>
      </c>
      <c r="L128" s="68">
        <v>32.113144758735402</v>
      </c>
      <c r="M128" s="71">
        <v>0.83870967741935498</v>
      </c>
      <c r="N128" s="68">
        <v>59.158632778264703</v>
      </c>
      <c r="O128" s="71">
        <v>8.0632514016221804E-2</v>
      </c>
      <c r="P128" s="68">
        <v>13.130434782608701</v>
      </c>
      <c r="Q128" s="71">
        <v>1</v>
      </c>
      <c r="R128" s="68">
        <v>100</v>
      </c>
    </row>
    <row r="129" spans="1:18" x14ac:dyDescent="0.2">
      <c r="A129" s="141" t="s">
        <v>593</v>
      </c>
      <c r="B129" s="67" t="s">
        <v>594</v>
      </c>
      <c r="C129" s="67">
        <v>35</v>
      </c>
      <c r="D129" s="67" t="s">
        <v>343</v>
      </c>
      <c r="E129" s="71">
        <v>0.70331709494556505</v>
      </c>
      <c r="F129" s="68">
        <v>53.078202995008297</v>
      </c>
      <c r="G129" s="71">
        <v>0.87884918785205701</v>
      </c>
      <c r="H129" s="68">
        <v>70.798668885191304</v>
      </c>
      <c r="I129" s="71">
        <v>0.866227720450088</v>
      </c>
      <c r="J129" s="68">
        <v>62.6455906821963</v>
      </c>
      <c r="K129" s="71">
        <v>0.89898262996499601</v>
      </c>
      <c r="L129" s="68">
        <v>50.249584026622301</v>
      </c>
      <c r="M129" s="71">
        <v>0.771505376344086</v>
      </c>
      <c r="N129" s="68">
        <v>46.275197195442601</v>
      </c>
      <c r="O129" s="71">
        <v>0.80433765506216104</v>
      </c>
      <c r="P129" s="68">
        <v>84.347826086956502</v>
      </c>
      <c r="Q129" s="71">
        <v>0</v>
      </c>
      <c r="R129" s="68">
        <v>68.965517241379303</v>
      </c>
    </row>
    <row r="130" spans="1:18" x14ac:dyDescent="0.2">
      <c r="A130" s="141" t="s">
        <v>595</v>
      </c>
      <c r="B130" s="67" t="s">
        <v>596</v>
      </c>
      <c r="C130" s="67">
        <v>35</v>
      </c>
      <c r="D130" s="67" t="s">
        <v>343</v>
      </c>
      <c r="E130" s="71">
        <v>0.86738274475786104</v>
      </c>
      <c r="F130" s="68">
        <v>90.682196339434299</v>
      </c>
      <c r="G130" s="71">
        <v>0.86552335207756104</v>
      </c>
      <c r="H130" s="68">
        <v>62.6455906821963</v>
      </c>
      <c r="I130" s="71">
        <v>0.88837036875867703</v>
      </c>
      <c r="J130" s="68">
        <v>70.8818635607321</v>
      </c>
      <c r="K130" s="71">
        <v>0.94910873774514903</v>
      </c>
      <c r="L130" s="68">
        <v>74.043261231281207</v>
      </c>
      <c r="M130" s="71">
        <v>0.78942652329749097</v>
      </c>
      <c r="N130" s="68">
        <v>49.868536371603902</v>
      </c>
      <c r="O130" s="71">
        <v>0.84448474191042799</v>
      </c>
      <c r="P130" s="68">
        <v>88.521739130434796</v>
      </c>
      <c r="Q130" s="71"/>
      <c r="R130" s="68"/>
    </row>
    <row r="131" spans="1:18" x14ac:dyDescent="0.2">
      <c r="A131" s="141" t="s">
        <v>597</v>
      </c>
      <c r="B131" s="67" t="s">
        <v>598</v>
      </c>
      <c r="C131" s="67">
        <v>35</v>
      </c>
      <c r="D131" s="67" t="s">
        <v>343</v>
      </c>
      <c r="E131" s="71">
        <v>0.68845464137736601</v>
      </c>
      <c r="F131" s="68">
        <v>48.585690515807002</v>
      </c>
      <c r="G131" s="71">
        <v>0.86916659305668897</v>
      </c>
      <c r="H131" s="68">
        <v>64.808652246256202</v>
      </c>
      <c r="I131" s="71">
        <v>0.86792232622007104</v>
      </c>
      <c r="J131" s="68">
        <v>63.394342762063197</v>
      </c>
      <c r="K131" s="71">
        <v>0.85900173136239999</v>
      </c>
      <c r="L131" s="68">
        <v>39.351081530781997</v>
      </c>
      <c r="M131" s="71">
        <v>0.78046594982078799</v>
      </c>
      <c r="N131" s="68">
        <v>48.290972830850102</v>
      </c>
      <c r="O131" s="71">
        <v>0.75417124780425004</v>
      </c>
      <c r="P131" s="68">
        <v>80.173913043478294</v>
      </c>
      <c r="Q131" s="71">
        <v>0</v>
      </c>
      <c r="R131" s="68">
        <v>68.965517241379303</v>
      </c>
    </row>
    <row r="132" spans="1:18" x14ac:dyDescent="0.2">
      <c r="A132" s="141" t="s">
        <v>599</v>
      </c>
      <c r="B132" s="67" t="s">
        <v>600</v>
      </c>
      <c r="C132" s="67">
        <v>35</v>
      </c>
      <c r="D132" s="67" t="s">
        <v>343</v>
      </c>
      <c r="E132" s="71">
        <v>0.71409051065853502</v>
      </c>
      <c r="F132" s="68">
        <v>56.156405990016601</v>
      </c>
      <c r="G132" s="71">
        <v>0.88200115540247104</v>
      </c>
      <c r="H132" s="68">
        <v>72.878535773710496</v>
      </c>
      <c r="I132" s="71">
        <v>0.88633448016701499</v>
      </c>
      <c r="J132" s="68">
        <v>70.216306156406006</v>
      </c>
      <c r="K132" s="71">
        <v>0.94215088634348798</v>
      </c>
      <c r="L132" s="68">
        <v>68.552412645590707</v>
      </c>
      <c r="M132" s="71">
        <v>0.87007168458781403</v>
      </c>
      <c r="N132" s="68">
        <v>66.695880806310299</v>
      </c>
      <c r="O132" s="71">
        <v>0.70398485745042405</v>
      </c>
      <c r="P132" s="68">
        <v>77.478260869565204</v>
      </c>
      <c r="Q132" s="71">
        <v>0</v>
      </c>
      <c r="R132" s="68">
        <v>68.965517241379303</v>
      </c>
    </row>
    <row r="133" spans="1:18" x14ac:dyDescent="0.2">
      <c r="A133" s="141" t="s">
        <v>601</v>
      </c>
      <c r="B133" s="67" t="s">
        <v>602</v>
      </c>
      <c r="C133" s="67">
        <v>35</v>
      </c>
      <c r="D133" s="67" t="s">
        <v>343</v>
      </c>
      <c r="E133" s="71">
        <v>0.85514480044043295</v>
      </c>
      <c r="F133" s="68">
        <v>87.3544093178037</v>
      </c>
      <c r="G133" s="71">
        <v>0.89377303355069604</v>
      </c>
      <c r="H133" s="68">
        <v>79.367720465890201</v>
      </c>
      <c r="I133" s="71">
        <v>0.87786759550795901</v>
      </c>
      <c r="J133" s="68">
        <v>67.470881863560706</v>
      </c>
      <c r="K133" s="71">
        <v>0.92817249901214605</v>
      </c>
      <c r="L133" s="68">
        <v>59.650582362728798</v>
      </c>
      <c r="M133" s="71">
        <v>0.99551971326164901</v>
      </c>
      <c r="N133" s="68">
        <v>92.813321647677498</v>
      </c>
      <c r="O133" s="71">
        <v>0.58039116086971299</v>
      </c>
      <c r="P133" s="68">
        <v>68.260869565217405</v>
      </c>
      <c r="Q133" s="71"/>
      <c r="R133" s="68"/>
    </row>
    <row r="134" spans="1:18" x14ac:dyDescent="0.2">
      <c r="A134" s="141" t="s">
        <v>603</v>
      </c>
      <c r="B134" s="67" t="s">
        <v>604</v>
      </c>
      <c r="C134" s="67">
        <v>35</v>
      </c>
      <c r="D134" s="67" t="s">
        <v>343</v>
      </c>
      <c r="E134" s="71">
        <v>0.79567028671998197</v>
      </c>
      <c r="F134" s="68">
        <v>72.628951747088195</v>
      </c>
      <c r="G134" s="71">
        <v>0.85016015259490696</v>
      </c>
      <c r="H134" s="68">
        <v>55.9068219633943</v>
      </c>
      <c r="I134" s="71">
        <v>0.86331277599237999</v>
      </c>
      <c r="J134" s="68">
        <v>61.896838602329503</v>
      </c>
      <c r="K134" s="71">
        <v>0.88906788005844495</v>
      </c>
      <c r="L134" s="68">
        <v>47.420965058236298</v>
      </c>
      <c r="M134" s="71">
        <v>0.74462365591397806</v>
      </c>
      <c r="N134" s="68">
        <v>42.769500438212098</v>
      </c>
      <c r="O134" s="71">
        <v>0.631186969040202</v>
      </c>
      <c r="P134" s="68">
        <v>72.347826086956502</v>
      </c>
      <c r="Q134" s="71"/>
      <c r="R134" s="68"/>
    </row>
    <row r="135" spans="1:18" x14ac:dyDescent="0.2">
      <c r="A135" s="141" t="s">
        <v>521</v>
      </c>
      <c r="B135" s="67" t="s">
        <v>605</v>
      </c>
      <c r="C135" s="67">
        <v>35</v>
      </c>
      <c r="D135" s="67" t="s">
        <v>343</v>
      </c>
      <c r="E135" s="71">
        <v>0.83153927269702299</v>
      </c>
      <c r="F135" s="68">
        <v>81.8635607321131</v>
      </c>
      <c r="G135" s="71">
        <v>0.89810092714249701</v>
      </c>
      <c r="H135" s="68">
        <v>81.447587354409293</v>
      </c>
      <c r="I135" s="71">
        <v>0.88604641292425101</v>
      </c>
      <c r="J135" s="68">
        <v>69.717138103161403</v>
      </c>
      <c r="K135" s="71">
        <v>0.93043982318360197</v>
      </c>
      <c r="L135" s="68">
        <v>60.898502495840297</v>
      </c>
      <c r="M135" s="71">
        <v>0.83870967741935498</v>
      </c>
      <c r="N135" s="68">
        <v>59.158632778264703</v>
      </c>
      <c r="O135" s="71">
        <v>0.60439952281541198</v>
      </c>
      <c r="P135" s="68">
        <v>69.565217391304301</v>
      </c>
      <c r="Q135" s="71"/>
      <c r="R135" s="68"/>
    </row>
    <row r="136" spans="1:18" x14ac:dyDescent="0.2">
      <c r="A136" s="141" t="s">
        <v>606</v>
      </c>
      <c r="B136" s="67" t="s">
        <v>607</v>
      </c>
      <c r="C136" s="67">
        <v>35</v>
      </c>
      <c r="D136" s="67" t="s">
        <v>343</v>
      </c>
      <c r="E136" s="71">
        <v>0.74182183533477897</v>
      </c>
      <c r="F136" s="68">
        <v>63.477537437603999</v>
      </c>
      <c r="G136" s="71">
        <v>0.897359130304897</v>
      </c>
      <c r="H136" s="68">
        <v>81.114808652246296</v>
      </c>
      <c r="I136" s="71">
        <v>0.91823078285757498</v>
      </c>
      <c r="J136" s="68">
        <v>80.532445923460898</v>
      </c>
      <c r="K136" s="71">
        <v>0.95433567884236403</v>
      </c>
      <c r="L136" s="68">
        <v>77.787021630615598</v>
      </c>
      <c r="M136" s="71">
        <v>0.97311827956989305</v>
      </c>
      <c r="N136" s="68">
        <v>88.6064855390009</v>
      </c>
      <c r="O136" s="71">
        <v>0.64698714043394501</v>
      </c>
      <c r="P136" s="68">
        <v>73.739130434782595</v>
      </c>
      <c r="Q136" s="71">
        <v>6.0900000000000003E-2</v>
      </c>
      <c r="R136" s="68">
        <v>74.662668665667198</v>
      </c>
    </row>
    <row r="137" spans="1:18" x14ac:dyDescent="0.2">
      <c r="A137" s="141" t="s">
        <v>608</v>
      </c>
      <c r="B137" s="67" t="s">
        <v>609</v>
      </c>
      <c r="C137" s="67">
        <v>35</v>
      </c>
      <c r="D137" s="67" t="s">
        <v>343</v>
      </c>
      <c r="E137" s="71">
        <v>0.84625277641042795</v>
      </c>
      <c r="F137" s="68">
        <v>85.524126455906796</v>
      </c>
      <c r="G137" s="71">
        <v>0.87280065015964303</v>
      </c>
      <c r="H137" s="68">
        <v>66.722129783693802</v>
      </c>
      <c r="I137" s="71">
        <v>0.86959439282347495</v>
      </c>
      <c r="J137" s="68">
        <v>63.976705490848602</v>
      </c>
      <c r="K137" s="71">
        <v>0.93813536304326905</v>
      </c>
      <c r="L137" s="68">
        <v>66.306156405989995</v>
      </c>
      <c r="M137" s="71">
        <v>0.87903225806451601</v>
      </c>
      <c r="N137" s="68">
        <v>68.624014022786994</v>
      </c>
      <c r="O137" s="71">
        <v>0.67170121796123505</v>
      </c>
      <c r="P137" s="68">
        <v>75.565217391304301</v>
      </c>
      <c r="Q137" s="71"/>
      <c r="R137" s="68"/>
    </row>
    <row r="138" spans="1:18" x14ac:dyDescent="0.2">
      <c r="A138" s="141" t="s">
        <v>610</v>
      </c>
      <c r="B138" s="67" t="s">
        <v>611</v>
      </c>
      <c r="C138" s="67">
        <v>35</v>
      </c>
      <c r="D138" s="67" t="s">
        <v>343</v>
      </c>
      <c r="E138" s="71">
        <v>0.69884513681823801</v>
      </c>
      <c r="F138" s="68">
        <v>51.663893510815299</v>
      </c>
      <c r="G138" s="71">
        <v>0.89191984983390504</v>
      </c>
      <c r="H138" s="68">
        <v>78.369384359400996</v>
      </c>
      <c r="I138" s="71">
        <v>0.90401406884508395</v>
      </c>
      <c r="J138" s="68">
        <v>76.705490848585697</v>
      </c>
      <c r="K138" s="71">
        <v>0.932737701630311</v>
      </c>
      <c r="L138" s="68">
        <v>62.2296173044925</v>
      </c>
      <c r="M138" s="71">
        <v>0.81630824372759803</v>
      </c>
      <c r="N138" s="68">
        <v>54.338299737072703</v>
      </c>
      <c r="O138" s="71">
        <v>0.64809095687252904</v>
      </c>
      <c r="P138" s="68">
        <v>74</v>
      </c>
      <c r="Q138" s="71">
        <v>0</v>
      </c>
      <c r="R138" s="68">
        <v>68.965517241379303</v>
      </c>
    </row>
    <row r="139" spans="1:18" x14ac:dyDescent="0.2">
      <c r="A139" s="141" t="s">
        <v>612</v>
      </c>
      <c r="B139" s="67" t="s">
        <v>613</v>
      </c>
      <c r="C139" s="67">
        <v>35</v>
      </c>
      <c r="D139" s="67" t="s">
        <v>343</v>
      </c>
      <c r="E139" s="71">
        <v>0.82669382227212396</v>
      </c>
      <c r="F139" s="68">
        <v>80.532445923460898</v>
      </c>
      <c r="G139" s="71">
        <v>0.80889026545312204</v>
      </c>
      <c r="H139" s="68">
        <v>44.5091514143095</v>
      </c>
      <c r="I139" s="71">
        <v>0.69224336336085002</v>
      </c>
      <c r="J139" s="68">
        <v>22.0465890183028</v>
      </c>
      <c r="K139" s="71">
        <v>0.69887082170553305</v>
      </c>
      <c r="L139" s="68">
        <v>16.9717138103161</v>
      </c>
      <c r="M139" s="71">
        <v>0.85215053763440896</v>
      </c>
      <c r="N139" s="68">
        <v>62.226117440841399</v>
      </c>
      <c r="O139" s="71">
        <v>0.90800794547883001</v>
      </c>
      <c r="P139" s="68">
        <v>95.043478260869605</v>
      </c>
      <c r="Q139" s="71">
        <v>1</v>
      </c>
      <c r="R139" s="68">
        <v>100</v>
      </c>
    </row>
    <row r="140" spans="1:18" x14ac:dyDescent="0.2">
      <c r="A140" s="141" t="s">
        <v>614</v>
      </c>
      <c r="B140" s="67" t="s">
        <v>615</v>
      </c>
      <c r="C140" s="67">
        <v>35</v>
      </c>
      <c r="D140" s="67" t="s">
        <v>343</v>
      </c>
      <c r="E140" s="71">
        <v>0.85351209599932698</v>
      </c>
      <c r="F140" s="68">
        <v>86.855241264559098</v>
      </c>
      <c r="G140" s="71">
        <v>0.88127579217109597</v>
      </c>
      <c r="H140" s="68">
        <v>72.379367720465893</v>
      </c>
      <c r="I140" s="71">
        <v>0.89669690100216903</v>
      </c>
      <c r="J140" s="68">
        <v>74.043261231281207</v>
      </c>
      <c r="K140" s="71">
        <v>0.96416900232837599</v>
      </c>
      <c r="L140" s="68">
        <v>83.277870216306198</v>
      </c>
      <c r="M140" s="71">
        <v>0.86559139784946204</v>
      </c>
      <c r="N140" s="68">
        <v>64.329535495179698</v>
      </c>
      <c r="O140" s="71">
        <v>0.65982738664552898</v>
      </c>
      <c r="P140" s="68">
        <v>74.7826086956522</v>
      </c>
      <c r="Q140" s="71"/>
      <c r="R140" s="68"/>
    </row>
    <row r="141" spans="1:18" x14ac:dyDescent="0.2">
      <c r="A141" s="141" t="s">
        <v>616</v>
      </c>
      <c r="B141" s="67" t="s">
        <v>617</v>
      </c>
      <c r="C141" s="67">
        <v>35</v>
      </c>
      <c r="D141" s="67" t="s">
        <v>343</v>
      </c>
      <c r="E141" s="71">
        <v>0.72594999200908805</v>
      </c>
      <c r="F141" s="68">
        <v>59.567387687188003</v>
      </c>
      <c r="G141" s="71">
        <v>0.89156031334642605</v>
      </c>
      <c r="H141" s="68">
        <v>78.119800332778695</v>
      </c>
      <c r="I141" s="71">
        <v>0.90171620892952198</v>
      </c>
      <c r="J141" s="68">
        <v>76.123128119800299</v>
      </c>
      <c r="K141" s="71">
        <v>0.95683113865729796</v>
      </c>
      <c r="L141" s="68">
        <v>79.450915141430897</v>
      </c>
      <c r="M141" s="71">
        <v>0.96415770609318996</v>
      </c>
      <c r="N141" s="68">
        <v>86.765994741454904</v>
      </c>
      <c r="O141" s="71">
        <v>0.64143458502809503</v>
      </c>
      <c r="P141" s="68">
        <v>72.695652173913004</v>
      </c>
      <c r="Q141" s="71">
        <v>0</v>
      </c>
      <c r="R141" s="68">
        <v>68.965517241379303</v>
      </c>
    </row>
    <row r="142" spans="1:18" x14ac:dyDescent="0.2">
      <c r="A142" s="141" t="s">
        <v>618</v>
      </c>
      <c r="B142" s="67" t="s">
        <v>619</v>
      </c>
      <c r="C142" s="67">
        <v>35</v>
      </c>
      <c r="D142" s="67" t="s">
        <v>343</v>
      </c>
      <c r="E142" s="71">
        <v>0.71999746881231896</v>
      </c>
      <c r="F142" s="68">
        <v>57.903494176372703</v>
      </c>
      <c r="G142" s="71">
        <v>0.90464944857311003</v>
      </c>
      <c r="H142" s="68">
        <v>84.6089850249584</v>
      </c>
      <c r="I142" s="71">
        <v>0.93186532609262196</v>
      </c>
      <c r="J142" s="68">
        <v>82.6955074875208</v>
      </c>
      <c r="K142" s="71">
        <v>0.94831975794341095</v>
      </c>
      <c r="L142" s="68">
        <v>73.211314475873607</v>
      </c>
      <c r="M142" s="71">
        <v>0.95519713261648798</v>
      </c>
      <c r="N142" s="68">
        <v>84.750219106047297</v>
      </c>
      <c r="O142" s="71">
        <v>0.57995314764828598</v>
      </c>
      <c r="P142" s="68">
        <v>68.173913043478294</v>
      </c>
      <c r="Q142" s="71">
        <v>0</v>
      </c>
      <c r="R142" s="68">
        <v>68.965517241379303</v>
      </c>
    </row>
    <row r="143" spans="1:18" x14ac:dyDescent="0.2">
      <c r="A143" s="141" t="s">
        <v>620</v>
      </c>
      <c r="B143" s="67" t="s">
        <v>621</v>
      </c>
      <c r="C143" s="67">
        <v>35</v>
      </c>
      <c r="D143" s="67" t="s">
        <v>343</v>
      </c>
      <c r="E143" s="71">
        <v>0.72725647330929799</v>
      </c>
      <c r="F143" s="68">
        <v>59.650582362728798</v>
      </c>
      <c r="G143" s="71">
        <v>0.88448037954404701</v>
      </c>
      <c r="H143" s="68">
        <v>74.126455906822002</v>
      </c>
      <c r="I143" s="71">
        <v>0.90071346178967804</v>
      </c>
      <c r="J143" s="68">
        <v>75.790349417637302</v>
      </c>
      <c r="K143" s="71">
        <v>0.95731191049653097</v>
      </c>
      <c r="L143" s="68">
        <v>79.700499168053199</v>
      </c>
      <c r="M143" s="71">
        <v>0.85215053763440896</v>
      </c>
      <c r="N143" s="68">
        <v>62.226117440841399</v>
      </c>
      <c r="O143" s="71">
        <v>0.76888255039112496</v>
      </c>
      <c r="P143" s="68">
        <v>81.130434782608702</v>
      </c>
      <c r="Q143" s="71">
        <v>0</v>
      </c>
      <c r="R143" s="68">
        <v>68.965517241379303</v>
      </c>
    </row>
    <row r="144" spans="1:18" x14ac:dyDescent="0.2">
      <c r="A144" s="141" t="s">
        <v>622</v>
      </c>
      <c r="B144" s="67" t="s">
        <v>623</v>
      </c>
      <c r="C144" s="67">
        <v>35</v>
      </c>
      <c r="D144" s="67" t="s">
        <v>343</v>
      </c>
      <c r="E144" s="71">
        <v>0.88171521385665697</v>
      </c>
      <c r="F144" s="68">
        <v>93.760399334442596</v>
      </c>
      <c r="G144" s="71">
        <v>0.89225036626979903</v>
      </c>
      <c r="H144" s="68">
        <v>78.702163061564093</v>
      </c>
      <c r="I144" s="71">
        <v>0.90553741141536903</v>
      </c>
      <c r="J144" s="68">
        <v>77.454242928452601</v>
      </c>
      <c r="K144" s="71">
        <v>0.96142759539848699</v>
      </c>
      <c r="L144" s="68">
        <v>81.946755407653896</v>
      </c>
      <c r="M144" s="71">
        <v>0.91487455197132606</v>
      </c>
      <c r="N144" s="68">
        <v>77.125328659071002</v>
      </c>
      <c r="O144" s="71">
        <v>0.73448614422830105</v>
      </c>
      <c r="P144" s="68">
        <v>78.7826086956522</v>
      </c>
      <c r="Q144" s="71"/>
      <c r="R144" s="68"/>
    </row>
    <row r="145" spans="1:18" x14ac:dyDescent="0.2">
      <c r="A145" s="141" t="s">
        <v>624</v>
      </c>
      <c r="B145" s="67" t="s">
        <v>625</v>
      </c>
      <c r="C145" s="67">
        <v>35</v>
      </c>
      <c r="D145" s="67" t="s">
        <v>343</v>
      </c>
      <c r="E145" s="71">
        <v>0.73544947738283895</v>
      </c>
      <c r="F145" s="68">
        <v>61.480865224625603</v>
      </c>
      <c r="G145" s="71">
        <v>0.90244579633501698</v>
      </c>
      <c r="H145" s="68">
        <v>83.527454242928499</v>
      </c>
      <c r="I145" s="71">
        <v>0.90387870039616203</v>
      </c>
      <c r="J145" s="68">
        <v>76.622296173044901</v>
      </c>
      <c r="K145" s="71">
        <v>0.94998859080485698</v>
      </c>
      <c r="L145" s="68">
        <v>74.459234608985</v>
      </c>
      <c r="M145" s="71">
        <v>0.91039426523297495</v>
      </c>
      <c r="N145" s="68">
        <v>75.810692375109596</v>
      </c>
      <c r="O145" s="71">
        <v>0.74598951152802295</v>
      </c>
      <c r="P145" s="68">
        <v>79.565217391304301</v>
      </c>
      <c r="Q145" s="71">
        <v>0</v>
      </c>
      <c r="R145" s="68">
        <v>68.965517241379303</v>
      </c>
    </row>
    <row r="146" spans="1:18" x14ac:dyDescent="0.2">
      <c r="A146" s="141" t="s">
        <v>626</v>
      </c>
      <c r="B146" s="67" t="s">
        <v>627</v>
      </c>
      <c r="C146" s="67">
        <v>35</v>
      </c>
      <c r="D146" s="67" t="s">
        <v>343</v>
      </c>
      <c r="E146" s="71">
        <v>0.71605517676970898</v>
      </c>
      <c r="F146" s="68">
        <v>56.905158069883498</v>
      </c>
      <c r="G146" s="71">
        <v>0.90827310725213695</v>
      </c>
      <c r="H146" s="68">
        <v>86.106489184692194</v>
      </c>
      <c r="I146" s="71">
        <v>0.89586291026795295</v>
      </c>
      <c r="J146" s="68">
        <v>73.6272878535774</v>
      </c>
      <c r="K146" s="71">
        <v>0.95363205114485505</v>
      </c>
      <c r="L146" s="68">
        <v>77.2046589018303</v>
      </c>
      <c r="M146" s="71">
        <v>0.89247311827956999</v>
      </c>
      <c r="N146" s="68">
        <v>71.5162138475022</v>
      </c>
      <c r="O146" s="71">
        <v>0.64608987367374104</v>
      </c>
      <c r="P146" s="68">
        <v>73.565217391304301</v>
      </c>
      <c r="Q146" s="71">
        <v>0</v>
      </c>
      <c r="R146" s="68">
        <v>68.965517241379303</v>
      </c>
    </row>
    <row r="147" spans="1:18" x14ac:dyDescent="0.2">
      <c r="A147" s="141" t="s">
        <v>628</v>
      </c>
      <c r="B147" s="67" t="s">
        <v>629</v>
      </c>
      <c r="C147" s="67">
        <v>35</v>
      </c>
      <c r="D147" s="67" t="s">
        <v>343</v>
      </c>
      <c r="E147" s="71">
        <v>0.89402476899125605</v>
      </c>
      <c r="F147" s="68">
        <v>95.840266222961702</v>
      </c>
      <c r="G147" s="71">
        <v>0.88943344419375303</v>
      </c>
      <c r="H147" s="68">
        <v>76.788685524126393</v>
      </c>
      <c r="I147" s="71">
        <v>0.89817048758361795</v>
      </c>
      <c r="J147" s="68">
        <v>74.875207986688807</v>
      </c>
      <c r="K147" s="71">
        <v>0.94787169643005598</v>
      </c>
      <c r="L147" s="68">
        <v>72.7953410981697</v>
      </c>
      <c r="M147" s="71">
        <v>0.92831541218638003</v>
      </c>
      <c r="N147" s="68">
        <v>79.404031551270805</v>
      </c>
      <c r="O147" s="71">
        <v>0.80633280456247403</v>
      </c>
      <c r="P147" s="68">
        <v>84.7826086956522</v>
      </c>
      <c r="Q147" s="71"/>
      <c r="R147" s="68"/>
    </row>
    <row r="148" spans="1:18" x14ac:dyDescent="0.2">
      <c r="A148" s="141" t="s">
        <v>630</v>
      </c>
      <c r="B148" s="67" t="s">
        <v>631</v>
      </c>
      <c r="C148" s="67">
        <v>35</v>
      </c>
      <c r="D148" s="67" t="s">
        <v>343</v>
      </c>
      <c r="E148" s="71">
        <v>0.890150659490895</v>
      </c>
      <c r="F148" s="68">
        <v>95.3410981697171</v>
      </c>
      <c r="G148" s="71">
        <v>0.90524648725883405</v>
      </c>
      <c r="H148" s="68">
        <v>84.858569051580702</v>
      </c>
      <c r="I148" s="71">
        <v>0.90739611665004405</v>
      </c>
      <c r="J148" s="68">
        <v>77.953410981697203</v>
      </c>
      <c r="K148" s="71">
        <v>0.95177264566335595</v>
      </c>
      <c r="L148" s="68">
        <v>76.206322795341094</v>
      </c>
      <c r="M148" s="71">
        <v>0.93727598566308301</v>
      </c>
      <c r="N148" s="68">
        <v>81.419807186678398</v>
      </c>
      <c r="O148" s="71">
        <v>0.74906206221916005</v>
      </c>
      <c r="P148" s="68">
        <v>79.739130434782595</v>
      </c>
      <c r="Q148" s="71"/>
      <c r="R148" s="68"/>
    </row>
    <row r="149" spans="1:18" x14ac:dyDescent="0.2">
      <c r="A149" s="141" t="s">
        <v>632</v>
      </c>
      <c r="B149" s="67" t="s">
        <v>633</v>
      </c>
      <c r="C149" s="67">
        <v>35</v>
      </c>
      <c r="D149" s="67" t="s">
        <v>343</v>
      </c>
      <c r="E149" s="71">
        <v>0.82521465760896295</v>
      </c>
      <c r="F149" s="68">
        <v>80.199667221297801</v>
      </c>
      <c r="G149" s="71">
        <v>0.89112947901312001</v>
      </c>
      <c r="H149" s="68">
        <v>77.870216306156394</v>
      </c>
      <c r="I149" s="71">
        <v>0.89088568625817499</v>
      </c>
      <c r="J149" s="68">
        <v>71.880199667221305</v>
      </c>
      <c r="K149" s="71">
        <v>0.93794116359926905</v>
      </c>
      <c r="L149" s="68">
        <v>66.139767054908503</v>
      </c>
      <c r="M149" s="71">
        <v>0.77598566308243699</v>
      </c>
      <c r="N149" s="68">
        <v>46.976336546888703</v>
      </c>
      <c r="O149" s="71">
        <v>0.63013129609181595</v>
      </c>
      <c r="P149" s="68">
        <v>72.173913043478294</v>
      </c>
      <c r="Q149" s="71"/>
      <c r="R149" s="68"/>
    </row>
    <row r="150" spans="1:18" x14ac:dyDescent="0.2">
      <c r="A150" s="141" t="s">
        <v>634</v>
      </c>
      <c r="B150" s="67" t="s">
        <v>635</v>
      </c>
      <c r="C150" s="67">
        <v>35</v>
      </c>
      <c r="D150" s="67" t="s">
        <v>343</v>
      </c>
      <c r="E150" s="71">
        <v>0.80350332311588601</v>
      </c>
      <c r="F150" s="68">
        <v>74.542429284525795</v>
      </c>
      <c r="G150" s="71">
        <v>0.87353103790730002</v>
      </c>
      <c r="H150" s="68">
        <v>67.3044925124792</v>
      </c>
      <c r="I150" s="71">
        <v>0.86732905329749699</v>
      </c>
      <c r="J150" s="68">
        <v>63.3111480865225</v>
      </c>
      <c r="K150" s="71">
        <v>0.91877226435677595</v>
      </c>
      <c r="L150" s="68">
        <v>56.3227953410982</v>
      </c>
      <c r="M150" s="71">
        <v>0.76702508960573501</v>
      </c>
      <c r="N150" s="68">
        <v>45.311130587204197</v>
      </c>
      <c r="O150" s="71">
        <v>0.59085917041212299</v>
      </c>
      <c r="P150" s="68">
        <v>68.7826086956522</v>
      </c>
      <c r="Q150" s="71"/>
      <c r="R150" s="68"/>
    </row>
    <row r="151" spans="1:18" x14ac:dyDescent="0.2">
      <c r="A151" s="141" t="s">
        <v>636</v>
      </c>
      <c r="B151" s="67" t="s">
        <v>637</v>
      </c>
      <c r="C151" s="67">
        <v>35</v>
      </c>
      <c r="D151" s="67" t="s">
        <v>343</v>
      </c>
      <c r="E151" s="71">
        <v>0.82080811771394102</v>
      </c>
      <c r="F151" s="68">
        <v>79.284525790349406</v>
      </c>
      <c r="G151" s="71">
        <v>0.88092772612632197</v>
      </c>
      <c r="H151" s="68">
        <v>72.046589018302797</v>
      </c>
      <c r="I151" s="71">
        <v>0.86166233318464902</v>
      </c>
      <c r="J151" s="68">
        <v>61.3976705490849</v>
      </c>
      <c r="K151" s="71">
        <v>0.91808944332640896</v>
      </c>
      <c r="L151" s="68">
        <v>55.990016638935103</v>
      </c>
      <c r="M151" s="71">
        <v>0.87007168458781403</v>
      </c>
      <c r="N151" s="68">
        <v>66.695880806310299</v>
      </c>
      <c r="O151" s="71">
        <v>0.57328940134451101</v>
      </c>
      <c r="P151" s="68">
        <v>67.304347826086996</v>
      </c>
      <c r="Q151" s="71"/>
      <c r="R151" s="68"/>
    </row>
    <row r="152" spans="1:18" x14ac:dyDescent="0.2">
      <c r="A152" s="141" t="s">
        <v>638</v>
      </c>
      <c r="B152" s="67" t="s">
        <v>639</v>
      </c>
      <c r="C152" s="67">
        <v>35</v>
      </c>
      <c r="D152" s="67" t="s">
        <v>343</v>
      </c>
      <c r="E152" s="71">
        <v>0.71297427310068795</v>
      </c>
      <c r="F152" s="68">
        <v>55.740432612312802</v>
      </c>
      <c r="G152" s="71">
        <v>0.91889492047127597</v>
      </c>
      <c r="H152" s="68">
        <v>89.184692179700505</v>
      </c>
      <c r="I152" s="71">
        <v>0.92108828735829196</v>
      </c>
      <c r="J152" s="68">
        <v>81.198003327787006</v>
      </c>
      <c r="K152" s="71">
        <v>0.95325267301748695</v>
      </c>
      <c r="L152" s="68">
        <v>76.871880199667203</v>
      </c>
      <c r="M152" s="71">
        <v>0.90591397849462396</v>
      </c>
      <c r="N152" s="68">
        <v>74.758983347940401</v>
      </c>
      <c r="O152" s="71">
        <v>0.57869577926245097</v>
      </c>
      <c r="P152" s="68">
        <v>67.913043478260903</v>
      </c>
      <c r="Q152" s="71">
        <v>0</v>
      </c>
      <c r="R152" s="68">
        <v>68.965517241379303</v>
      </c>
    </row>
    <row r="153" spans="1:18" x14ac:dyDescent="0.2">
      <c r="A153" s="141" t="s">
        <v>640</v>
      </c>
      <c r="B153" s="67" t="s">
        <v>641</v>
      </c>
      <c r="C153" s="67">
        <v>35</v>
      </c>
      <c r="D153" s="67" t="s">
        <v>343</v>
      </c>
      <c r="E153" s="71">
        <v>0.70348437818398901</v>
      </c>
      <c r="F153" s="68">
        <v>53.327787021630598</v>
      </c>
      <c r="G153" s="71">
        <v>0.92288429137220296</v>
      </c>
      <c r="H153" s="68">
        <v>90.099833610648901</v>
      </c>
      <c r="I153" s="71">
        <v>0.91077919401487595</v>
      </c>
      <c r="J153" s="68">
        <v>78.452579034941806</v>
      </c>
      <c r="K153" s="71">
        <v>0.93435503703170797</v>
      </c>
      <c r="L153" s="68">
        <v>63.227953410981698</v>
      </c>
      <c r="M153" s="71">
        <v>0.85215053763440896</v>
      </c>
      <c r="N153" s="68">
        <v>62.226117440841399</v>
      </c>
      <c r="O153" s="71">
        <v>0.60073720905074202</v>
      </c>
      <c r="P153" s="68">
        <v>69.478260869565204</v>
      </c>
      <c r="Q153" s="71">
        <v>0</v>
      </c>
      <c r="R153" s="68">
        <v>68.965517241379303</v>
      </c>
    </row>
    <row r="154" spans="1:18" x14ac:dyDescent="0.2">
      <c r="A154" s="141" t="s">
        <v>642</v>
      </c>
      <c r="B154" s="67" t="s">
        <v>643</v>
      </c>
      <c r="C154" s="67">
        <v>35</v>
      </c>
      <c r="D154" s="67" t="s">
        <v>343</v>
      </c>
      <c r="E154" s="71">
        <v>0.70761300734156296</v>
      </c>
      <c r="F154" s="68">
        <v>54.409317803660599</v>
      </c>
      <c r="G154" s="71">
        <v>0.919415649194252</v>
      </c>
      <c r="H154" s="68">
        <v>89.267886855241301</v>
      </c>
      <c r="I154" s="71">
        <v>0.93158089702313895</v>
      </c>
      <c r="J154" s="68">
        <v>82.612312811980004</v>
      </c>
      <c r="K154" s="71">
        <v>0.95374639030894504</v>
      </c>
      <c r="L154" s="68">
        <v>77.287853577371095</v>
      </c>
      <c r="M154" s="71">
        <v>0.87007168458781403</v>
      </c>
      <c r="N154" s="68">
        <v>66.695880806310299</v>
      </c>
      <c r="O154" s="71">
        <v>0.57086342293522696</v>
      </c>
      <c r="P154" s="68">
        <v>67.130434782608702</v>
      </c>
      <c r="Q154" s="71">
        <v>0</v>
      </c>
      <c r="R154" s="68">
        <v>68.965517241379303</v>
      </c>
    </row>
    <row r="155" spans="1:18" x14ac:dyDescent="0.2">
      <c r="A155" s="141" t="s">
        <v>644</v>
      </c>
      <c r="B155" s="67" t="s">
        <v>645</v>
      </c>
      <c r="C155" s="67">
        <v>35</v>
      </c>
      <c r="D155" s="67" t="s">
        <v>343</v>
      </c>
      <c r="E155" s="71">
        <v>0.67645155803565904</v>
      </c>
      <c r="F155" s="68">
        <v>45.923460898502498</v>
      </c>
      <c r="G155" s="71">
        <v>0.85722770020589401</v>
      </c>
      <c r="H155" s="68">
        <v>58.2362728785358</v>
      </c>
      <c r="I155" s="71">
        <v>0.87546252132164204</v>
      </c>
      <c r="J155" s="68">
        <v>66.2229617304492</v>
      </c>
      <c r="K155" s="71">
        <v>0.90210761712547305</v>
      </c>
      <c r="L155" s="68">
        <v>51.247920133111499</v>
      </c>
      <c r="M155" s="71">
        <v>0.79390681003584196</v>
      </c>
      <c r="N155" s="68">
        <v>50.657318141980703</v>
      </c>
      <c r="O155" s="71">
        <v>0.63000469952510096</v>
      </c>
      <c r="P155" s="68">
        <v>71.913043478260903</v>
      </c>
      <c r="Q155" s="71">
        <v>0</v>
      </c>
      <c r="R155" s="68">
        <v>68.965517241379303</v>
      </c>
    </row>
    <row r="156" spans="1:18" x14ac:dyDescent="0.2">
      <c r="A156" s="141" t="s">
        <v>462</v>
      </c>
      <c r="B156" s="67" t="s">
        <v>646</v>
      </c>
      <c r="C156" s="67">
        <v>35</v>
      </c>
      <c r="D156" s="67" t="s">
        <v>343</v>
      </c>
      <c r="E156" s="71">
        <v>0.87797391989629203</v>
      </c>
      <c r="F156" s="68">
        <v>93.178036605657198</v>
      </c>
      <c r="G156" s="71">
        <v>0.86748556104805696</v>
      </c>
      <c r="H156" s="68">
        <v>64.143094841930093</v>
      </c>
      <c r="I156" s="71">
        <v>0.86283053310572499</v>
      </c>
      <c r="J156" s="68">
        <v>61.564059900166399</v>
      </c>
      <c r="K156" s="71">
        <v>0.95059178498266195</v>
      </c>
      <c r="L156" s="68">
        <v>75.374376039933395</v>
      </c>
      <c r="M156" s="71">
        <v>0.78942652329749097</v>
      </c>
      <c r="N156" s="68">
        <v>49.868536371603902</v>
      </c>
      <c r="O156" s="71">
        <v>0.91953519704752495</v>
      </c>
      <c r="P156" s="68">
        <v>96.260869565217405</v>
      </c>
      <c r="Q156" s="71"/>
      <c r="R156" s="68"/>
    </row>
    <row r="157" spans="1:18" x14ac:dyDescent="0.2">
      <c r="A157" s="141" t="s">
        <v>490</v>
      </c>
      <c r="B157" s="67" t="s">
        <v>647</v>
      </c>
      <c r="C157" s="67">
        <v>35</v>
      </c>
      <c r="D157" s="67" t="s">
        <v>343</v>
      </c>
      <c r="E157" s="71">
        <v>0.85475847359850399</v>
      </c>
      <c r="F157" s="68">
        <v>87.271214642262905</v>
      </c>
      <c r="G157" s="71">
        <v>0.82795716207162595</v>
      </c>
      <c r="H157" s="68">
        <v>50</v>
      </c>
      <c r="I157" s="71">
        <v>0.826750921133792</v>
      </c>
      <c r="J157" s="68">
        <v>48.419301164725503</v>
      </c>
      <c r="K157" s="71">
        <v>0.92883352811617004</v>
      </c>
      <c r="L157" s="68">
        <v>59.983361064891902</v>
      </c>
      <c r="M157" s="71">
        <v>0.77598566308243699</v>
      </c>
      <c r="N157" s="68">
        <v>46.976336546888703</v>
      </c>
      <c r="O157" s="71">
        <v>0.91426509358849795</v>
      </c>
      <c r="P157" s="68">
        <v>95.565217391304301</v>
      </c>
      <c r="Q157" s="71"/>
      <c r="R157" s="68"/>
    </row>
    <row r="158" spans="1:18" x14ac:dyDescent="0.2">
      <c r="A158" s="141" t="s">
        <v>648</v>
      </c>
      <c r="B158" s="67" t="s">
        <v>649</v>
      </c>
      <c r="C158" s="67">
        <v>35</v>
      </c>
      <c r="D158" s="67" t="s">
        <v>343</v>
      </c>
      <c r="E158" s="71">
        <v>0.90446635134729203</v>
      </c>
      <c r="F158" s="68">
        <v>97.2545757071547</v>
      </c>
      <c r="G158" s="71">
        <v>0.86612556197196899</v>
      </c>
      <c r="H158" s="68">
        <v>62.978369384359397</v>
      </c>
      <c r="I158" s="71">
        <v>0.83764191598300397</v>
      </c>
      <c r="J158" s="68">
        <v>52.495840266222999</v>
      </c>
      <c r="K158" s="71">
        <v>0.96218207932752997</v>
      </c>
      <c r="L158" s="68">
        <v>82.362728785357703</v>
      </c>
      <c r="M158" s="71">
        <v>0.86111111111111105</v>
      </c>
      <c r="N158" s="68">
        <v>62.927256792287501</v>
      </c>
      <c r="O158" s="71">
        <v>0.89973743969013797</v>
      </c>
      <c r="P158" s="68">
        <v>94.260869565217405</v>
      </c>
      <c r="Q158" s="71">
        <v>1</v>
      </c>
      <c r="R158" s="68">
        <v>100</v>
      </c>
    </row>
    <row r="159" spans="1:18" x14ac:dyDescent="0.2">
      <c r="A159" s="141" t="s">
        <v>650</v>
      </c>
      <c r="B159" s="67" t="s">
        <v>651</v>
      </c>
      <c r="C159" s="67">
        <v>35</v>
      </c>
      <c r="D159" s="67" t="s">
        <v>343</v>
      </c>
      <c r="E159" s="71">
        <v>0.82891297510178097</v>
      </c>
      <c r="F159" s="68">
        <v>81.281198003327802</v>
      </c>
      <c r="G159" s="71">
        <v>0.85837729195536805</v>
      </c>
      <c r="H159" s="68">
        <v>58.402662229617299</v>
      </c>
      <c r="I159" s="71">
        <v>0.81588578278273505</v>
      </c>
      <c r="J159" s="68">
        <v>44.176372712146403</v>
      </c>
      <c r="K159" s="71">
        <v>0.83168980531772596</v>
      </c>
      <c r="L159" s="68">
        <v>34.442595673876902</v>
      </c>
      <c r="M159" s="71">
        <v>0.74462365591397806</v>
      </c>
      <c r="N159" s="68">
        <v>42.769500438212098</v>
      </c>
      <c r="O159" s="71">
        <v>0.89398833953909596</v>
      </c>
      <c r="P159" s="68">
        <v>93.478260869565204</v>
      </c>
      <c r="Q159" s="71"/>
      <c r="R159" s="68"/>
    </row>
    <row r="160" spans="1:18" x14ac:dyDescent="0.2">
      <c r="A160" s="141" t="s">
        <v>652</v>
      </c>
      <c r="B160" s="67" t="s">
        <v>653</v>
      </c>
      <c r="C160" s="67">
        <v>35</v>
      </c>
      <c r="D160" s="67" t="s">
        <v>343</v>
      </c>
      <c r="E160" s="71">
        <v>0.81130519238921595</v>
      </c>
      <c r="F160" s="68">
        <v>76.788685524126393</v>
      </c>
      <c r="G160" s="71">
        <v>0.823170703636526</v>
      </c>
      <c r="H160" s="68">
        <v>49.001663893510802</v>
      </c>
      <c r="I160" s="71">
        <v>0.80982186710874704</v>
      </c>
      <c r="J160" s="68">
        <v>42.429284525790401</v>
      </c>
      <c r="K160" s="71">
        <v>0.95498814379712804</v>
      </c>
      <c r="L160" s="68">
        <v>78.036605657237899</v>
      </c>
      <c r="M160" s="71">
        <v>0.56093189964157697</v>
      </c>
      <c r="N160" s="68">
        <v>26.205083260298</v>
      </c>
      <c r="O160" s="71">
        <v>0.90761334776210201</v>
      </c>
      <c r="P160" s="68">
        <v>94.956521739130395</v>
      </c>
      <c r="Q160" s="71"/>
      <c r="R160" s="68"/>
    </row>
    <row r="161" spans="1:18" x14ac:dyDescent="0.2">
      <c r="A161" s="141" t="s">
        <v>654</v>
      </c>
      <c r="B161" s="67" t="s">
        <v>655</v>
      </c>
      <c r="C161" s="67">
        <v>35</v>
      </c>
      <c r="D161" s="67" t="s">
        <v>343</v>
      </c>
      <c r="E161" s="71">
        <v>0.87032542074356001</v>
      </c>
      <c r="F161" s="68">
        <v>91.597337770382694</v>
      </c>
      <c r="G161" s="71">
        <v>0.88759887829329498</v>
      </c>
      <c r="H161" s="68">
        <v>75.873544093177998</v>
      </c>
      <c r="I161" s="71">
        <v>0.85917714109108301</v>
      </c>
      <c r="J161" s="68">
        <v>60.232945091514097</v>
      </c>
      <c r="K161" s="71">
        <v>0.95311481240972895</v>
      </c>
      <c r="L161" s="68">
        <v>76.705490848585697</v>
      </c>
      <c r="M161" s="71">
        <v>0.829749103942652</v>
      </c>
      <c r="N161" s="68">
        <v>57.142857142857103</v>
      </c>
      <c r="O161" s="71">
        <v>0.82198716798104299</v>
      </c>
      <c r="P161" s="68">
        <v>85.826086956521706</v>
      </c>
      <c r="Q161" s="71"/>
      <c r="R161" s="68"/>
    </row>
    <row r="162" spans="1:18" x14ac:dyDescent="0.2">
      <c r="A162" s="141" t="s">
        <v>656</v>
      </c>
      <c r="B162" s="67" t="s">
        <v>657</v>
      </c>
      <c r="C162" s="67">
        <v>35</v>
      </c>
      <c r="D162" s="67" t="s">
        <v>343</v>
      </c>
      <c r="E162" s="71">
        <v>0.76719201833586903</v>
      </c>
      <c r="F162" s="68">
        <v>67.387687188019996</v>
      </c>
      <c r="G162" s="71">
        <v>0.82939569137494695</v>
      </c>
      <c r="H162" s="68">
        <v>50.665557404326101</v>
      </c>
      <c r="I162" s="71">
        <v>0.85098281908622697</v>
      </c>
      <c r="J162" s="68">
        <v>57.237936772046602</v>
      </c>
      <c r="K162" s="71">
        <v>0.93010720682194303</v>
      </c>
      <c r="L162" s="68">
        <v>60.732113144758699</v>
      </c>
      <c r="M162" s="71">
        <v>0.43548387096774199</v>
      </c>
      <c r="N162" s="68">
        <v>17.528483786152499</v>
      </c>
      <c r="O162" s="71">
        <v>0.78999050342848398</v>
      </c>
      <c r="P162" s="68">
        <v>83.2173913043478</v>
      </c>
      <c r="Q162" s="71"/>
      <c r="R162" s="68"/>
    </row>
    <row r="163" spans="1:18" x14ac:dyDescent="0.2">
      <c r="A163" s="141" t="s">
        <v>658</v>
      </c>
      <c r="B163" s="67" t="s">
        <v>659</v>
      </c>
      <c r="C163" s="67">
        <v>35</v>
      </c>
      <c r="D163" s="67" t="s">
        <v>343</v>
      </c>
      <c r="E163" s="71">
        <v>0.77738883142468396</v>
      </c>
      <c r="F163" s="68">
        <v>69.301164725457596</v>
      </c>
      <c r="G163" s="71">
        <v>0.87840270827404698</v>
      </c>
      <c r="H163" s="68">
        <v>70.382695507487497</v>
      </c>
      <c r="I163" s="71">
        <v>0.81762589485833204</v>
      </c>
      <c r="J163" s="68">
        <v>44.9251247920133</v>
      </c>
      <c r="K163" s="71">
        <v>0.93629648059977899</v>
      </c>
      <c r="L163" s="68">
        <v>64.475873544093204</v>
      </c>
      <c r="M163" s="71">
        <v>0.489247311827957</v>
      </c>
      <c r="N163" s="68">
        <v>20.858895705521501</v>
      </c>
      <c r="O163" s="71">
        <v>0.765371761563306</v>
      </c>
      <c r="P163" s="68">
        <v>80.869565217391298</v>
      </c>
      <c r="Q163" s="71"/>
      <c r="R163" s="68"/>
    </row>
    <row r="164" spans="1:18" x14ac:dyDescent="0.2">
      <c r="A164" s="141" t="s">
        <v>660</v>
      </c>
      <c r="B164" s="67" t="s">
        <v>661</v>
      </c>
      <c r="C164" s="67">
        <v>35</v>
      </c>
      <c r="D164" s="67" t="s">
        <v>343</v>
      </c>
      <c r="E164" s="71">
        <v>0.875262984709408</v>
      </c>
      <c r="F164" s="68">
        <v>92.678868552412595</v>
      </c>
      <c r="G164" s="71">
        <v>0.88008331985690602</v>
      </c>
      <c r="H164" s="68">
        <v>71.464226289517498</v>
      </c>
      <c r="I164" s="71">
        <v>0.86351036692683802</v>
      </c>
      <c r="J164" s="68">
        <v>61.980033277870199</v>
      </c>
      <c r="K164" s="71">
        <v>0.94900992561973097</v>
      </c>
      <c r="L164" s="68">
        <v>73.876871880199701</v>
      </c>
      <c r="M164" s="71">
        <v>0.74910394265233005</v>
      </c>
      <c r="N164" s="68">
        <v>43.4706397896582</v>
      </c>
      <c r="O164" s="71">
        <v>0.80987035320064404</v>
      </c>
      <c r="P164" s="68">
        <v>85.2173913043478</v>
      </c>
      <c r="Q164" s="71">
        <v>1</v>
      </c>
      <c r="R164" s="68">
        <v>100</v>
      </c>
    </row>
    <row r="165" spans="1:18" x14ac:dyDescent="0.2">
      <c r="A165" s="141" t="s">
        <v>662</v>
      </c>
      <c r="B165" s="67" t="s">
        <v>663</v>
      </c>
      <c r="C165" s="67">
        <v>35</v>
      </c>
      <c r="D165" s="67" t="s">
        <v>343</v>
      </c>
      <c r="E165" s="71">
        <v>0.81196033243509302</v>
      </c>
      <c r="F165" s="68">
        <v>77.2046589018303</v>
      </c>
      <c r="G165" s="71">
        <v>0.87308124103477702</v>
      </c>
      <c r="H165" s="68">
        <v>66.971713810316103</v>
      </c>
      <c r="I165" s="71">
        <v>0.80512283317217703</v>
      </c>
      <c r="J165" s="68">
        <v>40.9317803660566</v>
      </c>
      <c r="K165" s="71">
        <v>0.94841888079498105</v>
      </c>
      <c r="L165" s="68">
        <v>73.294509151414303</v>
      </c>
      <c r="M165" s="71">
        <v>0.59229390681003602</v>
      </c>
      <c r="N165" s="68">
        <v>28.6590709903593</v>
      </c>
      <c r="O165" s="71">
        <v>0.840884800363495</v>
      </c>
      <c r="P165" s="68">
        <v>88.260869565217405</v>
      </c>
      <c r="Q165" s="71"/>
      <c r="R165" s="68"/>
    </row>
    <row r="166" spans="1:18" x14ac:dyDescent="0.2">
      <c r="A166" s="141" t="s">
        <v>664</v>
      </c>
      <c r="B166" s="67" t="s">
        <v>665</v>
      </c>
      <c r="C166" s="67">
        <v>35</v>
      </c>
      <c r="D166" s="67" t="s">
        <v>343</v>
      </c>
      <c r="E166" s="71">
        <v>0.85567779517652498</v>
      </c>
      <c r="F166" s="68">
        <v>87.603993344426001</v>
      </c>
      <c r="G166" s="71">
        <v>0.88766099246325703</v>
      </c>
      <c r="H166" s="68">
        <v>76.039933444259603</v>
      </c>
      <c r="I166" s="71">
        <v>0.830821802410313</v>
      </c>
      <c r="J166" s="68">
        <v>50.665557404326101</v>
      </c>
      <c r="K166" s="71">
        <v>0.96110932627449597</v>
      </c>
      <c r="L166" s="68">
        <v>81.697171381031595</v>
      </c>
      <c r="M166" s="71">
        <v>0.81182795698924703</v>
      </c>
      <c r="N166" s="68">
        <v>53.286590709903599</v>
      </c>
      <c r="O166" s="71">
        <v>0.78696889774531098</v>
      </c>
      <c r="P166" s="68">
        <v>83.043478260869605</v>
      </c>
      <c r="Q166" s="71"/>
      <c r="R166" s="68"/>
    </row>
    <row r="167" spans="1:18" x14ac:dyDescent="0.2">
      <c r="A167" s="141" t="s">
        <v>666</v>
      </c>
      <c r="B167" s="67" t="s">
        <v>667</v>
      </c>
      <c r="C167" s="67">
        <v>35</v>
      </c>
      <c r="D167" s="67" t="s">
        <v>343</v>
      </c>
      <c r="E167" s="71">
        <v>0.88453537242988001</v>
      </c>
      <c r="F167" s="68">
        <v>94.259567387687198</v>
      </c>
      <c r="G167" s="71">
        <v>0.88271311948684095</v>
      </c>
      <c r="H167" s="68">
        <v>73.211314475873607</v>
      </c>
      <c r="I167" s="71">
        <v>0.88606702974093798</v>
      </c>
      <c r="J167" s="68">
        <v>69.800332778702199</v>
      </c>
      <c r="K167" s="71">
        <v>0.95307233468737595</v>
      </c>
      <c r="L167" s="68">
        <v>76.622296173044901</v>
      </c>
      <c r="M167" s="71">
        <v>0.75358422939068104</v>
      </c>
      <c r="N167" s="68">
        <v>43.908851884312</v>
      </c>
      <c r="O167" s="71">
        <v>0.83177552127344201</v>
      </c>
      <c r="P167" s="68">
        <v>86.956521739130395</v>
      </c>
      <c r="Q167" s="71">
        <v>1</v>
      </c>
      <c r="R167" s="68">
        <v>100</v>
      </c>
    </row>
    <row r="168" spans="1:18" x14ac:dyDescent="0.2">
      <c r="A168" s="141" t="s">
        <v>668</v>
      </c>
      <c r="B168" s="67" t="s">
        <v>669</v>
      </c>
      <c r="C168" s="67">
        <v>35</v>
      </c>
      <c r="D168" s="67" t="s">
        <v>343</v>
      </c>
      <c r="E168" s="71">
        <v>0.80760907731764797</v>
      </c>
      <c r="F168" s="68">
        <v>75.790349417637302</v>
      </c>
      <c r="G168" s="71">
        <v>0.88231228743726298</v>
      </c>
      <c r="H168" s="68">
        <v>73.044925124792002</v>
      </c>
      <c r="I168" s="71">
        <v>0.81972716124681799</v>
      </c>
      <c r="J168" s="68">
        <v>45.757071547420999</v>
      </c>
      <c r="K168" s="71">
        <v>0.93626453592410097</v>
      </c>
      <c r="L168" s="68">
        <v>64.309484193011599</v>
      </c>
      <c r="M168" s="71">
        <v>0.56541218637992796</v>
      </c>
      <c r="N168" s="68">
        <v>26.730937773882602</v>
      </c>
      <c r="O168" s="71">
        <v>0.83432921560012896</v>
      </c>
      <c r="P168" s="68">
        <v>87.391304347826093</v>
      </c>
      <c r="Q168" s="71"/>
      <c r="R168" s="68"/>
    </row>
    <row r="169" spans="1:18" x14ac:dyDescent="0.2">
      <c r="A169" s="141" t="s">
        <v>670</v>
      </c>
      <c r="B169" s="67" t="s">
        <v>671</v>
      </c>
      <c r="C169" s="67">
        <v>35</v>
      </c>
      <c r="D169" s="67" t="s">
        <v>343</v>
      </c>
      <c r="E169" s="71">
        <v>0.88708033725301305</v>
      </c>
      <c r="F169" s="68">
        <v>94.675540765391005</v>
      </c>
      <c r="G169" s="71">
        <v>0.89863102166408804</v>
      </c>
      <c r="H169" s="68">
        <v>81.780366056572404</v>
      </c>
      <c r="I169" s="71">
        <v>0.87031321846445298</v>
      </c>
      <c r="J169" s="68">
        <v>64.309484193011599</v>
      </c>
      <c r="K169" s="71">
        <v>0.96361909870639395</v>
      </c>
      <c r="L169" s="68">
        <v>83.111480865224607</v>
      </c>
      <c r="M169" s="71">
        <v>0.85215053763440896</v>
      </c>
      <c r="N169" s="68">
        <v>62.226117440841399</v>
      </c>
      <c r="O169" s="71">
        <v>0.73776814704873195</v>
      </c>
      <c r="P169" s="68">
        <v>79.043478260869605</v>
      </c>
      <c r="Q169" s="71">
        <v>1</v>
      </c>
      <c r="R169" s="68">
        <v>100</v>
      </c>
    </row>
    <row r="170" spans="1:18" x14ac:dyDescent="0.2">
      <c r="A170" s="141" t="s">
        <v>672</v>
      </c>
      <c r="B170" s="67" t="s">
        <v>673</v>
      </c>
      <c r="C170" s="67">
        <v>35</v>
      </c>
      <c r="D170" s="67" t="s">
        <v>343</v>
      </c>
      <c r="E170" s="71">
        <v>0.90833713893532297</v>
      </c>
      <c r="F170" s="68">
        <v>97.587354409317797</v>
      </c>
      <c r="G170" s="71">
        <v>0.92629241599488199</v>
      </c>
      <c r="H170" s="68">
        <v>91.181364392678901</v>
      </c>
      <c r="I170" s="71">
        <v>0.92327704853883097</v>
      </c>
      <c r="J170" s="68">
        <v>81.447587354409293</v>
      </c>
      <c r="K170" s="71">
        <v>0.96777412612345703</v>
      </c>
      <c r="L170" s="68">
        <v>84.442595673876895</v>
      </c>
      <c r="M170" s="71">
        <v>0.93279569892473102</v>
      </c>
      <c r="N170" s="68">
        <v>80.45574057844</v>
      </c>
      <c r="O170" s="71">
        <v>0.69988354403003605</v>
      </c>
      <c r="P170" s="68">
        <v>77.304347826086996</v>
      </c>
      <c r="Q170" s="71">
        <v>1</v>
      </c>
      <c r="R170" s="68">
        <v>100</v>
      </c>
    </row>
    <row r="171" spans="1:18" x14ac:dyDescent="0.2">
      <c r="A171" s="141" t="s">
        <v>674</v>
      </c>
      <c r="B171" s="67" t="s">
        <v>675</v>
      </c>
      <c r="C171" s="67">
        <v>35</v>
      </c>
      <c r="D171" s="67" t="s">
        <v>343</v>
      </c>
      <c r="E171" s="71">
        <v>0.86944992598677395</v>
      </c>
      <c r="F171" s="68">
        <v>91.264559068219597</v>
      </c>
      <c r="G171" s="71">
        <v>0.87056979516902899</v>
      </c>
      <c r="H171" s="68">
        <v>65.890183028286202</v>
      </c>
      <c r="I171" s="71">
        <v>0.88046389558346605</v>
      </c>
      <c r="J171" s="68">
        <v>68.219633943427596</v>
      </c>
      <c r="K171" s="71">
        <v>0.95206254873953999</v>
      </c>
      <c r="L171" s="68">
        <v>76.289517470881904</v>
      </c>
      <c r="M171" s="71">
        <v>0.78046594982078799</v>
      </c>
      <c r="N171" s="68">
        <v>48.290972830850102</v>
      </c>
      <c r="O171" s="71">
        <v>0.86368744062104696</v>
      </c>
      <c r="P171" s="68">
        <v>90.260869565217405</v>
      </c>
      <c r="Q171" s="71"/>
      <c r="R171" s="68"/>
    </row>
    <row r="172" spans="1:18" x14ac:dyDescent="0.2">
      <c r="A172" s="141" t="s">
        <v>676</v>
      </c>
      <c r="B172" s="67" t="s">
        <v>677</v>
      </c>
      <c r="C172" s="67">
        <v>35</v>
      </c>
      <c r="D172" s="67" t="s">
        <v>343</v>
      </c>
      <c r="E172" s="71">
        <v>0.859118229404356</v>
      </c>
      <c r="F172" s="68">
        <v>88.269550748752096</v>
      </c>
      <c r="G172" s="71">
        <v>0.88855940876154105</v>
      </c>
      <c r="H172" s="68">
        <v>76.455906821963396</v>
      </c>
      <c r="I172" s="71">
        <v>0.88685601702114403</v>
      </c>
      <c r="J172" s="68">
        <v>70.382695507487497</v>
      </c>
      <c r="K172" s="71">
        <v>0.95410751163888297</v>
      </c>
      <c r="L172" s="68">
        <v>77.537437603993297</v>
      </c>
      <c r="M172" s="71">
        <v>0.87455197132616502</v>
      </c>
      <c r="N172" s="68">
        <v>67.309377738825603</v>
      </c>
      <c r="O172" s="71">
        <v>0.69151623827404896</v>
      </c>
      <c r="P172" s="68">
        <v>76.608695652173907</v>
      </c>
      <c r="Q172" s="71"/>
      <c r="R172" s="68"/>
    </row>
    <row r="173" spans="1:18" x14ac:dyDescent="0.2">
      <c r="A173" s="141" t="s">
        <v>678</v>
      </c>
      <c r="B173" s="67" t="s">
        <v>679</v>
      </c>
      <c r="C173" s="67">
        <v>35</v>
      </c>
      <c r="D173" s="67" t="s">
        <v>343</v>
      </c>
      <c r="E173" s="71">
        <v>0.77568934382650501</v>
      </c>
      <c r="F173" s="68">
        <v>68.968386023294499</v>
      </c>
      <c r="G173" s="71">
        <v>0.880057605383604</v>
      </c>
      <c r="H173" s="68">
        <v>71.297836938435907</v>
      </c>
      <c r="I173" s="71">
        <v>0.89282640497700205</v>
      </c>
      <c r="J173" s="68">
        <v>72.712146422628905</v>
      </c>
      <c r="K173" s="71">
        <v>0.92728133997116102</v>
      </c>
      <c r="L173" s="68">
        <v>59.400998336106497</v>
      </c>
      <c r="M173" s="71">
        <v>0.64157706093190003</v>
      </c>
      <c r="N173" s="68">
        <v>33.479404031551297</v>
      </c>
      <c r="O173" s="71">
        <v>0.53670430786885703</v>
      </c>
      <c r="P173" s="68">
        <v>65.391304347826093</v>
      </c>
      <c r="Q173" s="71"/>
      <c r="R173" s="68"/>
    </row>
    <row r="174" spans="1:18" x14ac:dyDescent="0.2">
      <c r="A174" s="141" t="s">
        <v>680</v>
      </c>
      <c r="B174" s="67" t="s">
        <v>681</v>
      </c>
      <c r="C174" s="67">
        <v>35</v>
      </c>
      <c r="D174" s="67" t="s">
        <v>343</v>
      </c>
      <c r="E174" s="71">
        <v>0.87923003367005503</v>
      </c>
      <c r="F174" s="68">
        <v>93.427620632279499</v>
      </c>
      <c r="G174" s="71">
        <v>0.89781113598345796</v>
      </c>
      <c r="H174" s="68">
        <v>81.364392678868597</v>
      </c>
      <c r="I174" s="71">
        <v>0.90497212988415399</v>
      </c>
      <c r="J174" s="68">
        <v>77.038269550748794</v>
      </c>
      <c r="K174" s="71">
        <v>0.96154014952174405</v>
      </c>
      <c r="L174" s="68">
        <v>82.113144758735402</v>
      </c>
      <c r="M174" s="71">
        <v>0.95519713261648798</v>
      </c>
      <c r="N174" s="68">
        <v>84.750219106047297</v>
      </c>
      <c r="O174" s="71">
        <v>0.67662962034442997</v>
      </c>
      <c r="P174" s="68">
        <v>76</v>
      </c>
      <c r="Q174" s="71"/>
      <c r="R174" s="68"/>
    </row>
    <row r="175" spans="1:18" x14ac:dyDescent="0.2">
      <c r="A175" s="141" t="s">
        <v>682</v>
      </c>
      <c r="B175" s="67" t="s">
        <v>683</v>
      </c>
      <c r="C175" s="67">
        <v>35</v>
      </c>
      <c r="D175" s="67" t="s">
        <v>343</v>
      </c>
      <c r="E175" s="71">
        <v>0.81618369082555298</v>
      </c>
      <c r="F175" s="68">
        <v>78.119800332778695</v>
      </c>
      <c r="G175" s="71">
        <v>0.67731092659578696</v>
      </c>
      <c r="H175" s="68">
        <v>22.712146422629001</v>
      </c>
      <c r="I175" s="71">
        <v>0.865324795387863</v>
      </c>
      <c r="J175" s="68">
        <v>62.479201331114801</v>
      </c>
      <c r="K175" s="71">
        <v>0.93825290291548102</v>
      </c>
      <c r="L175" s="68">
        <v>66.389351081530805</v>
      </c>
      <c r="M175" s="71">
        <v>0.87007168458781403</v>
      </c>
      <c r="N175" s="68">
        <v>66.695880806310299</v>
      </c>
      <c r="O175" s="71">
        <v>0.72995814464081998</v>
      </c>
      <c r="P175" s="68">
        <v>78.695652173913004</v>
      </c>
      <c r="Q175" s="71"/>
      <c r="R175" s="68"/>
    </row>
    <row r="176" spans="1:18" x14ac:dyDescent="0.2">
      <c r="A176" s="141" t="s">
        <v>684</v>
      </c>
      <c r="B176" s="67" t="s">
        <v>685</v>
      </c>
      <c r="C176" s="67">
        <v>35</v>
      </c>
      <c r="D176" s="67" t="s">
        <v>343</v>
      </c>
      <c r="E176" s="71">
        <v>0.89093379486161195</v>
      </c>
      <c r="F176" s="68">
        <v>95.507487520798705</v>
      </c>
      <c r="G176" s="71">
        <v>0.89354193828904105</v>
      </c>
      <c r="H176" s="68">
        <v>79.201331114808696</v>
      </c>
      <c r="I176" s="71">
        <v>0.89607262369472795</v>
      </c>
      <c r="J176" s="68">
        <v>73.793677204658906</v>
      </c>
      <c r="K176" s="71">
        <v>0.94582156817299601</v>
      </c>
      <c r="L176" s="68">
        <v>71.131447587354401</v>
      </c>
      <c r="M176" s="71">
        <v>0.91039426523297495</v>
      </c>
      <c r="N176" s="68">
        <v>75.810692375109596</v>
      </c>
      <c r="O176" s="71">
        <v>0.80883857891831901</v>
      </c>
      <c r="P176" s="68">
        <v>85.043478260869605</v>
      </c>
      <c r="Q176" s="71"/>
      <c r="R176" s="68"/>
    </row>
    <row r="177" spans="1:18" x14ac:dyDescent="0.2">
      <c r="A177" s="141" t="s">
        <v>686</v>
      </c>
      <c r="B177" s="67" t="s">
        <v>687</v>
      </c>
      <c r="C177" s="67">
        <v>35</v>
      </c>
      <c r="D177" s="67" t="s">
        <v>343</v>
      </c>
      <c r="E177" s="71">
        <v>0.77405686670539198</v>
      </c>
      <c r="F177" s="68">
        <v>68.386023294509101</v>
      </c>
      <c r="G177" s="71">
        <v>0.80527602971680201</v>
      </c>
      <c r="H177" s="68">
        <v>43.843594009983399</v>
      </c>
      <c r="I177" s="71">
        <v>0.82305829677313502</v>
      </c>
      <c r="J177" s="68">
        <v>47.004991680532399</v>
      </c>
      <c r="K177" s="71">
        <v>0.91368408140933199</v>
      </c>
      <c r="L177" s="68">
        <v>54.742096505823604</v>
      </c>
      <c r="M177" s="71">
        <v>0.68189964157706096</v>
      </c>
      <c r="N177" s="68">
        <v>36.283961437335698</v>
      </c>
      <c r="O177" s="71">
        <v>0.64636628405063201</v>
      </c>
      <c r="P177" s="68">
        <v>73.652173913043498</v>
      </c>
      <c r="Q177" s="71"/>
      <c r="R177" s="68"/>
    </row>
    <row r="178" spans="1:18" x14ac:dyDescent="0.2">
      <c r="A178" s="141" t="s">
        <v>688</v>
      </c>
      <c r="B178" s="67" t="s">
        <v>689</v>
      </c>
      <c r="C178" s="67">
        <v>35</v>
      </c>
      <c r="D178" s="67" t="s">
        <v>343</v>
      </c>
      <c r="E178" s="71">
        <v>0.85958627443577695</v>
      </c>
      <c r="F178" s="68">
        <v>88.519134775374397</v>
      </c>
      <c r="G178" s="71">
        <v>0.90663306057931903</v>
      </c>
      <c r="H178" s="68">
        <v>85.4409317803661</v>
      </c>
      <c r="I178" s="71">
        <v>0.91357247851836598</v>
      </c>
      <c r="J178" s="68">
        <v>79.367720465890201</v>
      </c>
      <c r="K178" s="71">
        <v>0.95469338917612001</v>
      </c>
      <c r="L178" s="68">
        <v>77.870216306156394</v>
      </c>
      <c r="M178" s="71">
        <v>0.78942652329749097</v>
      </c>
      <c r="N178" s="68">
        <v>49.868536371603902</v>
      </c>
      <c r="O178" s="71">
        <v>0.59319219504336496</v>
      </c>
      <c r="P178" s="68">
        <v>68.956521739130395</v>
      </c>
      <c r="Q178" s="71">
        <v>1</v>
      </c>
      <c r="R178" s="68">
        <v>100</v>
      </c>
    </row>
    <row r="179" spans="1:18" x14ac:dyDescent="0.2">
      <c r="A179" s="141" t="s">
        <v>690</v>
      </c>
      <c r="B179" s="67" t="s">
        <v>691</v>
      </c>
      <c r="C179" s="67">
        <v>35</v>
      </c>
      <c r="D179" s="67" t="s">
        <v>343</v>
      </c>
      <c r="E179" s="71">
        <v>0.845256834670436</v>
      </c>
      <c r="F179" s="68">
        <v>85.108153078203003</v>
      </c>
      <c r="G179" s="71">
        <v>0.893280895083996</v>
      </c>
      <c r="H179" s="68">
        <v>79.034941763727105</v>
      </c>
      <c r="I179" s="71">
        <v>0.89620094619755097</v>
      </c>
      <c r="J179" s="68">
        <v>73.876871880199701</v>
      </c>
      <c r="K179" s="71">
        <v>0.94152557862591502</v>
      </c>
      <c r="L179" s="68">
        <v>68.1364392678869</v>
      </c>
      <c r="M179" s="71">
        <v>0.87903225806451601</v>
      </c>
      <c r="N179" s="68">
        <v>68.624014022786994</v>
      </c>
      <c r="O179" s="71">
        <v>0.61624449538020099</v>
      </c>
      <c r="P179" s="68">
        <v>70.347826086956502</v>
      </c>
      <c r="Q179" s="71"/>
      <c r="R179" s="68"/>
    </row>
    <row r="180" spans="1:18" x14ac:dyDescent="0.2">
      <c r="A180" s="141" t="s">
        <v>692</v>
      </c>
      <c r="B180" s="67" t="s">
        <v>693</v>
      </c>
      <c r="C180" s="67">
        <v>35</v>
      </c>
      <c r="D180" s="67" t="s">
        <v>343</v>
      </c>
      <c r="E180" s="71">
        <v>0.85921865149104903</v>
      </c>
      <c r="F180" s="68">
        <v>88.352745424292806</v>
      </c>
      <c r="G180" s="71">
        <v>0.87601441200242203</v>
      </c>
      <c r="H180" s="68">
        <v>68.718801996672198</v>
      </c>
      <c r="I180" s="71">
        <v>0.880158269818757</v>
      </c>
      <c r="J180" s="68">
        <v>68.053244592346104</v>
      </c>
      <c r="K180" s="71">
        <v>0.93558265256588002</v>
      </c>
      <c r="L180" s="68">
        <v>63.893510815307799</v>
      </c>
      <c r="M180" s="71">
        <v>0.79838709677419295</v>
      </c>
      <c r="N180" s="68">
        <v>51.446099912357603</v>
      </c>
      <c r="O180" s="71">
        <v>0.80595082629399195</v>
      </c>
      <c r="P180" s="68">
        <v>84.695652173913004</v>
      </c>
      <c r="Q180" s="71"/>
      <c r="R180" s="68"/>
    </row>
    <row r="181" spans="1:18" x14ac:dyDescent="0.2">
      <c r="A181" s="141" t="s">
        <v>694</v>
      </c>
      <c r="B181" s="67" t="s">
        <v>695</v>
      </c>
      <c r="C181" s="67">
        <v>35</v>
      </c>
      <c r="D181" s="67" t="s">
        <v>343</v>
      </c>
      <c r="E181" s="71">
        <v>0.85021374062547495</v>
      </c>
      <c r="F181" s="68">
        <v>86.2728785357737</v>
      </c>
      <c r="G181" s="71">
        <v>0.896306410488937</v>
      </c>
      <c r="H181" s="68">
        <v>80.615640599001694</v>
      </c>
      <c r="I181" s="71">
        <v>0.89008274856964098</v>
      </c>
      <c r="J181" s="68">
        <v>71.630615640599004</v>
      </c>
      <c r="K181" s="71">
        <v>0.94956853497646299</v>
      </c>
      <c r="L181" s="68">
        <v>74.292845257903494</v>
      </c>
      <c r="M181" s="71">
        <v>0.74910394265233005</v>
      </c>
      <c r="N181" s="68">
        <v>43.4706397896582</v>
      </c>
      <c r="O181" s="71">
        <v>0.61622080706547899</v>
      </c>
      <c r="P181" s="68">
        <v>70.260869565217405</v>
      </c>
      <c r="Q181" s="71">
        <v>1</v>
      </c>
      <c r="R181" s="68">
        <v>100</v>
      </c>
    </row>
    <row r="182" spans="1:18" x14ac:dyDescent="0.2">
      <c r="A182" s="141" t="s">
        <v>696</v>
      </c>
      <c r="B182" s="67" t="s">
        <v>697</v>
      </c>
      <c r="C182" s="67">
        <v>35</v>
      </c>
      <c r="D182" s="67" t="s">
        <v>343</v>
      </c>
      <c r="E182" s="71">
        <v>0.82947134203086803</v>
      </c>
      <c r="F182" s="68">
        <v>81.613976705490899</v>
      </c>
      <c r="G182" s="71">
        <v>0.87394212284642403</v>
      </c>
      <c r="H182" s="68">
        <v>67.720465890182993</v>
      </c>
      <c r="I182" s="71">
        <v>0.89963243199862697</v>
      </c>
      <c r="J182" s="68">
        <v>75.374376039933395</v>
      </c>
      <c r="K182" s="71">
        <v>0.93084531872649501</v>
      </c>
      <c r="L182" s="68">
        <v>61.314475873544097</v>
      </c>
      <c r="M182" s="71">
        <v>0.82526881720430101</v>
      </c>
      <c r="N182" s="68">
        <v>56.441717791411001</v>
      </c>
      <c r="O182" s="71">
        <v>0.61766801937849403</v>
      </c>
      <c r="P182" s="68">
        <v>70.608695652173907</v>
      </c>
      <c r="Q182" s="71"/>
      <c r="R182" s="68"/>
    </row>
    <row r="183" spans="1:18" x14ac:dyDescent="0.2">
      <c r="A183" s="141" t="s">
        <v>698</v>
      </c>
      <c r="B183" s="67" t="s">
        <v>699</v>
      </c>
      <c r="C183" s="67">
        <v>35</v>
      </c>
      <c r="D183" s="67" t="s">
        <v>343</v>
      </c>
      <c r="E183" s="71">
        <v>0.88236032680972698</v>
      </c>
      <c r="F183" s="68">
        <v>93.926788685524102</v>
      </c>
      <c r="G183" s="71">
        <v>0.89104021504493303</v>
      </c>
      <c r="H183" s="68">
        <v>77.787021630615598</v>
      </c>
      <c r="I183" s="71">
        <v>0.91357375367899096</v>
      </c>
      <c r="J183" s="68">
        <v>79.450915141430897</v>
      </c>
      <c r="K183" s="71">
        <v>0.95409600440082998</v>
      </c>
      <c r="L183" s="68">
        <v>77.454242928452601</v>
      </c>
      <c r="M183" s="71">
        <v>0.87007168458781403</v>
      </c>
      <c r="N183" s="68">
        <v>66.695880806310299</v>
      </c>
      <c r="O183" s="71">
        <v>0.66538030314579399</v>
      </c>
      <c r="P183" s="68">
        <v>75.130434782608702</v>
      </c>
      <c r="Q183" s="71">
        <v>1</v>
      </c>
      <c r="R183" s="68">
        <v>100</v>
      </c>
    </row>
    <row r="184" spans="1:18" x14ac:dyDescent="0.2">
      <c r="A184" s="141" t="s">
        <v>700</v>
      </c>
      <c r="B184" s="67" t="s">
        <v>701</v>
      </c>
      <c r="C184" s="67">
        <v>35</v>
      </c>
      <c r="D184" s="67" t="s">
        <v>343</v>
      </c>
      <c r="E184" s="71">
        <v>0.87517126564508896</v>
      </c>
      <c r="F184" s="68">
        <v>92.512479201331104</v>
      </c>
      <c r="G184" s="71">
        <v>0.91964742564000601</v>
      </c>
      <c r="H184" s="68">
        <v>89.351081530781997</v>
      </c>
      <c r="I184" s="71">
        <v>0.93706695132541895</v>
      </c>
      <c r="J184" s="68">
        <v>83.860232945091497</v>
      </c>
      <c r="K184" s="71">
        <v>0.95331684720985899</v>
      </c>
      <c r="L184" s="68">
        <v>76.955074875207998</v>
      </c>
      <c r="M184" s="71">
        <v>0.887992831541219</v>
      </c>
      <c r="N184" s="68">
        <v>70.902716914986897</v>
      </c>
      <c r="O184" s="71">
        <v>0.59700353815402996</v>
      </c>
      <c r="P184" s="68">
        <v>69.043478260869605</v>
      </c>
      <c r="Q184" s="71">
        <v>0.95599999999999996</v>
      </c>
      <c r="R184" s="68">
        <v>85.907046476761593</v>
      </c>
    </row>
    <row r="185" spans="1:18" x14ac:dyDescent="0.2">
      <c r="A185" s="141" t="s">
        <v>702</v>
      </c>
      <c r="B185" s="67" t="s">
        <v>703</v>
      </c>
      <c r="C185" s="67">
        <v>35</v>
      </c>
      <c r="D185" s="67" t="s">
        <v>343</v>
      </c>
      <c r="E185" s="71">
        <v>0.86164921061646205</v>
      </c>
      <c r="F185" s="68">
        <v>89.184692179700505</v>
      </c>
      <c r="G185" s="71">
        <v>0.91363114201302598</v>
      </c>
      <c r="H185" s="68">
        <v>87.520798668885206</v>
      </c>
      <c r="I185" s="71">
        <v>0.88303088896521698</v>
      </c>
      <c r="J185" s="68">
        <v>69.134775374376005</v>
      </c>
      <c r="K185" s="71">
        <v>0.95734197116164599</v>
      </c>
      <c r="L185" s="68">
        <v>79.783693843593994</v>
      </c>
      <c r="M185" s="71">
        <v>0.98207885304659504</v>
      </c>
      <c r="N185" s="68">
        <v>90.184049079754601</v>
      </c>
      <c r="O185" s="71">
        <v>0.57216319789582404</v>
      </c>
      <c r="P185" s="68">
        <v>67.2173913043478</v>
      </c>
      <c r="Q185" s="71"/>
      <c r="R185" s="68"/>
    </row>
    <row r="186" spans="1:18" x14ac:dyDescent="0.2">
      <c r="A186" s="141" t="s">
        <v>704</v>
      </c>
      <c r="B186" s="67" t="s">
        <v>705</v>
      </c>
      <c r="C186" s="67">
        <v>35</v>
      </c>
      <c r="D186" s="67" t="s">
        <v>343</v>
      </c>
      <c r="E186" s="71">
        <v>0.85045198876053896</v>
      </c>
      <c r="F186" s="68">
        <v>86.356073211314495</v>
      </c>
      <c r="G186" s="71">
        <v>0.93783114946923996</v>
      </c>
      <c r="H186" s="68">
        <v>93.094841930116502</v>
      </c>
      <c r="I186" s="71">
        <v>0.90534685710678198</v>
      </c>
      <c r="J186" s="68">
        <v>77.287853577371095</v>
      </c>
      <c r="K186" s="71">
        <v>0.95044930429880503</v>
      </c>
      <c r="L186" s="68">
        <v>75.207986688851904</v>
      </c>
      <c r="M186" s="71">
        <v>0.92831541218638003</v>
      </c>
      <c r="N186" s="68">
        <v>79.404031551270805</v>
      </c>
      <c r="O186" s="71">
        <v>0.53031722074148702</v>
      </c>
      <c r="P186" s="68">
        <v>64.956521739130395</v>
      </c>
      <c r="Q186" s="71"/>
      <c r="R186" s="68"/>
    </row>
    <row r="187" spans="1:18" x14ac:dyDescent="0.2">
      <c r="A187" s="141" t="s">
        <v>706</v>
      </c>
      <c r="B187" s="67" t="s">
        <v>707</v>
      </c>
      <c r="C187" s="67">
        <v>35</v>
      </c>
      <c r="D187" s="67" t="s">
        <v>343</v>
      </c>
      <c r="E187" s="71">
        <v>0.88172474392160904</v>
      </c>
      <c r="F187" s="68">
        <v>93.843594009983406</v>
      </c>
      <c r="G187" s="71">
        <v>0.92060613242406397</v>
      </c>
      <c r="H187" s="68">
        <v>89.600665557404298</v>
      </c>
      <c r="I187" s="71">
        <v>0.88972214175313002</v>
      </c>
      <c r="J187" s="68">
        <v>71.464226289517498</v>
      </c>
      <c r="K187" s="71">
        <v>0.94340015870440896</v>
      </c>
      <c r="L187" s="68">
        <v>69.467554076539102</v>
      </c>
      <c r="M187" s="71">
        <v>0.98207885304659504</v>
      </c>
      <c r="N187" s="68">
        <v>90.184049079754601</v>
      </c>
      <c r="O187" s="71">
        <v>0.67281643367985</v>
      </c>
      <c r="P187" s="68">
        <v>75.739130434782595</v>
      </c>
      <c r="Q187" s="71"/>
      <c r="R187" s="68"/>
    </row>
    <row r="188" spans="1:18" x14ac:dyDescent="0.2">
      <c r="A188" s="141" t="s">
        <v>708</v>
      </c>
      <c r="B188" s="67" t="s">
        <v>709</v>
      </c>
      <c r="C188" s="67">
        <v>35</v>
      </c>
      <c r="D188" s="67" t="s">
        <v>343</v>
      </c>
      <c r="E188" s="71">
        <v>0.72930999247260597</v>
      </c>
      <c r="F188" s="68">
        <v>60.232945091514097</v>
      </c>
      <c r="G188" s="71">
        <v>0.88441567901739404</v>
      </c>
      <c r="H188" s="68">
        <v>74.043261231281207</v>
      </c>
      <c r="I188" s="71">
        <v>0.88056449275494397</v>
      </c>
      <c r="J188" s="68">
        <v>68.302828618968405</v>
      </c>
      <c r="K188" s="71">
        <v>0.92983190840613605</v>
      </c>
      <c r="L188" s="68">
        <v>60.648918469218003</v>
      </c>
      <c r="M188" s="71">
        <v>0.90143369175627297</v>
      </c>
      <c r="N188" s="68">
        <v>73.619631901840506</v>
      </c>
      <c r="O188" s="71">
        <v>0.77961418290088902</v>
      </c>
      <c r="P188" s="68">
        <v>81.739130434782595</v>
      </c>
      <c r="Q188" s="71">
        <v>0</v>
      </c>
      <c r="R188" s="68">
        <v>68.965517241379303</v>
      </c>
    </row>
    <row r="189" spans="1:18" x14ac:dyDescent="0.2">
      <c r="A189" s="141" t="s">
        <v>710</v>
      </c>
      <c r="B189" s="67" t="s">
        <v>711</v>
      </c>
      <c r="C189" s="67">
        <v>35</v>
      </c>
      <c r="D189" s="67" t="s">
        <v>343</v>
      </c>
      <c r="E189" s="71">
        <v>0.72381034653934195</v>
      </c>
      <c r="F189" s="68">
        <v>58.818635607321099</v>
      </c>
      <c r="G189" s="71">
        <v>0.86649598737629496</v>
      </c>
      <c r="H189" s="68">
        <v>63.477537437603999</v>
      </c>
      <c r="I189" s="71">
        <v>0.87181451761690398</v>
      </c>
      <c r="J189" s="68">
        <v>64.808652246256202</v>
      </c>
      <c r="K189" s="71">
        <v>0.90377312836336798</v>
      </c>
      <c r="L189" s="68">
        <v>51.996672212978403</v>
      </c>
      <c r="M189" s="71">
        <v>0.90591397849462396</v>
      </c>
      <c r="N189" s="68">
        <v>74.758983347940401</v>
      </c>
      <c r="O189" s="71">
        <v>0.79486446738485805</v>
      </c>
      <c r="P189" s="68">
        <v>83.739130434782595</v>
      </c>
      <c r="Q189" s="71">
        <v>0</v>
      </c>
      <c r="R189" s="68">
        <v>68.965517241379303</v>
      </c>
    </row>
    <row r="190" spans="1:18" x14ac:dyDescent="0.2">
      <c r="A190" s="141" t="s">
        <v>712</v>
      </c>
      <c r="B190" s="67" t="s">
        <v>713</v>
      </c>
      <c r="C190" s="67">
        <v>35</v>
      </c>
      <c r="D190" s="67" t="s">
        <v>343</v>
      </c>
      <c r="E190" s="71">
        <v>0.728293807579249</v>
      </c>
      <c r="F190" s="68">
        <v>59.816971713810297</v>
      </c>
      <c r="G190" s="71">
        <v>0.88713032715139095</v>
      </c>
      <c r="H190" s="68">
        <v>75.623960066555696</v>
      </c>
      <c r="I190" s="71">
        <v>0.89712770962395305</v>
      </c>
      <c r="J190" s="68">
        <v>74.292845257903494</v>
      </c>
      <c r="K190" s="71">
        <v>0.94098882614491197</v>
      </c>
      <c r="L190" s="68">
        <v>67.720465890182993</v>
      </c>
      <c r="M190" s="71">
        <v>0.85215053763440896</v>
      </c>
      <c r="N190" s="68">
        <v>62.226117440841399</v>
      </c>
      <c r="O190" s="71">
        <v>0.79236544492083105</v>
      </c>
      <c r="P190" s="68">
        <v>83.478260869565204</v>
      </c>
      <c r="Q190" s="71">
        <v>0</v>
      </c>
      <c r="R190" s="68">
        <v>68.965517241379303</v>
      </c>
    </row>
    <row r="191" spans="1:18" x14ac:dyDescent="0.2">
      <c r="A191" s="141" t="s">
        <v>714</v>
      </c>
      <c r="B191" s="67" t="s">
        <v>715</v>
      </c>
      <c r="C191" s="67">
        <v>35</v>
      </c>
      <c r="D191" s="67" t="s">
        <v>343</v>
      </c>
      <c r="E191" s="71">
        <v>0.67636672353235505</v>
      </c>
      <c r="F191" s="68">
        <v>45.840266222961702</v>
      </c>
      <c r="G191" s="71">
        <v>0.89970769921390403</v>
      </c>
      <c r="H191" s="68">
        <v>82.445923460898499</v>
      </c>
      <c r="I191" s="71">
        <v>0.87248669581968996</v>
      </c>
      <c r="J191" s="68">
        <v>65.224625623960094</v>
      </c>
      <c r="K191" s="71">
        <v>0.90213383178649198</v>
      </c>
      <c r="L191" s="68">
        <v>51.331114808652202</v>
      </c>
      <c r="M191" s="71">
        <v>0.88351254480286701</v>
      </c>
      <c r="N191" s="68">
        <v>69.500438212094707</v>
      </c>
      <c r="O191" s="71">
        <v>0.500359569571176</v>
      </c>
      <c r="P191" s="68">
        <v>63.3913043478261</v>
      </c>
      <c r="Q191" s="71">
        <v>0</v>
      </c>
      <c r="R191" s="68">
        <v>68.965517241379303</v>
      </c>
    </row>
    <row r="192" spans="1:18" x14ac:dyDescent="0.2">
      <c r="A192" s="141" t="s">
        <v>716</v>
      </c>
      <c r="B192" s="67" t="s">
        <v>717</v>
      </c>
      <c r="C192" s="67">
        <v>35</v>
      </c>
      <c r="D192" s="67" t="s">
        <v>343</v>
      </c>
      <c r="E192" s="71">
        <v>0.76052551676237801</v>
      </c>
      <c r="F192" s="68">
        <v>66.638935108153106</v>
      </c>
      <c r="G192" s="71">
        <v>0.89923587488322498</v>
      </c>
      <c r="H192" s="68">
        <v>82.113144758735402</v>
      </c>
      <c r="I192" s="71">
        <v>0.85891092392471802</v>
      </c>
      <c r="J192" s="68">
        <v>60.066555740432598</v>
      </c>
      <c r="K192" s="71">
        <v>0.93648200443500795</v>
      </c>
      <c r="L192" s="68">
        <v>64.725457570715506</v>
      </c>
      <c r="M192" s="71">
        <v>0.96415770609318996</v>
      </c>
      <c r="N192" s="68">
        <v>86.765994741454904</v>
      </c>
      <c r="O192" s="71">
        <v>0.90436659123812901</v>
      </c>
      <c r="P192" s="68">
        <v>94.695652173913004</v>
      </c>
      <c r="Q192" s="71">
        <v>0</v>
      </c>
      <c r="R192" s="68">
        <v>68.965517241379303</v>
      </c>
    </row>
    <row r="193" spans="1:18" x14ac:dyDescent="0.2">
      <c r="A193" s="141" t="s">
        <v>718</v>
      </c>
      <c r="B193" s="67" t="s">
        <v>719</v>
      </c>
      <c r="C193" s="67">
        <v>35</v>
      </c>
      <c r="D193" s="67" t="s">
        <v>343</v>
      </c>
      <c r="E193" s="71">
        <v>0.71512674064194703</v>
      </c>
      <c r="F193" s="68">
        <v>56.572379367720501</v>
      </c>
      <c r="G193" s="71">
        <v>0.91083443397830399</v>
      </c>
      <c r="H193" s="68">
        <v>86.772046589018302</v>
      </c>
      <c r="I193" s="71">
        <v>0.93346347276882102</v>
      </c>
      <c r="J193" s="68">
        <v>82.945091514143101</v>
      </c>
      <c r="K193" s="71">
        <v>0.95335883359172102</v>
      </c>
      <c r="L193" s="68">
        <v>77.038269550748794</v>
      </c>
      <c r="M193" s="71">
        <v>0.86559139784946204</v>
      </c>
      <c r="N193" s="68">
        <v>64.329535495179698</v>
      </c>
      <c r="O193" s="71">
        <v>0.62751230566337401</v>
      </c>
      <c r="P193" s="68">
        <v>71.652173913043498</v>
      </c>
      <c r="Q193" s="71">
        <v>0</v>
      </c>
      <c r="R193" s="68">
        <v>68.965517241379303</v>
      </c>
    </row>
    <row r="194" spans="1:18" x14ac:dyDescent="0.2">
      <c r="A194" s="141" t="s">
        <v>720</v>
      </c>
      <c r="B194" s="67" t="s">
        <v>721</v>
      </c>
      <c r="C194" s="67">
        <v>35</v>
      </c>
      <c r="D194" s="67" t="s">
        <v>343</v>
      </c>
      <c r="E194" s="71">
        <v>0.71346865919644298</v>
      </c>
      <c r="F194" s="68">
        <v>55.9068219633943</v>
      </c>
      <c r="G194" s="71">
        <v>0.72768495773824005</v>
      </c>
      <c r="H194" s="68">
        <v>31.780366056572401</v>
      </c>
      <c r="I194" s="71">
        <v>0.85529807398287305</v>
      </c>
      <c r="J194" s="68">
        <v>58.6522462562396</v>
      </c>
      <c r="K194" s="71">
        <v>0.77549914425153998</v>
      </c>
      <c r="L194" s="68">
        <v>25.707154742096499</v>
      </c>
      <c r="M194" s="71">
        <v>0.95967741935483897</v>
      </c>
      <c r="N194" s="68">
        <v>86.064855390008802</v>
      </c>
      <c r="O194" s="71">
        <v>0.96265235985116904</v>
      </c>
      <c r="P194" s="68">
        <v>98.173913043478294</v>
      </c>
      <c r="Q194" s="71">
        <v>0</v>
      </c>
      <c r="R194" s="68">
        <v>68.965517241379303</v>
      </c>
    </row>
    <row r="195" spans="1:18" x14ac:dyDescent="0.2">
      <c r="A195" s="141" t="s">
        <v>722</v>
      </c>
      <c r="B195" s="67" t="s">
        <v>723</v>
      </c>
      <c r="C195" s="67">
        <v>35</v>
      </c>
      <c r="D195" s="67" t="s">
        <v>343</v>
      </c>
      <c r="E195" s="71">
        <v>0.72459611992144901</v>
      </c>
      <c r="F195" s="68">
        <v>59.0682196339434</v>
      </c>
      <c r="G195" s="71">
        <v>0.89078057574770697</v>
      </c>
      <c r="H195" s="68">
        <v>77.537437603993297</v>
      </c>
      <c r="I195" s="71">
        <v>0.90499636688471397</v>
      </c>
      <c r="J195" s="68">
        <v>77.121464226289504</v>
      </c>
      <c r="K195" s="71">
        <v>0.94679789350522103</v>
      </c>
      <c r="L195" s="68">
        <v>72.212978369384402</v>
      </c>
      <c r="M195" s="71">
        <v>0.95967741935483897</v>
      </c>
      <c r="N195" s="68">
        <v>86.064855390008802</v>
      </c>
      <c r="O195" s="71">
        <v>0.64532446403621102</v>
      </c>
      <c r="P195" s="68">
        <v>73.130434782608702</v>
      </c>
      <c r="Q195" s="71">
        <v>0</v>
      </c>
      <c r="R195" s="68">
        <v>68.965517241379303</v>
      </c>
    </row>
    <row r="196" spans="1:18" x14ac:dyDescent="0.2">
      <c r="A196" s="141" t="s">
        <v>466</v>
      </c>
      <c r="B196" s="67" t="s">
        <v>724</v>
      </c>
      <c r="C196" s="67">
        <v>35</v>
      </c>
      <c r="D196" s="67" t="s">
        <v>343</v>
      </c>
      <c r="E196" s="71">
        <v>0.75278143010588605</v>
      </c>
      <c r="F196" s="68">
        <v>65.224625623960094</v>
      </c>
      <c r="G196" s="71">
        <v>0.87598016143435298</v>
      </c>
      <c r="H196" s="68">
        <v>68.635607321131403</v>
      </c>
      <c r="I196" s="71">
        <v>0.85361004845621302</v>
      </c>
      <c r="J196" s="68">
        <v>58.2362728785358</v>
      </c>
      <c r="K196" s="71">
        <v>0.93255557750822904</v>
      </c>
      <c r="L196" s="68">
        <v>62.146422628951697</v>
      </c>
      <c r="M196" s="71">
        <v>0.86111111111111105</v>
      </c>
      <c r="N196" s="68">
        <v>62.927256792287501</v>
      </c>
      <c r="O196" s="71">
        <v>0.993431682125413</v>
      </c>
      <c r="P196" s="68">
        <v>99.391304347826093</v>
      </c>
      <c r="Q196" s="71">
        <v>0</v>
      </c>
      <c r="R196" s="68">
        <v>68.965517241379303</v>
      </c>
    </row>
    <row r="197" spans="1:18" x14ac:dyDescent="0.2">
      <c r="A197" s="141" t="s">
        <v>468</v>
      </c>
      <c r="B197" s="67" t="s">
        <v>725</v>
      </c>
      <c r="C197" s="67">
        <v>35</v>
      </c>
      <c r="D197" s="67" t="s">
        <v>343</v>
      </c>
      <c r="E197" s="71">
        <v>0.75340179272553098</v>
      </c>
      <c r="F197" s="68">
        <v>65.3910149750416</v>
      </c>
      <c r="G197" s="71">
        <v>0.88014758782372005</v>
      </c>
      <c r="H197" s="68">
        <v>71.547420965058194</v>
      </c>
      <c r="I197" s="71">
        <v>0.86119411112472199</v>
      </c>
      <c r="J197" s="68">
        <v>61.231281198003302</v>
      </c>
      <c r="K197" s="71">
        <v>0.92243979694348099</v>
      </c>
      <c r="L197" s="68">
        <v>57.487520798668903</v>
      </c>
      <c r="M197" s="71">
        <v>0.90591397849462396</v>
      </c>
      <c r="N197" s="68">
        <v>74.758983347940401</v>
      </c>
      <c r="O197" s="71">
        <v>0.95071528196663901</v>
      </c>
      <c r="P197" s="68">
        <v>97.652173913043498</v>
      </c>
      <c r="Q197" s="71">
        <v>0</v>
      </c>
      <c r="R197" s="68">
        <v>68.965517241379303</v>
      </c>
    </row>
    <row r="198" spans="1:18" x14ac:dyDescent="0.2">
      <c r="A198" s="141" t="s">
        <v>726</v>
      </c>
      <c r="B198" s="67" t="s">
        <v>727</v>
      </c>
      <c r="C198" s="67">
        <v>35</v>
      </c>
      <c r="D198" s="67" t="s">
        <v>343</v>
      </c>
      <c r="E198" s="71">
        <v>0.89319359925084596</v>
      </c>
      <c r="F198" s="68">
        <v>95.757071547421006</v>
      </c>
      <c r="G198" s="71">
        <v>0.85455358840562801</v>
      </c>
      <c r="H198" s="68">
        <v>57.487520798668903</v>
      </c>
      <c r="I198" s="71">
        <v>0.93586416542758999</v>
      </c>
      <c r="J198" s="68">
        <v>83.527454242928499</v>
      </c>
      <c r="K198" s="71">
        <v>0.97418141786857404</v>
      </c>
      <c r="L198" s="68">
        <v>86.023294509151398</v>
      </c>
      <c r="M198" s="71">
        <v>0.93279569892473102</v>
      </c>
      <c r="N198" s="68">
        <v>80.45574057844</v>
      </c>
      <c r="O198" s="71">
        <v>0.76857312562770397</v>
      </c>
      <c r="P198" s="68">
        <v>81.043478260869605</v>
      </c>
      <c r="Q198" s="71"/>
      <c r="R198" s="68"/>
    </row>
    <row r="199" spans="1:18" x14ac:dyDescent="0.2">
      <c r="A199" s="141" t="s">
        <v>728</v>
      </c>
      <c r="B199" s="67" t="s">
        <v>729</v>
      </c>
      <c r="C199" s="67">
        <v>35</v>
      </c>
      <c r="D199" s="67" t="s">
        <v>343</v>
      </c>
      <c r="E199" s="71">
        <v>0.89773674121739599</v>
      </c>
      <c r="F199" s="68">
        <v>96.505823627287896</v>
      </c>
      <c r="G199" s="71">
        <v>0.87530080216103001</v>
      </c>
      <c r="H199" s="68">
        <v>68.219633943427596</v>
      </c>
      <c r="I199" s="71">
        <v>0.87277695134375799</v>
      </c>
      <c r="J199" s="68">
        <v>65.307820299500804</v>
      </c>
      <c r="K199" s="71">
        <v>0.92279899144083599</v>
      </c>
      <c r="L199" s="68">
        <v>57.570715474209699</v>
      </c>
      <c r="M199" s="71">
        <v>0.95071684587813599</v>
      </c>
      <c r="N199" s="68">
        <v>84.049079754601195</v>
      </c>
      <c r="O199" s="71">
        <v>0.867090115263218</v>
      </c>
      <c r="P199" s="68">
        <v>90.7826086956522</v>
      </c>
      <c r="Q199" s="71"/>
      <c r="R199" s="68"/>
    </row>
    <row r="200" spans="1:18" x14ac:dyDescent="0.2">
      <c r="A200" s="141" t="s">
        <v>730</v>
      </c>
      <c r="B200" s="67" t="s">
        <v>731</v>
      </c>
      <c r="C200" s="67">
        <v>35</v>
      </c>
      <c r="D200" s="67" t="s">
        <v>343</v>
      </c>
      <c r="E200" s="71">
        <v>0.71691290781025296</v>
      </c>
      <c r="F200" s="68">
        <v>57.237936772046602</v>
      </c>
      <c r="G200" s="71">
        <v>0.901215427029189</v>
      </c>
      <c r="H200" s="68">
        <v>83.028286189683897</v>
      </c>
      <c r="I200" s="71">
        <v>0.93864995672889895</v>
      </c>
      <c r="J200" s="68">
        <v>84.359400998336099</v>
      </c>
      <c r="K200" s="71">
        <v>0.87888866264457199</v>
      </c>
      <c r="L200" s="68">
        <v>44.5091514143095</v>
      </c>
      <c r="M200" s="71">
        <v>0.97311827956989305</v>
      </c>
      <c r="N200" s="68">
        <v>88.6064855390009</v>
      </c>
      <c r="O200" s="71">
        <v>0.60960512088896401</v>
      </c>
      <c r="P200" s="68">
        <v>69.739130434782595</v>
      </c>
      <c r="Q200" s="71">
        <v>0</v>
      </c>
      <c r="R200" s="68">
        <v>68.965517241379303</v>
      </c>
    </row>
    <row r="201" spans="1:18" x14ac:dyDescent="0.2">
      <c r="A201" s="141" t="s">
        <v>732</v>
      </c>
      <c r="B201" s="67" t="s">
        <v>733</v>
      </c>
      <c r="C201" s="67">
        <v>35</v>
      </c>
      <c r="D201" s="67" t="s">
        <v>343</v>
      </c>
      <c r="E201" s="71">
        <v>0.75852213390706802</v>
      </c>
      <c r="F201" s="68">
        <v>66.2229617304492</v>
      </c>
      <c r="G201" s="71">
        <v>0.76555756071055503</v>
      </c>
      <c r="H201" s="68">
        <v>36.938435940099801</v>
      </c>
      <c r="I201" s="71">
        <v>0.76865918361415198</v>
      </c>
      <c r="J201" s="68">
        <v>33.693843594009998</v>
      </c>
      <c r="K201" s="71">
        <v>0.87658654686780701</v>
      </c>
      <c r="L201" s="68">
        <v>43.427620632279499</v>
      </c>
      <c r="M201" s="71">
        <v>0.69534050179211504</v>
      </c>
      <c r="N201" s="68">
        <v>37.510955302366298</v>
      </c>
      <c r="O201" s="71">
        <v>0.68646687655071104</v>
      </c>
      <c r="P201" s="68">
        <v>76.521739130434796</v>
      </c>
      <c r="Q201" s="71"/>
      <c r="R201" s="68"/>
    </row>
    <row r="202" spans="1:18" x14ac:dyDescent="0.2">
      <c r="A202" s="141" t="s">
        <v>734</v>
      </c>
      <c r="B202" s="67" t="s">
        <v>735</v>
      </c>
      <c r="C202" s="67">
        <v>35</v>
      </c>
      <c r="D202" s="67" t="s">
        <v>343</v>
      </c>
      <c r="E202" s="71">
        <v>0.86009764037914405</v>
      </c>
      <c r="F202" s="68">
        <v>88.768718801996698</v>
      </c>
      <c r="G202" s="71">
        <v>0.77830184500327404</v>
      </c>
      <c r="H202" s="68">
        <v>39.101497504159703</v>
      </c>
      <c r="I202" s="71">
        <v>0.85088549695849403</v>
      </c>
      <c r="J202" s="68">
        <v>57.1547420965058</v>
      </c>
      <c r="K202" s="71">
        <v>0.937938189272571</v>
      </c>
      <c r="L202" s="68">
        <v>66.056572379367694</v>
      </c>
      <c r="M202" s="71">
        <v>0.90143369175627297</v>
      </c>
      <c r="N202" s="68">
        <v>73.619631901840506</v>
      </c>
      <c r="O202" s="71">
        <v>0.83192897890510797</v>
      </c>
      <c r="P202" s="68">
        <v>87.130434782608702</v>
      </c>
      <c r="Q202" s="71"/>
      <c r="R202" s="68"/>
    </row>
    <row r="203" spans="1:18" x14ac:dyDescent="0.2">
      <c r="A203" s="141" t="s">
        <v>696</v>
      </c>
      <c r="B203" s="67" t="s">
        <v>736</v>
      </c>
      <c r="C203" s="67">
        <v>35</v>
      </c>
      <c r="D203" s="67" t="s">
        <v>343</v>
      </c>
      <c r="E203" s="71">
        <v>0.89915277516375602</v>
      </c>
      <c r="F203" s="68">
        <v>96.672212978369402</v>
      </c>
      <c r="G203" s="71">
        <v>0.87384260447840201</v>
      </c>
      <c r="H203" s="68">
        <v>67.637271214642297</v>
      </c>
      <c r="I203" s="71">
        <v>0.87688201516647502</v>
      </c>
      <c r="J203" s="68">
        <v>66.888519134775393</v>
      </c>
      <c r="K203" s="71">
        <v>0.93478336488380598</v>
      </c>
      <c r="L203" s="68">
        <v>63.643926788685498</v>
      </c>
      <c r="M203" s="71">
        <v>0.99103942652329802</v>
      </c>
      <c r="N203" s="68">
        <v>91.498685363716007</v>
      </c>
      <c r="O203" s="71">
        <v>0.81921646476679899</v>
      </c>
      <c r="P203" s="68">
        <v>85.565217391304301</v>
      </c>
      <c r="Q203" s="71"/>
      <c r="R203" s="68"/>
    </row>
    <row r="204" spans="1:18" x14ac:dyDescent="0.2">
      <c r="A204" s="141" t="s">
        <v>737</v>
      </c>
      <c r="B204" s="67" t="s">
        <v>738</v>
      </c>
      <c r="C204" s="67">
        <v>35</v>
      </c>
      <c r="D204" s="67" t="s">
        <v>343</v>
      </c>
      <c r="E204" s="71">
        <v>0.90149189055164503</v>
      </c>
      <c r="F204" s="68">
        <v>97.088186356073194</v>
      </c>
      <c r="G204" s="71">
        <v>0.87743030936133304</v>
      </c>
      <c r="H204" s="68">
        <v>69.384359400998306</v>
      </c>
      <c r="I204" s="71">
        <v>0.87091691730194898</v>
      </c>
      <c r="J204" s="68">
        <v>64.475873544093204</v>
      </c>
      <c r="K204" s="71">
        <v>0.93103701161546404</v>
      </c>
      <c r="L204" s="68">
        <v>61.480865224625603</v>
      </c>
      <c r="M204" s="71">
        <v>1</v>
      </c>
      <c r="N204" s="68">
        <v>100</v>
      </c>
      <c r="O204" s="71">
        <v>0.82807521447947596</v>
      </c>
      <c r="P204" s="68">
        <v>86.695652173913004</v>
      </c>
      <c r="Q204" s="71"/>
      <c r="R204" s="68"/>
    </row>
    <row r="205" spans="1:18" x14ac:dyDescent="0.2">
      <c r="A205" s="141" t="s">
        <v>739</v>
      </c>
      <c r="B205" s="67" t="s">
        <v>740</v>
      </c>
      <c r="C205" s="67">
        <v>35</v>
      </c>
      <c r="D205" s="67" t="s">
        <v>343</v>
      </c>
      <c r="E205" s="71">
        <v>0.84188678997736999</v>
      </c>
      <c r="F205" s="68">
        <v>84.525790349417605</v>
      </c>
      <c r="G205" s="71">
        <v>0.67355549740464704</v>
      </c>
      <c r="H205" s="68">
        <v>21.963394342762101</v>
      </c>
      <c r="I205" s="71">
        <v>0.875653666249677</v>
      </c>
      <c r="J205" s="68">
        <v>66.389351081530805</v>
      </c>
      <c r="K205" s="71">
        <v>0.954773436406672</v>
      </c>
      <c r="L205" s="68">
        <v>77.953410981697203</v>
      </c>
      <c r="M205" s="71">
        <v>0.82526881720430101</v>
      </c>
      <c r="N205" s="68">
        <v>56.441717791411001</v>
      </c>
      <c r="O205" s="71">
        <v>0.88018253262155299</v>
      </c>
      <c r="P205" s="68">
        <v>91.826086956521706</v>
      </c>
      <c r="Q205" s="71"/>
      <c r="R205" s="68"/>
    </row>
    <row r="206" spans="1:18" x14ac:dyDescent="0.2">
      <c r="A206" s="141" t="s">
        <v>741</v>
      </c>
      <c r="B206" s="67" t="s">
        <v>742</v>
      </c>
      <c r="C206" s="67">
        <v>73</v>
      </c>
      <c r="D206" s="67" t="s">
        <v>343</v>
      </c>
      <c r="E206" s="71">
        <v>0.74647779067172904</v>
      </c>
      <c r="F206" s="68">
        <v>63.976705490848602</v>
      </c>
      <c r="G206" s="71">
        <v>0.78951273746515904</v>
      </c>
      <c r="H206" s="68">
        <v>41.181364392678901</v>
      </c>
      <c r="I206" s="71">
        <v>0.71653853178419402</v>
      </c>
      <c r="J206" s="68">
        <v>25.9567387687188</v>
      </c>
      <c r="K206" s="71">
        <v>0.87134834550465701</v>
      </c>
      <c r="L206" s="68">
        <v>42.013311148086501</v>
      </c>
      <c r="M206" s="71">
        <v>0.74462365591397806</v>
      </c>
      <c r="N206" s="68">
        <v>42.769500438212098</v>
      </c>
      <c r="O206" s="71">
        <v>0.61036568269065505</v>
      </c>
      <c r="P206" s="68">
        <v>69.826086956521706</v>
      </c>
      <c r="Q206" s="71"/>
      <c r="R206" s="68"/>
    </row>
    <row r="207" spans="1:18" x14ac:dyDescent="0.2">
      <c r="A207" s="141" t="s">
        <v>743</v>
      </c>
      <c r="B207" s="67" t="s">
        <v>744</v>
      </c>
      <c r="C207" s="67">
        <v>35</v>
      </c>
      <c r="D207" s="67" t="s">
        <v>343</v>
      </c>
      <c r="E207" s="71">
        <v>0.88125681981772996</v>
      </c>
      <c r="F207" s="68">
        <v>93.6772046589018</v>
      </c>
      <c r="G207" s="71">
        <v>0.86529968857872097</v>
      </c>
      <c r="H207" s="68">
        <v>62.479201331114801</v>
      </c>
      <c r="I207" s="71">
        <v>0.82444701762073203</v>
      </c>
      <c r="J207" s="68">
        <v>47.420965058236298</v>
      </c>
      <c r="K207" s="71">
        <v>0.90913142769564304</v>
      </c>
      <c r="L207" s="68">
        <v>53.410981697171401</v>
      </c>
      <c r="M207" s="71">
        <v>0.95967741935483897</v>
      </c>
      <c r="N207" s="68">
        <v>86.064855390008802</v>
      </c>
      <c r="O207" s="71">
        <v>0.84772854583871404</v>
      </c>
      <c r="P207" s="68">
        <v>88.7826086956522</v>
      </c>
      <c r="Q207" s="71"/>
      <c r="R207" s="68"/>
    </row>
    <row r="208" spans="1:18" x14ac:dyDescent="0.2">
      <c r="A208" s="141" t="s">
        <v>745</v>
      </c>
      <c r="B208" s="67" t="s">
        <v>746</v>
      </c>
      <c r="C208" s="67">
        <v>35</v>
      </c>
      <c r="D208" s="67" t="s">
        <v>343</v>
      </c>
      <c r="E208" s="71">
        <v>0.77990843643974705</v>
      </c>
      <c r="F208" s="68">
        <v>69.966722129783705</v>
      </c>
      <c r="G208" s="71">
        <v>0.78374008192674605</v>
      </c>
      <c r="H208" s="68">
        <v>39.767054908485903</v>
      </c>
      <c r="I208" s="71">
        <v>0.62407196226605099</v>
      </c>
      <c r="J208" s="68">
        <v>13.2279534109817</v>
      </c>
      <c r="K208" s="71">
        <v>0.85226151259842897</v>
      </c>
      <c r="L208" s="68">
        <v>38.103161397670497</v>
      </c>
      <c r="M208" s="71">
        <v>0.78942652329749097</v>
      </c>
      <c r="N208" s="68">
        <v>49.868536371603902</v>
      </c>
      <c r="O208" s="71">
        <v>0.62995053854976502</v>
      </c>
      <c r="P208" s="68">
        <v>71.826086956521706</v>
      </c>
      <c r="Q208" s="71">
        <v>1</v>
      </c>
      <c r="R208" s="68">
        <v>100</v>
      </c>
    </row>
    <row r="209" spans="1:18" x14ac:dyDescent="0.2">
      <c r="A209" s="141" t="s">
        <v>747</v>
      </c>
      <c r="B209" s="67" t="s">
        <v>748</v>
      </c>
      <c r="C209" s="67">
        <v>73</v>
      </c>
      <c r="D209" s="67" t="s">
        <v>343</v>
      </c>
      <c r="E209" s="71">
        <v>0.49514483559109401</v>
      </c>
      <c r="F209" s="68">
        <v>19.467554076539098</v>
      </c>
      <c r="G209" s="71">
        <v>0.69744705524915296</v>
      </c>
      <c r="H209" s="68">
        <v>26.955074875207998</v>
      </c>
      <c r="I209" s="71">
        <v>0.54927491010788598</v>
      </c>
      <c r="J209" s="68">
        <v>6.0732113144758699</v>
      </c>
      <c r="K209" s="71">
        <v>0.78688582416889497</v>
      </c>
      <c r="L209" s="68">
        <v>27.371048252911802</v>
      </c>
      <c r="M209" s="71">
        <v>0.48028673835125402</v>
      </c>
      <c r="N209" s="68">
        <v>20.420683610867702</v>
      </c>
      <c r="O209" s="71">
        <v>0.45697448566937698</v>
      </c>
      <c r="P209" s="68">
        <v>60.7826086956522</v>
      </c>
      <c r="Q209" s="71">
        <v>0</v>
      </c>
      <c r="R209" s="68">
        <v>68.965517241379303</v>
      </c>
    </row>
    <row r="210" spans="1:18" x14ac:dyDescent="0.2">
      <c r="A210" s="141" t="s">
        <v>749</v>
      </c>
      <c r="B210" s="67" t="s">
        <v>750</v>
      </c>
      <c r="C210" s="67">
        <v>73</v>
      </c>
      <c r="D210" s="67" t="s">
        <v>343</v>
      </c>
      <c r="E210" s="71">
        <v>0.78403519549758005</v>
      </c>
      <c r="F210" s="68">
        <v>70.549084858569103</v>
      </c>
      <c r="G210" s="71">
        <v>0.799532486651925</v>
      </c>
      <c r="H210" s="68">
        <v>42.678868552412602</v>
      </c>
      <c r="I210" s="71">
        <v>0.71143373786344499</v>
      </c>
      <c r="J210" s="68">
        <v>25.540765391015</v>
      </c>
      <c r="K210" s="71">
        <v>0.84359548715197696</v>
      </c>
      <c r="L210" s="68">
        <v>36.855241264559098</v>
      </c>
      <c r="M210" s="71">
        <v>0.78942652329749097</v>
      </c>
      <c r="N210" s="68">
        <v>49.868536371603902</v>
      </c>
      <c r="O210" s="71">
        <v>0.56022293802064005</v>
      </c>
      <c r="P210" s="68">
        <v>66.956521739130395</v>
      </c>
      <c r="Q210" s="71">
        <v>1</v>
      </c>
      <c r="R210" s="68">
        <v>100</v>
      </c>
    </row>
    <row r="211" spans="1:18" x14ac:dyDescent="0.2">
      <c r="A211" s="141" t="s">
        <v>751</v>
      </c>
      <c r="B211" s="67" t="s">
        <v>752</v>
      </c>
      <c r="C211" s="67">
        <v>35</v>
      </c>
      <c r="D211" s="67" t="s">
        <v>343</v>
      </c>
      <c r="E211" s="71">
        <v>0.80144466510733403</v>
      </c>
      <c r="F211" s="68">
        <v>74.126455906822002</v>
      </c>
      <c r="G211" s="71">
        <v>0.81244459999191798</v>
      </c>
      <c r="H211" s="68">
        <v>45.590682196339401</v>
      </c>
      <c r="I211" s="71">
        <v>0.76112756901883805</v>
      </c>
      <c r="J211" s="68">
        <v>32.362728785357703</v>
      </c>
      <c r="K211" s="71">
        <v>0.84664875677968199</v>
      </c>
      <c r="L211" s="68">
        <v>37.271214642262898</v>
      </c>
      <c r="M211" s="71">
        <v>0.89247311827956999</v>
      </c>
      <c r="N211" s="68">
        <v>71.5162138475022</v>
      </c>
      <c r="O211" s="71">
        <v>0.69452928146666004</v>
      </c>
      <c r="P211" s="68">
        <v>76.7826086956522</v>
      </c>
      <c r="Q211" s="71"/>
      <c r="R211" s="68"/>
    </row>
    <row r="212" spans="1:18" x14ac:dyDescent="0.2">
      <c r="A212" s="141" t="s">
        <v>753</v>
      </c>
      <c r="B212" s="67" t="s">
        <v>754</v>
      </c>
      <c r="C212" s="67">
        <v>35</v>
      </c>
      <c r="D212" s="67" t="s">
        <v>343</v>
      </c>
      <c r="E212" s="71">
        <v>0.875924861921068</v>
      </c>
      <c r="F212" s="68">
        <v>92.762063227953405</v>
      </c>
      <c r="G212" s="71">
        <v>0.81624592218108805</v>
      </c>
      <c r="H212" s="68">
        <v>46.755407653910098</v>
      </c>
      <c r="I212" s="71">
        <v>0.81301066283621604</v>
      </c>
      <c r="J212" s="68">
        <v>43.427620632279499</v>
      </c>
      <c r="K212" s="71">
        <v>0.86052177775752703</v>
      </c>
      <c r="L212" s="68">
        <v>39.767054908485903</v>
      </c>
      <c r="M212" s="71">
        <v>0.82078853046595002</v>
      </c>
      <c r="N212" s="68">
        <v>55.477651183172703</v>
      </c>
      <c r="O212" s="71">
        <v>0.94498227828562797</v>
      </c>
      <c r="P212" s="68">
        <v>97.478260869565204</v>
      </c>
      <c r="Q212" s="71">
        <v>1</v>
      </c>
      <c r="R212" s="68">
        <v>100</v>
      </c>
    </row>
    <row r="213" spans="1:18" x14ac:dyDescent="0.2">
      <c r="A213" s="141" t="s">
        <v>755</v>
      </c>
      <c r="B213" s="67" t="s">
        <v>756</v>
      </c>
      <c r="C213" s="67">
        <v>35</v>
      </c>
      <c r="D213" s="67" t="s">
        <v>343</v>
      </c>
      <c r="E213" s="71">
        <v>0.71443294775672495</v>
      </c>
      <c r="F213" s="68">
        <v>56.3227953410982</v>
      </c>
      <c r="G213" s="71">
        <v>0.87315693633908997</v>
      </c>
      <c r="H213" s="68">
        <v>67.054908485856899</v>
      </c>
      <c r="I213" s="71">
        <v>0.85849627881717405</v>
      </c>
      <c r="J213" s="68">
        <v>59.816971713810297</v>
      </c>
      <c r="K213" s="71">
        <v>0.86915841116472403</v>
      </c>
      <c r="L213" s="68">
        <v>41.430948419301203</v>
      </c>
      <c r="M213" s="71">
        <v>0.71326164874552</v>
      </c>
      <c r="N213" s="68">
        <v>39.176161262050798</v>
      </c>
      <c r="O213" s="71">
        <v>0.97252441147383994</v>
      </c>
      <c r="P213" s="68">
        <v>98.608695652173907</v>
      </c>
      <c r="Q213" s="71">
        <v>0</v>
      </c>
      <c r="R213" s="68">
        <v>68.965517241379303</v>
      </c>
    </row>
    <row r="214" spans="1:18" x14ac:dyDescent="0.2">
      <c r="A214" s="141" t="s">
        <v>573</v>
      </c>
      <c r="B214" s="67" t="s">
        <v>757</v>
      </c>
      <c r="C214" s="67">
        <v>35</v>
      </c>
      <c r="D214" s="67" t="s">
        <v>343</v>
      </c>
      <c r="E214" s="71">
        <v>0.77961222989955503</v>
      </c>
      <c r="F214" s="68">
        <v>69.883527454242895</v>
      </c>
      <c r="G214" s="71">
        <v>0.90912278829364102</v>
      </c>
      <c r="H214" s="68">
        <v>86.356073211314495</v>
      </c>
      <c r="I214" s="71">
        <v>0.76806179062420099</v>
      </c>
      <c r="J214" s="68">
        <v>33.5274542429284</v>
      </c>
      <c r="K214" s="71">
        <v>0.652468684236581</v>
      </c>
      <c r="L214" s="68">
        <v>12.6455906821963</v>
      </c>
      <c r="M214" s="71">
        <v>0.94623655913978499</v>
      </c>
      <c r="N214" s="68">
        <v>83.435582822085905</v>
      </c>
      <c r="O214" s="71">
        <v>0.62217132720356805</v>
      </c>
      <c r="P214" s="68">
        <v>70.869565217391298</v>
      </c>
      <c r="Q214" s="71"/>
      <c r="R214" s="68"/>
    </row>
    <row r="215" spans="1:18" x14ac:dyDescent="0.2">
      <c r="A215" s="141" t="s">
        <v>758</v>
      </c>
      <c r="B215" s="67" t="s">
        <v>759</v>
      </c>
      <c r="C215" s="67">
        <v>73</v>
      </c>
      <c r="D215" s="67" t="s">
        <v>343</v>
      </c>
      <c r="E215" s="71">
        <v>0.77866434964062403</v>
      </c>
      <c r="F215" s="68">
        <v>69.717138103161403</v>
      </c>
      <c r="G215" s="71">
        <v>0.87534694315298001</v>
      </c>
      <c r="H215" s="68">
        <v>68.302828618968405</v>
      </c>
      <c r="I215" s="71">
        <v>0.85283110097980697</v>
      </c>
      <c r="J215" s="68">
        <v>57.820299500832</v>
      </c>
      <c r="K215" s="71">
        <v>0.66552157622369701</v>
      </c>
      <c r="L215" s="68">
        <v>14.226289517470899</v>
      </c>
      <c r="M215" s="71">
        <v>0.93279569892473102</v>
      </c>
      <c r="N215" s="68">
        <v>80.45574057844</v>
      </c>
      <c r="O215" s="71">
        <v>0.42789077856253099</v>
      </c>
      <c r="P215" s="68">
        <v>59.130434782608702</v>
      </c>
      <c r="Q215" s="71">
        <v>0.91759999999999997</v>
      </c>
      <c r="R215" s="68">
        <v>85.307346326836594</v>
      </c>
    </row>
    <row r="216" spans="1:18" x14ac:dyDescent="0.2">
      <c r="A216" s="141" t="s">
        <v>760</v>
      </c>
      <c r="B216" s="67" t="s">
        <v>761</v>
      </c>
      <c r="C216" s="67">
        <v>73</v>
      </c>
      <c r="D216" s="67" t="s">
        <v>343</v>
      </c>
      <c r="E216" s="71">
        <v>0.70959627236732403</v>
      </c>
      <c r="F216" s="68">
        <v>54.908485856905202</v>
      </c>
      <c r="G216" s="71">
        <v>0.80833839946095398</v>
      </c>
      <c r="H216" s="68">
        <v>44.342762063228001</v>
      </c>
      <c r="I216" s="71">
        <v>0.92846561981661901</v>
      </c>
      <c r="J216" s="68">
        <v>82.445923460898499</v>
      </c>
      <c r="K216" s="71">
        <v>0.98172940859425495</v>
      </c>
      <c r="L216" s="68">
        <v>87.687188019966698</v>
      </c>
      <c r="M216" s="71">
        <v>0.97311827956989305</v>
      </c>
      <c r="N216" s="68">
        <v>88.6064855390009</v>
      </c>
      <c r="O216" s="71">
        <v>0.52282592676222395</v>
      </c>
      <c r="P216" s="68">
        <v>64.608695652173907</v>
      </c>
      <c r="Q216" s="71">
        <v>4.3099999999999999E-2</v>
      </c>
      <c r="R216" s="68">
        <v>73.4632683658171</v>
      </c>
    </row>
    <row r="217" spans="1:18" x14ac:dyDescent="0.2">
      <c r="A217" s="141" t="s">
        <v>762</v>
      </c>
      <c r="B217" s="67" t="s">
        <v>763</v>
      </c>
      <c r="C217" s="67">
        <v>73</v>
      </c>
      <c r="D217" s="67" t="s">
        <v>343</v>
      </c>
      <c r="E217" s="71">
        <v>0.43132558310616997</v>
      </c>
      <c r="F217" s="68">
        <v>12.146422628951701</v>
      </c>
      <c r="G217" s="71">
        <v>0.72942159554686803</v>
      </c>
      <c r="H217" s="68">
        <v>32.029950083194699</v>
      </c>
      <c r="I217" s="71">
        <v>0.75859491532665801</v>
      </c>
      <c r="J217" s="68">
        <v>31.697171381031598</v>
      </c>
      <c r="K217" s="71">
        <v>0.61670500078811996</v>
      </c>
      <c r="L217" s="68">
        <v>10.0665557404326</v>
      </c>
      <c r="M217" s="71">
        <v>0.43996415770609298</v>
      </c>
      <c r="N217" s="68">
        <v>17.966695880806299</v>
      </c>
      <c r="O217" s="71">
        <v>4.32678292692791E-2</v>
      </c>
      <c r="P217" s="68">
        <v>5.4782608695652204</v>
      </c>
      <c r="Q217" s="71">
        <v>0</v>
      </c>
      <c r="R217" s="68">
        <v>68.965517241379303</v>
      </c>
    </row>
    <row r="218" spans="1:18" x14ac:dyDescent="0.2">
      <c r="A218" s="141" t="s">
        <v>764</v>
      </c>
      <c r="B218" s="67" t="s">
        <v>765</v>
      </c>
      <c r="C218" s="67">
        <v>73</v>
      </c>
      <c r="D218" s="67" t="s">
        <v>343</v>
      </c>
      <c r="E218" s="71">
        <v>0.40834238985419202</v>
      </c>
      <c r="F218" s="68">
        <v>9.1514143094841902</v>
      </c>
      <c r="G218" s="71">
        <v>0.68747211927707197</v>
      </c>
      <c r="H218" s="68">
        <v>25.041597337770401</v>
      </c>
      <c r="I218" s="71">
        <v>0.68720203417286896</v>
      </c>
      <c r="J218" s="68">
        <v>21.464226289517502</v>
      </c>
      <c r="K218" s="71">
        <v>0.62523344076040099</v>
      </c>
      <c r="L218" s="68">
        <v>10.565723793677201</v>
      </c>
      <c r="M218" s="71">
        <v>0.42652329749103901</v>
      </c>
      <c r="N218" s="68">
        <v>16.301489921121799</v>
      </c>
      <c r="O218" s="71">
        <v>2.3623447423767301E-2</v>
      </c>
      <c r="P218" s="68">
        <v>2.8695652173913002</v>
      </c>
      <c r="Q218" s="71">
        <v>0</v>
      </c>
      <c r="R218" s="68">
        <v>68.965517241379303</v>
      </c>
    </row>
    <row r="219" spans="1:18" x14ac:dyDescent="0.2">
      <c r="A219" s="141" t="s">
        <v>766</v>
      </c>
      <c r="B219" s="67" t="s">
        <v>767</v>
      </c>
      <c r="C219" s="67">
        <v>73</v>
      </c>
      <c r="D219" s="67" t="s">
        <v>343</v>
      </c>
      <c r="E219" s="71">
        <v>0.38091517164692301</v>
      </c>
      <c r="F219" s="68">
        <v>5.2412645590682203</v>
      </c>
      <c r="G219" s="71">
        <v>0.65252565368119497</v>
      </c>
      <c r="H219" s="68">
        <v>17.054908485856899</v>
      </c>
      <c r="I219" s="71">
        <v>0.58463823791045599</v>
      </c>
      <c r="J219" s="68">
        <v>9.4009983361064897</v>
      </c>
      <c r="K219" s="71">
        <v>0.56734266267327604</v>
      </c>
      <c r="L219" s="68">
        <v>6.2396006655573997</v>
      </c>
      <c r="M219" s="71">
        <v>0.42204301075268802</v>
      </c>
      <c r="N219" s="68">
        <v>15.863277826468</v>
      </c>
      <c r="O219" s="71">
        <v>5.89414648639228E-2</v>
      </c>
      <c r="P219" s="68">
        <v>7.9130434782608701</v>
      </c>
      <c r="Q219" s="71">
        <v>0</v>
      </c>
      <c r="R219" s="68">
        <v>68.965517241379303</v>
      </c>
    </row>
    <row r="220" spans="1:18" x14ac:dyDescent="0.2">
      <c r="A220" s="141" t="s">
        <v>768</v>
      </c>
      <c r="B220" s="67" t="s">
        <v>769</v>
      </c>
      <c r="C220" s="67">
        <v>73</v>
      </c>
      <c r="D220" s="67" t="s">
        <v>343</v>
      </c>
      <c r="E220" s="71">
        <v>0.44985356465086601</v>
      </c>
      <c r="F220" s="68">
        <v>14.226289517470899</v>
      </c>
      <c r="G220" s="71">
        <v>0.69912250997525804</v>
      </c>
      <c r="H220" s="68">
        <v>27.371048252911802</v>
      </c>
      <c r="I220" s="71">
        <v>0.58887034197356503</v>
      </c>
      <c r="J220" s="68">
        <v>10.0665557404326</v>
      </c>
      <c r="K220" s="71">
        <v>0.54608180002988704</v>
      </c>
      <c r="L220" s="68">
        <v>5.4908485856905198</v>
      </c>
      <c r="M220" s="71">
        <v>0.25627240143369201</v>
      </c>
      <c r="N220" s="68">
        <v>7.4496056091148102</v>
      </c>
      <c r="O220" s="71">
        <v>0.15892076984192699</v>
      </c>
      <c r="P220" s="68">
        <v>29.2173913043478</v>
      </c>
      <c r="Q220" s="71"/>
      <c r="R220" s="68"/>
    </row>
    <row r="221" spans="1:18" x14ac:dyDescent="0.2">
      <c r="A221" s="141" t="s">
        <v>770</v>
      </c>
      <c r="B221" s="67" t="s">
        <v>771</v>
      </c>
      <c r="C221" s="67">
        <v>73</v>
      </c>
      <c r="D221" s="67" t="s">
        <v>343</v>
      </c>
      <c r="E221" s="71">
        <v>0.49122344112467198</v>
      </c>
      <c r="F221" s="68">
        <v>19.134775374376002</v>
      </c>
      <c r="G221" s="71">
        <v>0.71200723971532398</v>
      </c>
      <c r="H221" s="68">
        <v>29.450915141431</v>
      </c>
      <c r="I221" s="71">
        <v>0.60937748115422097</v>
      </c>
      <c r="J221" s="68">
        <v>12.063227953410999</v>
      </c>
      <c r="K221" s="71">
        <v>0.579020834840965</v>
      </c>
      <c r="L221" s="68">
        <v>7.1547420965058199</v>
      </c>
      <c r="M221" s="71">
        <v>0.43548387096774199</v>
      </c>
      <c r="N221" s="68">
        <v>17.528483786152499</v>
      </c>
      <c r="O221" s="71">
        <v>0.120227778945109</v>
      </c>
      <c r="P221" s="68">
        <v>22.260869565217401</v>
      </c>
      <c r="Q221" s="71"/>
      <c r="R221" s="68"/>
    </row>
    <row r="222" spans="1:18" x14ac:dyDescent="0.2">
      <c r="A222" s="141" t="s">
        <v>772</v>
      </c>
      <c r="B222" s="67" t="s">
        <v>773</v>
      </c>
      <c r="C222" s="67">
        <v>73</v>
      </c>
      <c r="D222" s="67" t="s">
        <v>343</v>
      </c>
      <c r="E222" s="71">
        <v>0.462300818197796</v>
      </c>
      <c r="F222" s="68">
        <v>15.5574043261231</v>
      </c>
      <c r="G222" s="71">
        <v>0.70759223058615295</v>
      </c>
      <c r="H222" s="68">
        <v>28.7853577371048</v>
      </c>
      <c r="I222" s="71">
        <v>0.71165231988205302</v>
      </c>
      <c r="J222" s="68">
        <v>25.707154742096499</v>
      </c>
      <c r="K222" s="71">
        <v>0.69118931988071397</v>
      </c>
      <c r="L222" s="68">
        <v>16.5557404326123</v>
      </c>
      <c r="M222" s="71">
        <v>0.35035842293906799</v>
      </c>
      <c r="N222" s="68">
        <v>11.218229623137599</v>
      </c>
      <c r="O222" s="71">
        <v>5.7662615898790702E-2</v>
      </c>
      <c r="P222" s="68">
        <v>7.4782608695652204</v>
      </c>
      <c r="Q222" s="71">
        <v>0.25535000000000002</v>
      </c>
      <c r="R222" s="68">
        <v>78.860569715142404</v>
      </c>
    </row>
    <row r="223" spans="1:18" x14ac:dyDescent="0.2">
      <c r="A223" s="141" t="s">
        <v>774</v>
      </c>
      <c r="B223" s="67" t="s">
        <v>775</v>
      </c>
      <c r="C223" s="67">
        <v>73</v>
      </c>
      <c r="D223" s="67" t="s">
        <v>343</v>
      </c>
      <c r="E223" s="71">
        <v>0.56492881611940504</v>
      </c>
      <c r="F223" s="68">
        <v>28.119800332778699</v>
      </c>
      <c r="G223" s="71">
        <v>0.748398744436366</v>
      </c>
      <c r="H223" s="68">
        <v>34.941763727121497</v>
      </c>
      <c r="I223" s="71">
        <v>0.70355054690005103</v>
      </c>
      <c r="J223" s="68">
        <v>24.625623960066601</v>
      </c>
      <c r="K223" s="71">
        <v>0.65260006301997697</v>
      </c>
      <c r="L223" s="68">
        <v>12.728785357737101</v>
      </c>
      <c r="M223" s="71">
        <v>0.59229390681003602</v>
      </c>
      <c r="N223" s="68">
        <v>28.6590709903593</v>
      </c>
      <c r="O223" s="71">
        <v>0.12780081943059299</v>
      </c>
      <c r="P223" s="68">
        <v>23.652173913043502</v>
      </c>
      <c r="Q223" s="71"/>
      <c r="R223" s="68"/>
    </row>
    <row r="224" spans="1:18" x14ac:dyDescent="0.2">
      <c r="A224" s="141" t="s">
        <v>776</v>
      </c>
      <c r="B224" s="67" t="s">
        <v>777</v>
      </c>
      <c r="C224" s="67">
        <v>73</v>
      </c>
      <c r="D224" s="67" t="s">
        <v>343</v>
      </c>
      <c r="E224" s="71">
        <v>0.51900157811568903</v>
      </c>
      <c r="F224" s="68">
        <v>22.628951747088198</v>
      </c>
      <c r="G224" s="71">
        <v>0.67343593172897398</v>
      </c>
      <c r="H224" s="68">
        <v>21.797004991680499</v>
      </c>
      <c r="I224" s="71">
        <v>0.56643787773000798</v>
      </c>
      <c r="J224" s="68">
        <v>7.8202995008319496</v>
      </c>
      <c r="K224" s="71">
        <v>0.571104438076941</v>
      </c>
      <c r="L224" s="68">
        <v>6.4891846921797001</v>
      </c>
      <c r="M224" s="71">
        <v>0.23835125448028699</v>
      </c>
      <c r="N224" s="68">
        <v>6.3102541630148998</v>
      </c>
      <c r="O224" s="71">
        <v>6.4679966677928302E-2</v>
      </c>
      <c r="P224" s="68">
        <v>9.5652173913043494</v>
      </c>
      <c r="Q224" s="71">
        <v>1</v>
      </c>
      <c r="R224" s="68">
        <v>100</v>
      </c>
    </row>
    <row r="225" spans="1:18" x14ac:dyDescent="0.2">
      <c r="A225" s="141" t="s">
        <v>778</v>
      </c>
      <c r="B225" s="67" t="s">
        <v>779</v>
      </c>
      <c r="C225" s="67">
        <v>73</v>
      </c>
      <c r="D225" s="67" t="s">
        <v>343</v>
      </c>
      <c r="E225" s="71">
        <v>0.41090771848161001</v>
      </c>
      <c r="F225" s="68">
        <v>9.4009983361064897</v>
      </c>
      <c r="G225" s="71">
        <v>0.66049909475369095</v>
      </c>
      <c r="H225" s="68">
        <v>19.134775374376002</v>
      </c>
      <c r="I225" s="71">
        <v>0.58768573231376298</v>
      </c>
      <c r="J225" s="68">
        <v>9.9833610648918505</v>
      </c>
      <c r="K225" s="71">
        <v>0.65960814224823705</v>
      </c>
      <c r="L225" s="68">
        <v>13.893510815307801</v>
      </c>
      <c r="M225" s="71">
        <v>0.103942652329749</v>
      </c>
      <c r="N225" s="68">
        <v>2.1910604732690602</v>
      </c>
      <c r="O225" s="71">
        <v>4.2802970762611803E-2</v>
      </c>
      <c r="P225" s="68">
        <v>5.3043478260869596</v>
      </c>
      <c r="Q225" s="71"/>
      <c r="R225" s="68"/>
    </row>
    <row r="226" spans="1:18" x14ac:dyDescent="0.2">
      <c r="A226" s="141" t="s">
        <v>780</v>
      </c>
      <c r="B226" s="67" t="s">
        <v>781</v>
      </c>
      <c r="C226" s="67">
        <v>73</v>
      </c>
      <c r="D226" s="67" t="s">
        <v>343</v>
      </c>
      <c r="E226" s="71">
        <v>0.35684442981837999</v>
      </c>
      <c r="F226" s="68">
        <v>2.8286189683860199</v>
      </c>
      <c r="G226" s="71">
        <v>0.706390427916468</v>
      </c>
      <c r="H226" s="68">
        <v>28.535773710482498</v>
      </c>
      <c r="I226" s="71">
        <v>0.52243693576971695</v>
      </c>
      <c r="J226" s="68">
        <v>4.3261231281198</v>
      </c>
      <c r="K226" s="71">
        <v>0.57389356851321305</v>
      </c>
      <c r="L226" s="68">
        <v>6.8219633943427596</v>
      </c>
      <c r="M226" s="71">
        <v>0.27867383512544802</v>
      </c>
      <c r="N226" s="68">
        <v>8.3260297984224394</v>
      </c>
      <c r="O226" s="71">
        <v>5.9671811585433797E-2</v>
      </c>
      <c r="P226" s="68">
        <v>8.1739130434782599</v>
      </c>
      <c r="Q226" s="71">
        <v>0</v>
      </c>
      <c r="R226" s="68">
        <v>68.965517241379303</v>
      </c>
    </row>
    <row r="227" spans="1:18" x14ac:dyDescent="0.2">
      <c r="A227" s="141" t="s">
        <v>782</v>
      </c>
      <c r="B227" s="67" t="s">
        <v>783</v>
      </c>
      <c r="C227" s="67">
        <v>73</v>
      </c>
      <c r="D227" s="67" t="s">
        <v>343</v>
      </c>
      <c r="E227" s="71">
        <v>0.28902243578061698</v>
      </c>
      <c r="F227" s="68">
        <v>0.24958402662229601</v>
      </c>
      <c r="G227" s="71">
        <v>0.62842301194419403</v>
      </c>
      <c r="H227" s="68">
        <v>11.5640599001664</v>
      </c>
      <c r="I227" s="71">
        <v>0.41686692451478602</v>
      </c>
      <c r="J227" s="68">
        <v>0.41597337770382697</v>
      </c>
      <c r="K227" s="71">
        <v>0.527547872885891</v>
      </c>
      <c r="L227" s="68">
        <v>4.1597337770382703</v>
      </c>
      <c r="M227" s="71">
        <v>0.12634408602150499</v>
      </c>
      <c r="N227" s="68">
        <v>2.8045574057843998</v>
      </c>
      <c r="O227" s="71">
        <v>3.4952719317323501E-2</v>
      </c>
      <c r="P227" s="68">
        <v>4.0869565217391299</v>
      </c>
      <c r="Q227" s="71">
        <v>0</v>
      </c>
      <c r="R227" s="68">
        <v>68.965517241379303</v>
      </c>
    </row>
    <row r="228" spans="1:18" x14ac:dyDescent="0.2">
      <c r="A228" s="141" t="s">
        <v>784</v>
      </c>
      <c r="B228" s="67" t="s">
        <v>785</v>
      </c>
      <c r="C228" s="67">
        <v>73</v>
      </c>
      <c r="D228" s="67" t="s">
        <v>343</v>
      </c>
      <c r="E228" s="71">
        <v>0.398732467699209</v>
      </c>
      <c r="F228" s="68">
        <v>7.7371048252911798</v>
      </c>
      <c r="G228" s="71">
        <v>0.67287165354690504</v>
      </c>
      <c r="H228" s="68">
        <v>21.630615640599</v>
      </c>
      <c r="I228" s="71">
        <v>0.47617585090863102</v>
      </c>
      <c r="J228" s="68">
        <v>1.4975041597337799</v>
      </c>
      <c r="K228" s="71">
        <v>0.56305719391474796</v>
      </c>
      <c r="L228" s="68">
        <v>5.9900166389351099</v>
      </c>
      <c r="M228" s="71">
        <v>0.175627240143369</v>
      </c>
      <c r="N228" s="68">
        <v>4.3821209465381203</v>
      </c>
      <c r="O228" s="71">
        <v>0.10593039998239299</v>
      </c>
      <c r="P228" s="68">
        <v>18.7826086956522</v>
      </c>
      <c r="Q228" s="71"/>
      <c r="R228" s="68"/>
    </row>
    <row r="229" spans="1:18" x14ac:dyDescent="0.2">
      <c r="A229" s="141" t="s">
        <v>786</v>
      </c>
      <c r="B229" s="67" t="s">
        <v>787</v>
      </c>
      <c r="C229" s="67">
        <v>73</v>
      </c>
      <c r="D229" s="67" t="s">
        <v>343</v>
      </c>
      <c r="E229" s="71">
        <v>0.62348126810196303</v>
      </c>
      <c r="F229" s="68">
        <v>35.4409317803661</v>
      </c>
      <c r="G229" s="71">
        <v>0.85093570312530098</v>
      </c>
      <c r="H229" s="68">
        <v>56.073211314475898</v>
      </c>
      <c r="I229" s="71">
        <v>0.71045602252985496</v>
      </c>
      <c r="J229" s="68">
        <v>25.291181364392699</v>
      </c>
      <c r="K229" s="71">
        <v>0.80616599735493599</v>
      </c>
      <c r="L229" s="68">
        <v>29.034941763727101</v>
      </c>
      <c r="M229" s="71">
        <v>0.59229390681003602</v>
      </c>
      <c r="N229" s="68">
        <v>28.6590709903593</v>
      </c>
      <c r="O229" s="71">
        <v>0.15755471068968999</v>
      </c>
      <c r="P229" s="68">
        <v>28.956521739130402</v>
      </c>
      <c r="Q229" s="71"/>
      <c r="R229" s="68"/>
    </row>
    <row r="230" spans="1:18" x14ac:dyDescent="0.2">
      <c r="A230" s="141" t="s">
        <v>788</v>
      </c>
      <c r="B230" s="67" t="s">
        <v>789</v>
      </c>
      <c r="C230" s="67">
        <v>73</v>
      </c>
      <c r="D230" s="67" t="s">
        <v>343</v>
      </c>
      <c r="E230" s="71">
        <v>0.62193677393373503</v>
      </c>
      <c r="F230" s="68">
        <v>35.108153078203003</v>
      </c>
      <c r="G230" s="71">
        <v>0.79338706751542099</v>
      </c>
      <c r="H230" s="68">
        <v>41.514143094841899</v>
      </c>
      <c r="I230" s="71">
        <v>0.63361167268819796</v>
      </c>
      <c r="J230" s="68">
        <v>14.8086522462562</v>
      </c>
      <c r="K230" s="71">
        <v>0.65158855378416003</v>
      </c>
      <c r="L230" s="68">
        <v>12.5623960066556</v>
      </c>
      <c r="M230" s="71">
        <v>0.55645161290322598</v>
      </c>
      <c r="N230" s="68">
        <v>25.766871165644201</v>
      </c>
      <c r="O230" s="71">
        <v>9.6581736711403701E-2</v>
      </c>
      <c r="P230" s="68">
        <v>16.695652173913</v>
      </c>
      <c r="Q230" s="71">
        <v>1</v>
      </c>
      <c r="R230" s="68">
        <v>100</v>
      </c>
    </row>
    <row r="231" spans="1:18" x14ac:dyDescent="0.2">
      <c r="A231" s="141" t="s">
        <v>790</v>
      </c>
      <c r="B231" s="67" t="s">
        <v>791</v>
      </c>
      <c r="C231" s="67">
        <v>73</v>
      </c>
      <c r="D231" s="67" t="s">
        <v>343</v>
      </c>
      <c r="E231" s="71">
        <v>0.76895805626641001</v>
      </c>
      <c r="F231" s="68">
        <v>67.637271214642297</v>
      </c>
      <c r="G231" s="71">
        <v>0.92629844632289005</v>
      </c>
      <c r="H231" s="68">
        <v>91.264559068219597</v>
      </c>
      <c r="I231" s="71">
        <v>0.87408703477141103</v>
      </c>
      <c r="J231" s="68">
        <v>65.640599001663901</v>
      </c>
      <c r="K231" s="71">
        <v>0.89008708565364403</v>
      </c>
      <c r="L231" s="68">
        <v>47.753743760399303</v>
      </c>
      <c r="M231" s="71">
        <v>0.82526881720430101</v>
      </c>
      <c r="N231" s="68">
        <v>56.441717791411001</v>
      </c>
      <c r="O231" s="71">
        <v>9.8006953646213604E-2</v>
      </c>
      <c r="P231" s="68">
        <v>17.043478260869598</v>
      </c>
      <c r="Q231" s="71">
        <v>1</v>
      </c>
      <c r="R231" s="68">
        <v>100</v>
      </c>
    </row>
    <row r="232" spans="1:18" x14ac:dyDescent="0.2">
      <c r="A232" s="141" t="s">
        <v>792</v>
      </c>
      <c r="B232" s="67" t="s">
        <v>793</v>
      </c>
      <c r="C232" s="67">
        <v>73</v>
      </c>
      <c r="D232" s="67" t="s">
        <v>343</v>
      </c>
      <c r="E232" s="71">
        <v>0.39686109914365197</v>
      </c>
      <c r="F232" s="68">
        <v>7.2379367720465897</v>
      </c>
      <c r="G232" s="71">
        <v>0.66954374165445896</v>
      </c>
      <c r="H232" s="68">
        <v>21.2146422628952</v>
      </c>
      <c r="I232" s="71">
        <v>0.66664551871188304</v>
      </c>
      <c r="J232" s="68">
        <v>18.968386023294499</v>
      </c>
      <c r="K232" s="71">
        <v>0.53705418376720104</v>
      </c>
      <c r="L232" s="68">
        <v>4.7420965058236302</v>
      </c>
      <c r="M232" s="71">
        <v>0.39516129032258102</v>
      </c>
      <c r="N232" s="68">
        <v>13.847502191060499</v>
      </c>
      <c r="O232" s="71">
        <v>0.112761860405791</v>
      </c>
      <c r="P232" s="68">
        <v>20.260869565217401</v>
      </c>
      <c r="Q232" s="71">
        <v>0</v>
      </c>
      <c r="R232" s="68">
        <v>68.965517241379303</v>
      </c>
    </row>
    <row r="233" spans="1:18" x14ac:dyDescent="0.2">
      <c r="A233" s="141" t="s">
        <v>794</v>
      </c>
      <c r="B233" s="67" t="s">
        <v>795</v>
      </c>
      <c r="C233" s="67">
        <v>73</v>
      </c>
      <c r="D233" s="67" t="s">
        <v>343</v>
      </c>
      <c r="E233" s="71">
        <v>0.47415626285506801</v>
      </c>
      <c r="F233" s="68">
        <v>17.554076539101501</v>
      </c>
      <c r="G233" s="71">
        <v>0.70070642576407705</v>
      </c>
      <c r="H233" s="68">
        <v>27.703826955074899</v>
      </c>
      <c r="I233" s="71">
        <v>0.63889975761354501</v>
      </c>
      <c r="J233" s="68">
        <v>15.4742096505824</v>
      </c>
      <c r="K233" s="71">
        <v>0.65852614433454704</v>
      </c>
      <c r="L233" s="68">
        <v>13.477537437603999</v>
      </c>
      <c r="M233" s="71">
        <v>0.70430107526881702</v>
      </c>
      <c r="N233" s="68">
        <v>38.2120946538124</v>
      </c>
      <c r="O233" s="71">
        <v>0.14250417414942201</v>
      </c>
      <c r="P233" s="68">
        <v>26.260869565217401</v>
      </c>
      <c r="Q233" s="71">
        <v>0</v>
      </c>
      <c r="R233" s="68">
        <v>68.965517241379303</v>
      </c>
    </row>
    <row r="234" spans="1:18" x14ac:dyDescent="0.2">
      <c r="A234" s="141" t="s">
        <v>519</v>
      </c>
      <c r="B234" s="67" t="s">
        <v>796</v>
      </c>
      <c r="C234" s="67">
        <v>73</v>
      </c>
      <c r="D234" s="67" t="s">
        <v>343</v>
      </c>
      <c r="E234" s="71">
        <v>0.45639997193870802</v>
      </c>
      <c r="F234" s="68">
        <v>14.891846921797001</v>
      </c>
      <c r="G234" s="71">
        <v>0.667526375337119</v>
      </c>
      <c r="H234" s="68">
        <v>20.632279534109799</v>
      </c>
      <c r="I234" s="71">
        <v>0.58267367279092497</v>
      </c>
      <c r="J234" s="68">
        <v>9.2346089850249609</v>
      </c>
      <c r="K234" s="71">
        <v>0.51275688206571801</v>
      </c>
      <c r="L234" s="68">
        <v>3.6605657237936802</v>
      </c>
      <c r="M234" s="71">
        <v>0.39964157706093201</v>
      </c>
      <c r="N234" s="68">
        <v>14.198071866783501</v>
      </c>
      <c r="O234" s="71">
        <v>0.119401352438845</v>
      </c>
      <c r="P234" s="68">
        <v>21.913043478260899</v>
      </c>
      <c r="Q234" s="71"/>
      <c r="R234" s="68"/>
    </row>
    <row r="235" spans="1:18" x14ac:dyDescent="0.2">
      <c r="A235" s="141" t="s">
        <v>797</v>
      </c>
      <c r="B235" s="67" t="s">
        <v>798</v>
      </c>
      <c r="C235" s="67">
        <v>73</v>
      </c>
      <c r="D235" s="67" t="s">
        <v>343</v>
      </c>
      <c r="E235" s="71">
        <v>0.33784483875356103</v>
      </c>
      <c r="F235" s="68">
        <v>1.7470881863560701</v>
      </c>
      <c r="G235" s="71">
        <v>0.64169151462256002</v>
      </c>
      <c r="H235" s="68">
        <v>14.9750415973378</v>
      </c>
      <c r="I235" s="71">
        <v>0.48788705542286998</v>
      </c>
      <c r="J235" s="68">
        <v>2.4126455906822</v>
      </c>
      <c r="K235" s="71">
        <v>0.57622728458682404</v>
      </c>
      <c r="L235" s="68">
        <v>7.0715474209650599</v>
      </c>
      <c r="M235" s="71">
        <v>0.25627240143369201</v>
      </c>
      <c r="N235" s="68">
        <v>7.4496056091148102</v>
      </c>
      <c r="O235" s="71">
        <v>6.4990776455421395E-2</v>
      </c>
      <c r="P235" s="68">
        <v>9.6521739130434803</v>
      </c>
      <c r="Q235" s="71">
        <v>0</v>
      </c>
      <c r="R235" s="68">
        <v>68.965517241379303</v>
      </c>
    </row>
    <row r="236" spans="1:18" x14ac:dyDescent="0.2">
      <c r="A236" s="141" t="s">
        <v>799</v>
      </c>
      <c r="B236" s="67" t="s">
        <v>800</v>
      </c>
      <c r="C236" s="67">
        <v>73</v>
      </c>
      <c r="D236" s="67" t="s">
        <v>343</v>
      </c>
      <c r="E236" s="71">
        <v>0.46576217947388798</v>
      </c>
      <c r="F236" s="68">
        <v>16.1397670549085</v>
      </c>
      <c r="G236" s="71">
        <v>0.62931074716875701</v>
      </c>
      <c r="H236" s="68">
        <v>12.146422628951701</v>
      </c>
      <c r="I236" s="71">
        <v>0.51077703521621598</v>
      </c>
      <c r="J236" s="68">
        <v>3.4109816971713798</v>
      </c>
      <c r="K236" s="71">
        <v>0.56077455558226297</v>
      </c>
      <c r="L236" s="68">
        <v>5.7404326123128104</v>
      </c>
      <c r="M236" s="71">
        <v>0.162186379928315</v>
      </c>
      <c r="N236" s="68">
        <v>3.9439088518843102</v>
      </c>
      <c r="O236" s="71"/>
      <c r="P236" s="68"/>
      <c r="Q236" s="71"/>
      <c r="R236" s="68"/>
    </row>
    <row r="237" spans="1:18" x14ac:dyDescent="0.2">
      <c r="A237" s="141" t="s">
        <v>426</v>
      </c>
      <c r="B237" s="67" t="s">
        <v>801</v>
      </c>
      <c r="C237" s="67">
        <v>73</v>
      </c>
      <c r="D237" s="67" t="s">
        <v>343</v>
      </c>
      <c r="E237" s="71">
        <v>0.39178159486033898</v>
      </c>
      <c r="F237" s="68">
        <v>6.7387687188019996</v>
      </c>
      <c r="G237" s="71">
        <v>0.62861008469474</v>
      </c>
      <c r="H237" s="68">
        <v>11.647254575707199</v>
      </c>
      <c r="I237" s="71">
        <v>0.49787838105340798</v>
      </c>
      <c r="J237" s="68">
        <v>2.6622296173044901</v>
      </c>
      <c r="K237" s="71">
        <v>0.52338355199756903</v>
      </c>
      <c r="L237" s="68">
        <v>3.9933444259567401</v>
      </c>
      <c r="M237" s="71">
        <v>0.130824372759857</v>
      </c>
      <c r="N237" s="68">
        <v>3.0674846625766898</v>
      </c>
      <c r="O237" s="71">
        <v>0.17821158379612001</v>
      </c>
      <c r="P237" s="68">
        <v>32.695652173912997</v>
      </c>
      <c r="Q237" s="71"/>
      <c r="R237" s="68"/>
    </row>
    <row r="238" spans="1:18" x14ac:dyDescent="0.2">
      <c r="A238" s="141" t="s">
        <v>802</v>
      </c>
      <c r="B238" s="67" t="s">
        <v>803</v>
      </c>
      <c r="C238" s="67">
        <v>73</v>
      </c>
      <c r="D238" s="67" t="s">
        <v>343</v>
      </c>
      <c r="E238" s="71">
        <v>0.30483415415815301</v>
      </c>
      <c r="F238" s="68">
        <v>0.582362728785358</v>
      </c>
      <c r="G238" s="71">
        <v>0.62871306864342902</v>
      </c>
      <c r="H238" s="68">
        <v>11.730449251247901</v>
      </c>
      <c r="I238" s="71">
        <v>0.46640416102731402</v>
      </c>
      <c r="J238" s="68">
        <v>1.33111480865225</v>
      </c>
      <c r="K238" s="71">
        <v>0.478746147809608</v>
      </c>
      <c r="L238" s="68">
        <v>1.9966722129783701</v>
      </c>
      <c r="M238" s="71">
        <v>0.22491039426523299</v>
      </c>
      <c r="N238" s="68">
        <v>5.8720420683610897</v>
      </c>
      <c r="O238" s="71">
        <v>3.0231153203331199E-2</v>
      </c>
      <c r="P238" s="68">
        <v>3.39130434782609</v>
      </c>
      <c r="Q238" s="71">
        <v>0</v>
      </c>
      <c r="R238" s="68">
        <v>68.965517241379303</v>
      </c>
    </row>
    <row r="239" spans="1:18" x14ac:dyDescent="0.2">
      <c r="A239" s="141" t="s">
        <v>804</v>
      </c>
      <c r="B239" s="67" t="s">
        <v>805</v>
      </c>
      <c r="C239" s="67">
        <v>73</v>
      </c>
      <c r="D239" s="67" t="s">
        <v>343</v>
      </c>
      <c r="E239" s="71">
        <v>0.34092055783450298</v>
      </c>
      <c r="F239" s="68">
        <v>1.9134775374376001</v>
      </c>
      <c r="G239" s="71">
        <v>0.63854520616379296</v>
      </c>
      <c r="H239" s="68">
        <v>14.226289517470899</v>
      </c>
      <c r="I239" s="71">
        <v>0.543406865527303</v>
      </c>
      <c r="J239" s="68">
        <v>5.4908485856905198</v>
      </c>
      <c r="K239" s="71">
        <v>0.56219951899096099</v>
      </c>
      <c r="L239" s="68">
        <v>5.9068219633943402</v>
      </c>
      <c r="M239" s="71">
        <v>0.287634408602151</v>
      </c>
      <c r="N239" s="68">
        <v>8.8518843120070105</v>
      </c>
      <c r="O239" s="71">
        <v>1.3737347722812199E-2</v>
      </c>
      <c r="P239" s="68">
        <v>1.9130434782608701</v>
      </c>
      <c r="Q239" s="71">
        <v>0</v>
      </c>
      <c r="R239" s="68">
        <v>68.965517241379303</v>
      </c>
    </row>
    <row r="240" spans="1:18" x14ac:dyDescent="0.2">
      <c r="A240" s="141" t="s">
        <v>806</v>
      </c>
      <c r="B240" s="67" t="s">
        <v>807</v>
      </c>
      <c r="C240" s="67">
        <v>73</v>
      </c>
      <c r="D240" s="67" t="s">
        <v>343</v>
      </c>
      <c r="E240" s="71">
        <v>0.421809409832749</v>
      </c>
      <c r="F240" s="68">
        <v>10.8153078202995</v>
      </c>
      <c r="G240" s="71">
        <v>0.69618433754867903</v>
      </c>
      <c r="H240" s="68">
        <v>26.7886855241265</v>
      </c>
      <c r="I240" s="71">
        <v>0.67365469799732403</v>
      </c>
      <c r="J240" s="68">
        <v>19.7171381031614</v>
      </c>
      <c r="K240" s="71">
        <v>0.54518673536477102</v>
      </c>
      <c r="L240" s="68">
        <v>5.3244592346089803</v>
      </c>
      <c r="M240" s="71">
        <v>0.61469534050179198</v>
      </c>
      <c r="N240" s="68">
        <v>30.4995617879053</v>
      </c>
      <c r="O240" s="71">
        <v>1.1353475839281501E-3</v>
      </c>
      <c r="P240" s="68">
        <v>0.60869565217391297</v>
      </c>
      <c r="Q240" s="71">
        <v>0</v>
      </c>
      <c r="R240" s="68">
        <v>68.965517241379303</v>
      </c>
    </row>
    <row r="241" spans="1:18" x14ac:dyDescent="0.2">
      <c r="A241" s="141" t="s">
        <v>808</v>
      </c>
      <c r="B241" s="67" t="s">
        <v>809</v>
      </c>
      <c r="C241" s="67">
        <v>73</v>
      </c>
      <c r="D241" s="67" t="s">
        <v>343</v>
      </c>
      <c r="E241" s="71">
        <v>0.44316129307296398</v>
      </c>
      <c r="F241" s="68">
        <v>13.6439267886855</v>
      </c>
      <c r="G241" s="71">
        <v>0.70534189016660997</v>
      </c>
      <c r="H241" s="68">
        <v>28.369384359401</v>
      </c>
      <c r="I241" s="71">
        <v>0.71847404751691601</v>
      </c>
      <c r="J241" s="68">
        <v>26.3727121464226</v>
      </c>
      <c r="K241" s="71">
        <v>0.51292959853203202</v>
      </c>
      <c r="L241" s="68">
        <v>3.7437603993344402</v>
      </c>
      <c r="M241" s="71">
        <v>0.72222222222222199</v>
      </c>
      <c r="N241" s="68">
        <v>40.052585451358503</v>
      </c>
      <c r="O241" s="71">
        <v>0</v>
      </c>
      <c r="P241" s="68">
        <v>0.34782608695652201</v>
      </c>
      <c r="Q241" s="71">
        <v>0</v>
      </c>
      <c r="R241" s="68">
        <v>68.965517241379303</v>
      </c>
    </row>
    <row r="242" spans="1:18" x14ac:dyDescent="0.2">
      <c r="A242" s="141" t="s">
        <v>810</v>
      </c>
      <c r="B242" s="67" t="s">
        <v>811</v>
      </c>
      <c r="C242" s="67">
        <v>73</v>
      </c>
      <c r="D242" s="67" t="s">
        <v>343</v>
      </c>
      <c r="E242" s="71">
        <v>0.63722890540228905</v>
      </c>
      <c r="F242" s="68">
        <v>37.271214642262898</v>
      </c>
      <c r="G242" s="71">
        <v>0.66165368518391998</v>
      </c>
      <c r="H242" s="68">
        <v>19.384359400998299</v>
      </c>
      <c r="I242" s="71">
        <v>0.69368660659790204</v>
      </c>
      <c r="J242" s="68">
        <v>22.4625623960067</v>
      </c>
      <c r="K242" s="71">
        <v>0.61306229974575299</v>
      </c>
      <c r="L242" s="68">
        <v>9.7337770382695492</v>
      </c>
      <c r="M242" s="71">
        <v>0.717741935483871</v>
      </c>
      <c r="N242" s="68">
        <v>39.4390885188431</v>
      </c>
      <c r="O242" s="71"/>
      <c r="P242" s="68"/>
      <c r="Q242" s="71">
        <v>0.5</v>
      </c>
      <c r="R242" s="68">
        <v>82.458770614692696</v>
      </c>
    </row>
    <row r="243" spans="1:18" x14ac:dyDescent="0.2">
      <c r="A243" s="141" t="s">
        <v>812</v>
      </c>
      <c r="B243" s="67" t="s">
        <v>813</v>
      </c>
      <c r="C243" s="67">
        <v>73</v>
      </c>
      <c r="D243" s="67" t="s">
        <v>343</v>
      </c>
      <c r="E243" s="71">
        <v>0.38503088580188799</v>
      </c>
      <c r="F243" s="68">
        <v>5.8236272878535802</v>
      </c>
      <c r="G243" s="71">
        <v>0.68051245551033501</v>
      </c>
      <c r="H243" s="68">
        <v>23.710482529118099</v>
      </c>
      <c r="I243" s="71">
        <v>0.62518568340207903</v>
      </c>
      <c r="J243" s="68">
        <v>13.477537437603999</v>
      </c>
      <c r="K243" s="71">
        <v>0.50856890660680898</v>
      </c>
      <c r="L243" s="68">
        <v>3.4109816971713798</v>
      </c>
      <c r="M243" s="71">
        <v>0.43548387096774199</v>
      </c>
      <c r="N243" s="68">
        <v>17.528483786152499</v>
      </c>
      <c r="O243" s="71">
        <v>6.04343983243609E-2</v>
      </c>
      <c r="P243" s="68">
        <v>8.4347826086956506</v>
      </c>
      <c r="Q243" s="71">
        <v>0</v>
      </c>
      <c r="R243" s="68">
        <v>68.965517241379303</v>
      </c>
    </row>
    <row r="244" spans="1:18" x14ac:dyDescent="0.2">
      <c r="A244" s="141" t="s">
        <v>814</v>
      </c>
      <c r="B244" s="67" t="s">
        <v>815</v>
      </c>
      <c r="C244" s="67">
        <v>73</v>
      </c>
      <c r="D244" s="67" t="s">
        <v>343</v>
      </c>
      <c r="E244" s="71">
        <v>0.49584494789186201</v>
      </c>
      <c r="F244" s="68">
        <v>19.7171381031614</v>
      </c>
      <c r="G244" s="71">
        <v>0.66438305011848497</v>
      </c>
      <c r="H244" s="68">
        <v>19.883527454242898</v>
      </c>
      <c r="I244" s="71">
        <v>0.62999030275968904</v>
      </c>
      <c r="J244" s="68">
        <v>14.1430948419301</v>
      </c>
      <c r="K244" s="71">
        <v>0.42825375051723302</v>
      </c>
      <c r="L244" s="68">
        <v>0.49916805324459201</v>
      </c>
      <c r="M244" s="71">
        <v>0.260752688172043</v>
      </c>
      <c r="N244" s="68">
        <v>7.8001752848378603</v>
      </c>
      <c r="O244" s="71"/>
      <c r="P244" s="68"/>
      <c r="Q244" s="71"/>
      <c r="R244" s="68"/>
    </row>
    <row r="245" spans="1:18" x14ac:dyDescent="0.2">
      <c r="A245" s="141" t="s">
        <v>816</v>
      </c>
      <c r="B245" s="67" t="s">
        <v>817</v>
      </c>
      <c r="C245" s="67">
        <v>73</v>
      </c>
      <c r="D245" s="67" t="s">
        <v>343</v>
      </c>
      <c r="E245" s="71">
        <v>0.36285716718717598</v>
      </c>
      <c r="F245" s="68">
        <v>3.24459234608985</v>
      </c>
      <c r="G245" s="71">
        <v>0.657237131910136</v>
      </c>
      <c r="H245" s="68">
        <v>18.302828618968402</v>
      </c>
      <c r="I245" s="71">
        <v>0.59133055492099795</v>
      </c>
      <c r="J245" s="68">
        <v>10.3993344425957</v>
      </c>
      <c r="K245" s="71">
        <v>0.49662426106480501</v>
      </c>
      <c r="L245" s="68">
        <v>2.7454242928452599</v>
      </c>
      <c r="M245" s="71">
        <v>0.42652329749103901</v>
      </c>
      <c r="N245" s="68">
        <v>16.301489921121799</v>
      </c>
      <c r="O245" s="71">
        <v>5.4277577360809896E-3</v>
      </c>
      <c r="P245" s="68">
        <v>1.0434782608695701</v>
      </c>
      <c r="Q245" s="71">
        <v>0</v>
      </c>
      <c r="R245" s="68">
        <v>68.965517241379303</v>
      </c>
    </row>
    <row r="246" spans="1:18" x14ac:dyDescent="0.2">
      <c r="A246" s="141" t="s">
        <v>818</v>
      </c>
      <c r="B246" s="67" t="s">
        <v>819</v>
      </c>
      <c r="C246" s="67">
        <v>73</v>
      </c>
      <c r="D246" s="67" t="s">
        <v>343</v>
      </c>
      <c r="E246" s="71">
        <v>0.40692320288216099</v>
      </c>
      <c r="F246" s="68">
        <v>8.8186356073211307</v>
      </c>
      <c r="G246" s="71">
        <v>0.65566950753526898</v>
      </c>
      <c r="H246" s="68">
        <v>17.970049916805301</v>
      </c>
      <c r="I246" s="71">
        <v>0.578714445494663</v>
      </c>
      <c r="J246" s="68">
        <v>8.9850249584026596</v>
      </c>
      <c r="K246" s="71">
        <v>0.44803909893394001</v>
      </c>
      <c r="L246" s="68">
        <v>0.99833610648918503</v>
      </c>
      <c r="M246" s="71">
        <v>0.18458781362007201</v>
      </c>
      <c r="N246" s="68">
        <v>4.5574057843996503</v>
      </c>
      <c r="O246" s="71">
        <v>0.16760514882685901</v>
      </c>
      <c r="P246" s="68">
        <v>30.956521739130402</v>
      </c>
      <c r="Q246" s="71"/>
      <c r="R246" s="68"/>
    </row>
    <row r="247" spans="1:18" x14ac:dyDescent="0.2">
      <c r="A247" s="141" t="s">
        <v>820</v>
      </c>
      <c r="B247" s="67" t="s">
        <v>821</v>
      </c>
      <c r="C247" s="67">
        <v>73</v>
      </c>
      <c r="D247" s="67" t="s">
        <v>343</v>
      </c>
      <c r="E247" s="71">
        <v>0.34808187957146702</v>
      </c>
      <c r="F247" s="68">
        <v>2.4126455906822</v>
      </c>
      <c r="G247" s="71">
        <v>0.63901134947970095</v>
      </c>
      <c r="H247" s="68">
        <v>14.3926788685524</v>
      </c>
      <c r="I247" s="71">
        <v>0.53075756650792505</v>
      </c>
      <c r="J247" s="68">
        <v>4.8252911813643902</v>
      </c>
      <c r="K247" s="71">
        <v>0.50220317995041996</v>
      </c>
      <c r="L247" s="68">
        <v>3.1613976705490798</v>
      </c>
      <c r="M247" s="71">
        <v>0.35483870967741898</v>
      </c>
      <c r="N247" s="68">
        <v>11.4811568799299</v>
      </c>
      <c r="O247" s="71">
        <v>6.1680471813334803E-2</v>
      </c>
      <c r="P247" s="68">
        <v>8.7826086956521703</v>
      </c>
      <c r="Q247" s="71">
        <v>0</v>
      </c>
      <c r="R247" s="68">
        <v>68.965517241379303</v>
      </c>
    </row>
    <row r="248" spans="1:18" x14ac:dyDescent="0.2">
      <c r="A248" s="141" t="s">
        <v>822</v>
      </c>
      <c r="B248" s="67" t="s">
        <v>823</v>
      </c>
      <c r="C248" s="67">
        <v>73</v>
      </c>
      <c r="D248" s="67" t="s">
        <v>343</v>
      </c>
      <c r="E248" s="71">
        <v>0.39785320760228599</v>
      </c>
      <c r="F248" s="68">
        <v>7.4875207986688901</v>
      </c>
      <c r="G248" s="71">
        <v>0.66553388850135498</v>
      </c>
      <c r="H248" s="68">
        <v>20.216306156405999</v>
      </c>
      <c r="I248" s="71">
        <v>0.55848530149942399</v>
      </c>
      <c r="J248" s="68">
        <v>7.0715474209650599</v>
      </c>
      <c r="K248" s="71">
        <v>0.42157564529032798</v>
      </c>
      <c r="L248" s="68">
        <v>0.33277870216306199</v>
      </c>
      <c r="M248" s="71">
        <v>0.19802867383512501</v>
      </c>
      <c r="N248" s="68">
        <v>5.3461875547765096</v>
      </c>
      <c r="O248" s="71">
        <v>0.14564252888519799</v>
      </c>
      <c r="P248" s="68">
        <v>27.2173913043478</v>
      </c>
      <c r="Q248" s="71"/>
      <c r="R248" s="68"/>
    </row>
    <row r="249" spans="1:18" x14ac:dyDescent="0.2">
      <c r="A249" s="141" t="s">
        <v>824</v>
      </c>
      <c r="B249" s="67" t="s">
        <v>825</v>
      </c>
      <c r="C249" s="67">
        <v>73</v>
      </c>
      <c r="D249" s="67" t="s">
        <v>343</v>
      </c>
      <c r="E249" s="71">
        <v>0.38276797381362498</v>
      </c>
      <c r="F249" s="68">
        <v>5.6572379367720496</v>
      </c>
      <c r="G249" s="71">
        <v>0.69867002451711502</v>
      </c>
      <c r="H249" s="68">
        <v>27.2046589018303</v>
      </c>
      <c r="I249" s="71">
        <v>0.62433886056599497</v>
      </c>
      <c r="J249" s="68">
        <v>13.3111480865225</v>
      </c>
      <c r="K249" s="71">
        <v>0.528731929035408</v>
      </c>
      <c r="L249" s="68">
        <v>4.3261231281198</v>
      </c>
      <c r="M249" s="71">
        <v>0.43548387096774199</v>
      </c>
      <c r="N249" s="68">
        <v>17.528483786152499</v>
      </c>
      <c r="O249" s="71">
        <v>9.3831577954882409E-3</v>
      </c>
      <c r="P249" s="68">
        <v>1.39130434782609</v>
      </c>
      <c r="Q249" s="71">
        <v>0</v>
      </c>
      <c r="R249" s="68">
        <v>68.965517241379303</v>
      </c>
    </row>
    <row r="250" spans="1:18" x14ac:dyDescent="0.2">
      <c r="A250" s="141" t="s">
        <v>490</v>
      </c>
      <c r="B250" s="67" t="s">
        <v>826</v>
      </c>
      <c r="C250" s="67">
        <v>73</v>
      </c>
      <c r="D250" s="67" t="s">
        <v>343</v>
      </c>
      <c r="E250" s="71">
        <v>0.37524248300871299</v>
      </c>
      <c r="F250" s="68">
        <v>4.2429284525790303</v>
      </c>
      <c r="G250" s="71">
        <v>0.62887550852460306</v>
      </c>
      <c r="H250" s="68">
        <v>11.896838602329501</v>
      </c>
      <c r="I250" s="71">
        <v>0.51893261766934895</v>
      </c>
      <c r="J250" s="68">
        <v>4.0765391014974997</v>
      </c>
      <c r="K250" s="71">
        <v>0.46899970042552203</v>
      </c>
      <c r="L250" s="68">
        <v>1.7470881863560701</v>
      </c>
      <c r="M250" s="71">
        <v>9.4982078853046506E-2</v>
      </c>
      <c r="N250" s="68">
        <v>1.9281332164767699</v>
      </c>
      <c r="O250" s="71">
        <v>0.16442250957104401</v>
      </c>
      <c r="P250" s="68">
        <v>30.434782608695699</v>
      </c>
      <c r="Q250" s="71"/>
      <c r="R250" s="68"/>
    </row>
    <row r="251" spans="1:18" x14ac:dyDescent="0.2">
      <c r="A251" s="141" t="s">
        <v>827</v>
      </c>
      <c r="B251" s="67" t="s">
        <v>828</v>
      </c>
      <c r="C251" s="67">
        <v>73</v>
      </c>
      <c r="D251" s="67" t="s">
        <v>343</v>
      </c>
      <c r="E251" s="71">
        <v>0.42009920253087202</v>
      </c>
      <c r="F251" s="68">
        <v>10.4825291181364</v>
      </c>
      <c r="G251" s="71">
        <v>0.74507688772773195</v>
      </c>
      <c r="H251" s="68">
        <v>34.276206322795304</v>
      </c>
      <c r="I251" s="71">
        <v>0.70114932204454405</v>
      </c>
      <c r="J251" s="68">
        <v>23.793677204658898</v>
      </c>
      <c r="K251" s="71">
        <v>0.607893426996025</v>
      </c>
      <c r="L251" s="68">
        <v>9.1514143094841902</v>
      </c>
      <c r="M251" s="71">
        <v>0.44444444444444398</v>
      </c>
      <c r="N251" s="68">
        <v>18.229623137598601</v>
      </c>
      <c r="O251" s="71">
        <v>2.20311339724856E-2</v>
      </c>
      <c r="P251" s="68">
        <v>2.7826086956521698</v>
      </c>
      <c r="Q251" s="71">
        <v>0</v>
      </c>
      <c r="R251" s="68">
        <v>68.965517241379303</v>
      </c>
    </row>
    <row r="252" spans="1:18" x14ac:dyDescent="0.2">
      <c r="A252" s="141" t="s">
        <v>829</v>
      </c>
      <c r="B252" s="67" t="s">
        <v>830</v>
      </c>
      <c r="C252" s="67">
        <v>73</v>
      </c>
      <c r="D252" s="67" t="s">
        <v>343</v>
      </c>
      <c r="E252" s="71">
        <v>0.42326522646129999</v>
      </c>
      <c r="F252" s="68">
        <v>11.1480865224626</v>
      </c>
      <c r="G252" s="71">
        <v>0.63473184940351601</v>
      </c>
      <c r="H252" s="68">
        <v>13.477537437603999</v>
      </c>
      <c r="I252" s="71">
        <v>0.54769508284839996</v>
      </c>
      <c r="J252" s="68">
        <v>5.9068219633943402</v>
      </c>
      <c r="K252" s="71">
        <v>0.549199974071648</v>
      </c>
      <c r="L252" s="68">
        <v>5.6572379367720496</v>
      </c>
      <c r="M252" s="71">
        <v>0.26523297491039399</v>
      </c>
      <c r="N252" s="68">
        <v>7.9754601226993902</v>
      </c>
      <c r="O252" s="71">
        <v>0.119466251072541</v>
      </c>
      <c r="P252" s="68">
        <v>22</v>
      </c>
      <c r="Q252" s="71"/>
      <c r="R252" s="68"/>
    </row>
    <row r="253" spans="1:18" x14ac:dyDescent="0.2">
      <c r="A253" s="141" t="s">
        <v>831</v>
      </c>
      <c r="B253" s="67" t="s">
        <v>832</v>
      </c>
      <c r="C253" s="67">
        <v>73</v>
      </c>
      <c r="D253" s="67" t="s">
        <v>343</v>
      </c>
      <c r="E253" s="71">
        <v>0.38202396332307897</v>
      </c>
      <c r="F253" s="68">
        <v>5.4908485856905198</v>
      </c>
      <c r="G253" s="71">
        <v>0.66870690422113299</v>
      </c>
      <c r="H253" s="68">
        <v>20.965058236272899</v>
      </c>
      <c r="I253" s="71">
        <v>0.61391355287837002</v>
      </c>
      <c r="J253" s="68">
        <v>12.396006655574</v>
      </c>
      <c r="K253" s="71">
        <v>0.57136708168081496</v>
      </c>
      <c r="L253" s="68">
        <v>6.5723793677204698</v>
      </c>
      <c r="M253" s="71">
        <v>0.41308243727598598</v>
      </c>
      <c r="N253" s="68">
        <v>15.2497808939527</v>
      </c>
      <c r="O253" s="71">
        <v>1.30738038821717E-2</v>
      </c>
      <c r="P253" s="68">
        <v>1.73913043478261</v>
      </c>
      <c r="Q253" s="71">
        <v>1.2E-2</v>
      </c>
      <c r="R253" s="68">
        <v>71.664167916042004</v>
      </c>
    </row>
    <row r="254" spans="1:18" x14ac:dyDescent="0.2">
      <c r="A254" s="141" t="s">
        <v>622</v>
      </c>
      <c r="B254" s="67" t="s">
        <v>833</v>
      </c>
      <c r="C254" s="67">
        <v>73</v>
      </c>
      <c r="D254" s="67" t="s">
        <v>343</v>
      </c>
      <c r="E254" s="71">
        <v>0.49253170049892397</v>
      </c>
      <c r="F254" s="68">
        <v>19.3011647254576</v>
      </c>
      <c r="G254" s="71">
        <v>0.79002516240047205</v>
      </c>
      <c r="H254" s="68">
        <v>41.264559068219597</v>
      </c>
      <c r="I254" s="71">
        <v>0.74502980817631803</v>
      </c>
      <c r="J254" s="68">
        <v>29.700499168053199</v>
      </c>
      <c r="K254" s="71">
        <v>0.62848086328091102</v>
      </c>
      <c r="L254" s="68">
        <v>10.8153078202995</v>
      </c>
      <c r="M254" s="71">
        <v>0.67293906810035797</v>
      </c>
      <c r="N254" s="68">
        <v>35.407537248028</v>
      </c>
      <c r="O254" s="71">
        <v>3.0415301035487299E-2</v>
      </c>
      <c r="P254" s="68">
        <v>3.5652173913043499</v>
      </c>
      <c r="Q254" s="71">
        <v>8.8300000000000003E-2</v>
      </c>
      <c r="R254" s="68">
        <v>74.962518740629704</v>
      </c>
    </row>
    <row r="255" spans="1:18" x14ac:dyDescent="0.2">
      <c r="A255" s="141" t="s">
        <v>834</v>
      </c>
      <c r="B255" s="67" t="s">
        <v>835</v>
      </c>
      <c r="C255" s="67">
        <v>73</v>
      </c>
      <c r="D255" s="67" t="s">
        <v>343</v>
      </c>
      <c r="E255" s="71">
        <v>0.43669310486533203</v>
      </c>
      <c r="F255" s="68">
        <v>12.728785357737101</v>
      </c>
      <c r="G255" s="71">
        <v>0.73321086070574304</v>
      </c>
      <c r="H255" s="68">
        <v>32.612312811979997</v>
      </c>
      <c r="I255" s="71">
        <v>0.69281305324164799</v>
      </c>
      <c r="J255" s="68">
        <v>22.296173044925101</v>
      </c>
      <c r="K255" s="71">
        <v>0.65480479720721796</v>
      </c>
      <c r="L255" s="68">
        <v>13.2279534109817</v>
      </c>
      <c r="M255" s="71">
        <v>0.52508960573476704</v>
      </c>
      <c r="N255" s="68">
        <v>23.225241016652099</v>
      </c>
      <c r="O255" s="71">
        <v>1.4240312302618401E-2</v>
      </c>
      <c r="P255" s="68">
        <v>2.0869565217391299</v>
      </c>
      <c r="Q255" s="71">
        <v>0</v>
      </c>
      <c r="R255" s="68">
        <v>68.965517241379303</v>
      </c>
    </row>
    <row r="256" spans="1:18" x14ac:dyDescent="0.2">
      <c r="A256" s="141" t="s">
        <v>836</v>
      </c>
      <c r="B256" s="67" t="s">
        <v>837</v>
      </c>
      <c r="C256" s="67">
        <v>73</v>
      </c>
      <c r="D256" s="67" t="s">
        <v>343</v>
      </c>
      <c r="E256" s="71">
        <v>0.37099173472619601</v>
      </c>
      <c r="F256" s="68">
        <v>3.6605657237936802</v>
      </c>
      <c r="G256" s="71">
        <v>0.66500309453131301</v>
      </c>
      <c r="H256" s="68">
        <v>20.0499168053245</v>
      </c>
      <c r="I256" s="71">
        <v>0.60556172144603704</v>
      </c>
      <c r="J256" s="68">
        <v>11.647254575707199</v>
      </c>
      <c r="K256" s="71">
        <v>0.57503331523289203</v>
      </c>
      <c r="L256" s="68">
        <v>6.9051580698835302</v>
      </c>
      <c r="M256" s="71">
        <v>0.318996415770609</v>
      </c>
      <c r="N256" s="68">
        <v>9.9912357581069209</v>
      </c>
      <c r="O256" s="71">
        <v>6.1355861376326801E-2</v>
      </c>
      <c r="P256" s="68">
        <v>8.6086956521739104</v>
      </c>
      <c r="Q256" s="71">
        <v>0</v>
      </c>
      <c r="R256" s="68">
        <v>68.965517241379303</v>
      </c>
    </row>
    <row r="257" spans="1:18" x14ac:dyDescent="0.2">
      <c r="A257" s="141" t="s">
        <v>838</v>
      </c>
      <c r="B257" s="67" t="s">
        <v>839</v>
      </c>
      <c r="C257" s="67">
        <v>73</v>
      </c>
      <c r="D257" s="67" t="s">
        <v>343</v>
      </c>
      <c r="E257" s="71">
        <v>0.43933626771138301</v>
      </c>
      <c r="F257" s="68">
        <v>13.061564059900199</v>
      </c>
      <c r="G257" s="71">
        <v>0.65825404061659498</v>
      </c>
      <c r="H257" s="68">
        <v>18.4692179700499</v>
      </c>
      <c r="I257" s="71">
        <v>0.58760725473930697</v>
      </c>
      <c r="J257" s="68">
        <v>9.9001663893510798</v>
      </c>
      <c r="K257" s="71">
        <v>0.53443792565039805</v>
      </c>
      <c r="L257" s="68">
        <v>4.4925124792013298</v>
      </c>
      <c r="M257" s="71">
        <v>0.30107526881720398</v>
      </c>
      <c r="N257" s="68">
        <v>9.3777388255915906</v>
      </c>
      <c r="O257" s="71">
        <v>0.115306848733411</v>
      </c>
      <c r="P257" s="68">
        <v>21.043478260869598</v>
      </c>
      <c r="Q257" s="71"/>
      <c r="R257" s="68"/>
    </row>
    <row r="258" spans="1:18" x14ac:dyDescent="0.2">
      <c r="A258" s="141" t="s">
        <v>840</v>
      </c>
      <c r="B258" s="67" t="s">
        <v>841</v>
      </c>
      <c r="C258" s="67">
        <v>73</v>
      </c>
      <c r="D258" s="67" t="s">
        <v>343</v>
      </c>
      <c r="E258" s="71">
        <v>0.38643378084097302</v>
      </c>
      <c r="F258" s="68">
        <v>5.9068219633943402</v>
      </c>
      <c r="G258" s="71">
        <v>0.676507931507491</v>
      </c>
      <c r="H258" s="68">
        <v>22.379367720465901</v>
      </c>
      <c r="I258" s="71">
        <v>0.59172278105906295</v>
      </c>
      <c r="J258" s="68">
        <v>10.565723793677201</v>
      </c>
      <c r="K258" s="71">
        <v>0.58400670255748299</v>
      </c>
      <c r="L258" s="68">
        <v>7.6539101497504198</v>
      </c>
      <c r="M258" s="71">
        <v>0.43548387096774199</v>
      </c>
      <c r="N258" s="68">
        <v>17.528483786152499</v>
      </c>
      <c r="O258" s="71">
        <v>6.28139895406102E-3</v>
      </c>
      <c r="P258" s="68">
        <v>1.1304347826087</v>
      </c>
      <c r="Q258" s="71">
        <v>2.46E-2</v>
      </c>
      <c r="R258" s="68">
        <v>72.863568215892002</v>
      </c>
    </row>
    <row r="259" spans="1:18" x14ac:dyDescent="0.2">
      <c r="A259" s="141" t="s">
        <v>842</v>
      </c>
      <c r="B259" s="67" t="s">
        <v>843</v>
      </c>
      <c r="C259" s="67">
        <v>73</v>
      </c>
      <c r="D259" s="67" t="s">
        <v>343</v>
      </c>
      <c r="E259" s="71">
        <v>0.44352356566645901</v>
      </c>
      <c r="F259" s="68">
        <v>13.7271214642263</v>
      </c>
      <c r="G259" s="71">
        <v>0.65239179456027596</v>
      </c>
      <c r="H259" s="68">
        <v>16.9717138103161</v>
      </c>
      <c r="I259" s="71">
        <v>0.62471872575604803</v>
      </c>
      <c r="J259" s="68">
        <v>13.3943427620632</v>
      </c>
      <c r="K259" s="71">
        <v>0.57358384684294506</v>
      </c>
      <c r="L259" s="68">
        <v>6.7387687188019996</v>
      </c>
      <c r="M259" s="71">
        <v>0.31003584229390702</v>
      </c>
      <c r="N259" s="68">
        <v>9.8159509202454007</v>
      </c>
      <c r="O259" s="71">
        <v>5.6887618879120201E-2</v>
      </c>
      <c r="P259" s="68">
        <v>7.3913043478260896</v>
      </c>
      <c r="Q259" s="71"/>
      <c r="R259" s="68"/>
    </row>
    <row r="260" spans="1:18" x14ac:dyDescent="0.2">
      <c r="A260" s="141" t="s">
        <v>844</v>
      </c>
      <c r="B260" s="67" t="s">
        <v>845</v>
      </c>
      <c r="C260" s="67">
        <v>73</v>
      </c>
      <c r="D260" s="67" t="s">
        <v>343</v>
      </c>
      <c r="E260" s="71">
        <v>0.49906970916392002</v>
      </c>
      <c r="F260" s="68">
        <v>19.966722129783701</v>
      </c>
      <c r="G260" s="71">
        <v>0.680690680774378</v>
      </c>
      <c r="H260" s="68">
        <v>23.876871880199701</v>
      </c>
      <c r="I260" s="71">
        <v>0.67146323524620499</v>
      </c>
      <c r="J260" s="68">
        <v>19.384359400998299</v>
      </c>
      <c r="K260" s="71">
        <v>0.65855756463140003</v>
      </c>
      <c r="L260" s="68">
        <v>13.5607321131448</v>
      </c>
      <c r="M260" s="71">
        <v>0.43996415770609298</v>
      </c>
      <c r="N260" s="68">
        <v>17.966695880806299</v>
      </c>
      <c r="O260" s="71">
        <v>4.4672907461525399E-2</v>
      </c>
      <c r="P260" s="68">
        <v>5.6521739130434803</v>
      </c>
      <c r="Q260" s="71"/>
      <c r="R260" s="68"/>
    </row>
    <row r="261" spans="1:18" x14ac:dyDescent="0.2">
      <c r="A261" s="141" t="s">
        <v>846</v>
      </c>
      <c r="B261" s="67" t="s">
        <v>847</v>
      </c>
      <c r="C261" s="67">
        <v>73</v>
      </c>
      <c r="D261" s="67" t="s">
        <v>343</v>
      </c>
      <c r="E261" s="71">
        <v>0.46728745139298999</v>
      </c>
      <c r="F261" s="68">
        <v>16.638935108153099</v>
      </c>
      <c r="G261" s="71">
        <v>0.65404546144596798</v>
      </c>
      <c r="H261" s="68">
        <v>17.470881863560699</v>
      </c>
      <c r="I261" s="71">
        <v>0.62318550046326404</v>
      </c>
      <c r="J261" s="68">
        <v>13.061564059900199</v>
      </c>
      <c r="K261" s="71">
        <v>0.65915106222818198</v>
      </c>
      <c r="L261" s="68">
        <v>13.7271214642263</v>
      </c>
      <c r="M261" s="71">
        <v>0.25627240143369201</v>
      </c>
      <c r="N261" s="68">
        <v>7.4496056091148102</v>
      </c>
      <c r="O261" s="71">
        <v>0.14378283139384401</v>
      </c>
      <c r="P261" s="68">
        <v>26.695652173913</v>
      </c>
      <c r="Q261" s="71"/>
      <c r="R261" s="68"/>
    </row>
    <row r="262" spans="1:18" x14ac:dyDescent="0.2">
      <c r="A262" s="141" t="s">
        <v>848</v>
      </c>
      <c r="B262" s="67" t="s">
        <v>849</v>
      </c>
      <c r="C262" s="67">
        <v>73</v>
      </c>
      <c r="D262" s="67" t="s">
        <v>343</v>
      </c>
      <c r="E262" s="71">
        <v>0.47986177701296401</v>
      </c>
      <c r="F262" s="68">
        <v>18.302828618968402</v>
      </c>
      <c r="G262" s="71">
        <v>0.67721917571263202</v>
      </c>
      <c r="H262" s="68">
        <v>22.628951747088198</v>
      </c>
      <c r="I262" s="71">
        <v>0.62761179550556201</v>
      </c>
      <c r="J262" s="68">
        <v>13.810316139767099</v>
      </c>
      <c r="K262" s="71">
        <v>0.63022724387319895</v>
      </c>
      <c r="L262" s="68">
        <v>10.981697171381001</v>
      </c>
      <c r="M262" s="71">
        <v>0.40860215053763399</v>
      </c>
      <c r="N262" s="68">
        <v>14.899211218229601</v>
      </c>
      <c r="O262" s="71">
        <v>5.56485194357937E-2</v>
      </c>
      <c r="P262" s="68">
        <v>7.1304347826086998</v>
      </c>
      <c r="Q262" s="71"/>
      <c r="R262" s="68"/>
    </row>
    <row r="263" spans="1:18" x14ac:dyDescent="0.2">
      <c r="A263" s="141" t="s">
        <v>850</v>
      </c>
      <c r="B263" s="67" t="s">
        <v>851</v>
      </c>
      <c r="C263" s="67">
        <v>35</v>
      </c>
      <c r="D263" s="67" t="s">
        <v>343</v>
      </c>
      <c r="E263" s="71">
        <v>0.68338686056772602</v>
      </c>
      <c r="F263" s="68">
        <v>47.587354409317797</v>
      </c>
      <c r="G263" s="71">
        <v>0.81024895798240903</v>
      </c>
      <c r="H263" s="68">
        <v>45.008319467554102</v>
      </c>
      <c r="I263" s="71">
        <v>0.81340839681239696</v>
      </c>
      <c r="J263" s="68">
        <v>43.510815307820302</v>
      </c>
      <c r="K263" s="71">
        <v>0.85312496520780601</v>
      </c>
      <c r="L263" s="68">
        <v>38.269550748752103</v>
      </c>
      <c r="M263" s="71">
        <v>0.82078853046595002</v>
      </c>
      <c r="N263" s="68">
        <v>55.477651183172703</v>
      </c>
      <c r="O263" s="71">
        <v>0.44395031293779602</v>
      </c>
      <c r="P263" s="68">
        <v>60.173913043478301</v>
      </c>
      <c r="Q263" s="71">
        <v>0.35880000000000001</v>
      </c>
      <c r="R263" s="68">
        <v>79.760119940029995</v>
      </c>
    </row>
    <row r="264" spans="1:18" x14ac:dyDescent="0.2">
      <c r="A264" s="141" t="s">
        <v>852</v>
      </c>
      <c r="B264" s="67" t="s">
        <v>853</v>
      </c>
      <c r="C264" s="67">
        <v>73</v>
      </c>
      <c r="D264" s="67" t="s">
        <v>343</v>
      </c>
      <c r="E264" s="71">
        <v>0.71796954140759905</v>
      </c>
      <c r="F264" s="68">
        <v>57.487520798668903</v>
      </c>
      <c r="G264" s="71">
        <v>0.78150613488356502</v>
      </c>
      <c r="H264" s="68">
        <v>39.600665557404298</v>
      </c>
      <c r="I264" s="71">
        <v>0.78918451019768998</v>
      </c>
      <c r="J264" s="68">
        <v>37.437603993344403</v>
      </c>
      <c r="K264" s="71">
        <v>0.84372520919660998</v>
      </c>
      <c r="L264" s="68">
        <v>36.938435940099801</v>
      </c>
      <c r="M264" s="71">
        <v>0.76702508960573501</v>
      </c>
      <c r="N264" s="68">
        <v>45.311130587204197</v>
      </c>
      <c r="O264" s="71">
        <v>0.22777630456199499</v>
      </c>
      <c r="P264" s="68">
        <v>39.478260869565197</v>
      </c>
      <c r="Q264" s="71">
        <v>0.89859999999999995</v>
      </c>
      <c r="R264" s="68">
        <v>85.007496251874102</v>
      </c>
    </row>
    <row r="265" spans="1:18" x14ac:dyDescent="0.2">
      <c r="A265" s="141" t="s">
        <v>854</v>
      </c>
      <c r="B265" s="67" t="s">
        <v>855</v>
      </c>
      <c r="C265" s="67">
        <v>73</v>
      </c>
      <c r="D265" s="67" t="s">
        <v>343</v>
      </c>
      <c r="E265" s="71">
        <v>0.62685640536356901</v>
      </c>
      <c r="F265" s="68">
        <v>35.690515806988401</v>
      </c>
      <c r="G265" s="71">
        <v>0.69354467047554502</v>
      </c>
      <c r="H265" s="68">
        <v>26.206322795341102</v>
      </c>
      <c r="I265" s="71">
        <v>0.77035484811865096</v>
      </c>
      <c r="J265" s="68">
        <v>33.860232945091497</v>
      </c>
      <c r="K265" s="71">
        <v>0.77701609712576802</v>
      </c>
      <c r="L265" s="68">
        <v>26.123128119800299</v>
      </c>
      <c r="M265" s="71">
        <v>0.60573476702508999</v>
      </c>
      <c r="N265" s="68">
        <v>29.973707274320802</v>
      </c>
      <c r="O265" s="71">
        <v>0.28763164407279201</v>
      </c>
      <c r="P265" s="68">
        <v>48.956521739130402</v>
      </c>
      <c r="Q265" s="71"/>
      <c r="R265" s="68"/>
    </row>
    <row r="266" spans="1:18" x14ac:dyDescent="0.2">
      <c r="A266" s="141" t="s">
        <v>856</v>
      </c>
      <c r="B266" s="67" t="s">
        <v>857</v>
      </c>
      <c r="C266" s="67">
        <v>73</v>
      </c>
      <c r="D266" s="67" t="s">
        <v>343</v>
      </c>
      <c r="E266" s="71">
        <v>0.365996972166097</v>
      </c>
      <c r="F266" s="68">
        <v>3.4109816971713798</v>
      </c>
      <c r="G266" s="71">
        <v>0.65999779241063705</v>
      </c>
      <c r="H266" s="68">
        <v>18.8851913477537</v>
      </c>
      <c r="I266" s="71">
        <v>0.63512536189825297</v>
      </c>
      <c r="J266" s="68">
        <v>15.1414309484193</v>
      </c>
      <c r="K266" s="71">
        <v>0.61909476113106099</v>
      </c>
      <c r="L266" s="68">
        <v>10.316139767054899</v>
      </c>
      <c r="M266" s="71">
        <v>0.260752688172043</v>
      </c>
      <c r="N266" s="68">
        <v>7.8001752848378603</v>
      </c>
      <c r="O266" s="71">
        <v>2.10112293845909E-2</v>
      </c>
      <c r="P266" s="68">
        <v>2.6956521739130399</v>
      </c>
      <c r="Q266" s="71">
        <v>0</v>
      </c>
      <c r="R266" s="68">
        <v>68.965517241379303</v>
      </c>
    </row>
    <row r="267" spans="1:18" x14ac:dyDescent="0.2">
      <c r="A267" s="141" t="s">
        <v>858</v>
      </c>
      <c r="B267" s="67" t="s">
        <v>859</v>
      </c>
      <c r="C267" s="67">
        <v>73</v>
      </c>
      <c r="D267" s="67" t="s">
        <v>343</v>
      </c>
      <c r="E267" s="71">
        <v>0.37730704064588499</v>
      </c>
      <c r="F267" s="68">
        <v>4.4925124792013298</v>
      </c>
      <c r="G267" s="71">
        <v>0.67371538470946801</v>
      </c>
      <c r="H267" s="68">
        <v>22.0465890183028</v>
      </c>
      <c r="I267" s="71">
        <v>0.63139049906292799</v>
      </c>
      <c r="J267" s="68">
        <v>14.3926788685524</v>
      </c>
      <c r="K267" s="71">
        <v>0.61894938534369504</v>
      </c>
      <c r="L267" s="68">
        <v>10.2329450915141</v>
      </c>
      <c r="M267" s="71">
        <v>0.31003584229390702</v>
      </c>
      <c r="N267" s="68">
        <v>9.8159509202454007</v>
      </c>
      <c r="O267" s="71">
        <v>2.97511324653092E-2</v>
      </c>
      <c r="P267" s="68">
        <v>3.3043478260869601</v>
      </c>
      <c r="Q267" s="71">
        <v>0</v>
      </c>
      <c r="R267" s="68">
        <v>68.965517241379303</v>
      </c>
    </row>
    <row r="268" spans="1:18" x14ac:dyDescent="0.2">
      <c r="A268" s="141" t="s">
        <v>860</v>
      </c>
      <c r="B268" s="67" t="s">
        <v>861</v>
      </c>
      <c r="C268" s="67">
        <v>73</v>
      </c>
      <c r="D268" s="67" t="s">
        <v>343</v>
      </c>
      <c r="E268" s="71">
        <v>0.42276628173450698</v>
      </c>
      <c r="F268" s="68">
        <v>10.898502495840299</v>
      </c>
      <c r="G268" s="71">
        <v>0.74740075499135405</v>
      </c>
      <c r="H268" s="68">
        <v>34.525790349417598</v>
      </c>
      <c r="I268" s="71">
        <v>0.65350579013923005</v>
      </c>
      <c r="J268" s="68">
        <v>17.554076539101501</v>
      </c>
      <c r="K268" s="71">
        <v>0.65677456039443705</v>
      </c>
      <c r="L268" s="68">
        <v>13.3111480865225</v>
      </c>
      <c r="M268" s="71">
        <v>0.46684587813620099</v>
      </c>
      <c r="N268" s="68">
        <v>19.8948290972831</v>
      </c>
      <c r="O268" s="71">
        <v>1.20707067458223E-2</v>
      </c>
      <c r="P268" s="68">
        <v>1.65217391304348</v>
      </c>
      <c r="Q268" s="71">
        <v>0</v>
      </c>
      <c r="R268" s="68">
        <v>68.965517241379303</v>
      </c>
    </row>
    <row r="269" spans="1:18" x14ac:dyDescent="0.2">
      <c r="A269" s="141" t="s">
        <v>862</v>
      </c>
      <c r="B269" s="67" t="s">
        <v>863</v>
      </c>
      <c r="C269" s="67">
        <v>73</v>
      </c>
      <c r="D269" s="67" t="s">
        <v>343</v>
      </c>
      <c r="E269" s="71">
        <v>0.42910572127994501</v>
      </c>
      <c r="F269" s="68">
        <v>11.9800332778702</v>
      </c>
      <c r="G269" s="71">
        <v>0.71834870589584399</v>
      </c>
      <c r="H269" s="68">
        <v>30.033277870216299</v>
      </c>
      <c r="I269" s="71">
        <v>0.69073159277761598</v>
      </c>
      <c r="J269" s="68">
        <v>21.797004991680499</v>
      </c>
      <c r="K269" s="71">
        <v>0.67182643043990098</v>
      </c>
      <c r="L269" s="68">
        <v>14.8086522462562</v>
      </c>
      <c r="M269" s="71">
        <v>0.49372759856630799</v>
      </c>
      <c r="N269" s="68">
        <v>21.034180543382998</v>
      </c>
      <c r="O269" s="71">
        <v>0</v>
      </c>
      <c r="P269" s="68">
        <v>0.34782608695652201</v>
      </c>
      <c r="Q269" s="71">
        <v>0</v>
      </c>
      <c r="R269" s="68">
        <v>68.965517241379303</v>
      </c>
    </row>
    <row r="270" spans="1:18" x14ac:dyDescent="0.2">
      <c r="A270" s="141" t="s">
        <v>864</v>
      </c>
      <c r="B270" s="67" t="s">
        <v>865</v>
      </c>
      <c r="C270" s="67">
        <v>73</v>
      </c>
      <c r="D270" s="67" t="s">
        <v>343</v>
      </c>
      <c r="E270" s="71">
        <v>0.34767682129007599</v>
      </c>
      <c r="F270" s="68">
        <v>2.3294509151414302</v>
      </c>
      <c r="G270" s="71">
        <v>0.249269760688098</v>
      </c>
      <c r="H270" s="68">
        <v>0.74875207986688896</v>
      </c>
      <c r="I270" s="71">
        <v>0.49867514557346998</v>
      </c>
      <c r="J270" s="68">
        <v>2.7454242928452599</v>
      </c>
      <c r="K270" s="71">
        <v>0.70984244045985201</v>
      </c>
      <c r="L270" s="68">
        <v>18.718801996672202</v>
      </c>
      <c r="M270" s="71">
        <v>0</v>
      </c>
      <c r="N270" s="68">
        <v>1.05170902716915</v>
      </c>
      <c r="O270" s="71">
        <v>0.28059675972895898</v>
      </c>
      <c r="P270" s="68">
        <v>47.565217391304401</v>
      </c>
      <c r="Q270" s="71"/>
      <c r="R270" s="68"/>
    </row>
    <row r="271" spans="1:18" x14ac:dyDescent="0.2">
      <c r="A271" s="141" t="s">
        <v>866</v>
      </c>
      <c r="B271" s="67" t="s">
        <v>867</v>
      </c>
      <c r="C271" s="67">
        <v>73</v>
      </c>
      <c r="D271" s="67" t="s">
        <v>343</v>
      </c>
      <c r="E271" s="71">
        <v>0.572192974309224</v>
      </c>
      <c r="F271" s="68">
        <v>29.367720465890201</v>
      </c>
      <c r="G271" s="71">
        <v>0.760594510822586</v>
      </c>
      <c r="H271" s="68">
        <v>36.2728785357737</v>
      </c>
      <c r="I271" s="71">
        <v>0.76024111155734297</v>
      </c>
      <c r="J271" s="68">
        <v>32.029950083194699</v>
      </c>
      <c r="K271" s="71">
        <v>0.77491189653686698</v>
      </c>
      <c r="L271" s="68">
        <v>25.540765391015</v>
      </c>
      <c r="M271" s="71">
        <v>0.46684587813620099</v>
      </c>
      <c r="N271" s="68">
        <v>19.8948290972831</v>
      </c>
      <c r="O271" s="71">
        <v>9.8371474493121794E-2</v>
      </c>
      <c r="P271" s="68">
        <v>17.3913043478261</v>
      </c>
      <c r="Q271" s="71"/>
      <c r="R271" s="68"/>
    </row>
    <row r="272" spans="1:18" x14ac:dyDescent="0.2">
      <c r="A272" s="141" t="s">
        <v>868</v>
      </c>
      <c r="B272" s="67" t="s">
        <v>869</v>
      </c>
      <c r="C272" s="67">
        <v>73</v>
      </c>
      <c r="D272" s="67" t="s">
        <v>343</v>
      </c>
      <c r="E272" s="71">
        <v>0.51543370563302204</v>
      </c>
      <c r="F272" s="68">
        <v>22.0465890183028</v>
      </c>
      <c r="G272" s="71">
        <v>0.63991654522518904</v>
      </c>
      <c r="H272" s="68">
        <v>14.642262895174699</v>
      </c>
      <c r="I272" s="71">
        <v>0.67660196870165901</v>
      </c>
      <c r="J272" s="68">
        <v>20.0499168053245</v>
      </c>
      <c r="K272" s="71">
        <v>0.601745039158188</v>
      </c>
      <c r="L272" s="68">
        <v>8.8186356073211307</v>
      </c>
      <c r="M272" s="71">
        <v>0.52956989247311803</v>
      </c>
      <c r="N272" s="68">
        <v>23.663453111305898</v>
      </c>
      <c r="O272" s="71">
        <v>0.129335082606959</v>
      </c>
      <c r="P272" s="68">
        <v>24.260869565217401</v>
      </c>
      <c r="Q272" s="71"/>
      <c r="R272" s="68"/>
    </row>
    <row r="273" spans="1:18" x14ac:dyDescent="0.2">
      <c r="A273" s="141" t="s">
        <v>870</v>
      </c>
      <c r="B273" s="67" t="s">
        <v>871</v>
      </c>
      <c r="C273" s="67">
        <v>73</v>
      </c>
      <c r="D273" s="67" t="s">
        <v>343</v>
      </c>
      <c r="E273" s="71">
        <v>0.41352363024737199</v>
      </c>
      <c r="F273" s="68">
        <v>9.8169717138103199</v>
      </c>
      <c r="G273" s="71">
        <v>0.65203141867996295</v>
      </c>
      <c r="H273" s="68">
        <v>16.8885191347754</v>
      </c>
      <c r="I273" s="71">
        <v>0.50655598672979896</v>
      </c>
      <c r="J273" s="68">
        <v>3.24459234608985</v>
      </c>
      <c r="K273" s="71">
        <v>0.44804637480135301</v>
      </c>
      <c r="L273" s="68">
        <v>1.08153078202995</v>
      </c>
      <c r="M273" s="71">
        <v>0.45340501792114701</v>
      </c>
      <c r="N273" s="68">
        <v>18.755477651183199</v>
      </c>
      <c r="O273" s="71">
        <v>7.5793531045976201E-3</v>
      </c>
      <c r="P273" s="68">
        <v>1.3043478260869601</v>
      </c>
      <c r="Q273" s="71"/>
      <c r="R273" s="68"/>
    </row>
    <row r="274" spans="1:18" x14ac:dyDescent="0.2">
      <c r="A274" s="141" t="s">
        <v>872</v>
      </c>
      <c r="B274" s="67" t="s">
        <v>873</v>
      </c>
      <c r="C274" s="67">
        <v>73</v>
      </c>
      <c r="D274" s="67" t="s">
        <v>343</v>
      </c>
      <c r="E274" s="71">
        <v>0.45630657611597603</v>
      </c>
      <c r="F274" s="68">
        <v>14.8086522462562</v>
      </c>
      <c r="G274" s="71">
        <v>0.74795311006023801</v>
      </c>
      <c r="H274" s="68">
        <v>34.858569051580702</v>
      </c>
      <c r="I274" s="71">
        <v>0.69664881675290402</v>
      </c>
      <c r="J274" s="68">
        <v>23.044925124792002</v>
      </c>
      <c r="K274" s="71">
        <v>0.66062104242751696</v>
      </c>
      <c r="L274" s="68">
        <v>14.0599001663893</v>
      </c>
      <c r="M274" s="71">
        <v>0.63261648745519705</v>
      </c>
      <c r="N274" s="68">
        <v>32.5153374233129</v>
      </c>
      <c r="O274" s="71">
        <v>0</v>
      </c>
      <c r="P274" s="68">
        <v>0.34782608695652201</v>
      </c>
      <c r="Q274" s="71">
        <v>0</v>
      </c>
      <c r="R274" s="68">
        <v>68.965517241379303</v>
      </c>
    </row>
    <row r="275" spans="1:18" x14ac:dyDescent="0.2">
      <c r="A275" s="141" t="s">
        <v>874</v>
      </c>
      <c r="B275" s="67" t="s">
        <v>875</v>
      </c>
      <c r="C275" s="67">
        <v>73</v>
      </c>
      <c r="D275" s="67" t="s">
        <v>343</v>
      </c>
      <c r="E275" s="71">
        <v>0.42898613836852001</v>
      </c>
      <c r="F275" s="68">
        <v>11.896838602329501</v>
      </c>
      <c r="G275" s="71">
        <v>0.68857931016321905</v>
      </c>
      <c r="H275" s="68">
        <v>25.291181364392699</v>
      </c>
      <c r="I275" s="71">
        <v>0.62986500205472096</v>
      </c>
      <c r="J275" s="68">
        <v>14.0599001663893</v>
      </c>
      <c r="K275" s="71">
        <v>0.70507396627343599</v>
      </c>
      <c r="L275" s="68">
        <v>17.803660565723799</v>
      </c>
      <c r="M275" s="71">
        <v>0.53853046594982101</v>
      </c>
      <c r="N275" s="68">
        <v>24.715162138475002</v>
      </c>
      <c r="O275" s="71">
        <v>1.1868085769919301E-2</v>
      </c>
      <c r="P275" s="68">
        <v>1.5652173913043499</v>
      </c>
      <c r="Q275" s="71">
        <v>0</v>
      </c>
      <c r="R275" s="68">
        <v>68.965517241379303</v>
      </c>
    </row>
    <row r="276" spans="1:18" x14ac:dyDescent="0.2">
      <c r="A276" s="141" t="s">
        <v>876</v>
      </c>
      <c r="B276" s="67" t="s">
        <v>877</v>
      </c>
      <c r="C276" s="67">
        <v>73</v>
      </c>
      <c r="D276" s="67" t="s">
        <v>343</v>
      </c>
      <c r="E276" s="71">
        <v>0.46446148331020898</v>
      </c>
      <c r="F276" s="68">
        <v>15.8901830282862</v>
      </c>
      <c r="G276" s="71">
        <v>0.70183774577646596</v>
      </c>
      <c r="H276" s="68">
        <v>27.870216306156401</v>
      </c>
      <c r="I276" s="71">
        <v>0.63342714440512904</v>
      </c>
      <c r="J276" s="68">
        <v>14.7254575707155</v>
      </c>
      <c r="K276" s="71">
        <v>0.76350594622735601</v>
      </c>
      <c r="L276" s="68">
        <v>24.0432612312812</v>
      </c>
      <c r="M276" s="71">
        <v>0.68637992831541195</v>
      </c>
      <c r="N276" s="68">
        <v>36.897458369851002</v>
      </c>
      <c r="O276" s="71">
        <v>1.6181351368894799E-3</v>
      </c>
      <c r="P276" s="68">
        <v>0.78260869565217395</v>
      </c>
      <c r="Q276" s="71">
        <v>0</v>
      </c>
      <c r="R276" s="68">
        <v>68.965517241379303</v>
      </c>
    </row>
    <row r="277" spans="1:18" x14ac:dyDescent="0.2">
      <c r="A277" s="141" t="s">
        <v>878</v>
      </c>
      <c r="B277" s="67" t="s">
        <v>879</v>
      </c>
      <c r="C277" s="67">
        <v>73</v>
      </c>
      <c r="D277" s="67" t="s">
        <v>343</v>
      </c>
      <c r="E277" s="71">
        <v>0.69289320887422501</v>
      </c>
      <c r="F277" s="68">
        <v>49.916805324459197</v>
      </c>
      <c r="G277" s="71">
        <v>0.79835361445464004</v>
      </c>
      <c r="H277" s="68">
        <v>42.346089850249598</v>
      </c>
      <c r="I277" s="71">
        <v>0.78063063241459696</v>
      </c>
      <c r="J277" s="68">
        <v>35.274542429284502</v>
      </c>
      <c r="K277" s="71">
        <v>0.82475964394964796</v>
      </c>
      <c r="L277" s="68">
        <v>33.361064891846901</v>
      </c>
      <c r="M277" s="71">
        <v>0.73118279569892497</v>
      </c>
      <c r="N277" s="68">
        <v>41.191936897458397</v>
      </c>
      <c r="O277" s="71">
        <v>0.32953935785331501</v>
      </c>
      <c r="P277" s="68">
        <v>52.521739130434803</v>
      </c>
      <c r="Q277" s="71"/>
      <c r="R277" s="68"/>
    </row>
    <row r="278" spans="1:18" x14ac:dyDescent="0.2">
      <c r="A278" s="141" t="s">
        <v>880</v>
      </c>
      <c r="B278" s="67" t="s">
        <v>881</v>
      </c>
      <c r="C278" s="67">
        <v>73</v>
      </c>
      <c r="D278" s="67" t="s">
        <v>343</v>
      </c>
      <c r="E278" s="71">
        <v>0.374330378646407</v>
      </c>
      <c r="F278" s="68">
        <v>4.1597337770382703</v>
      </c>
      <c r="G278" s="71">
        <v>0.65365838722335301</v>
      </c>
      <c r="H278" s="68">
        <v>17.3044925124792</v>
      </c>
      <c r="I278" s="71">
        <v>0.61412830257595397</v>
      </c>
      <c r="J278" s="68">
        <v>12.5623960066556</v>
      </c>
      <c r="K278" s="71">
        <v>0.59880013453724301</v>
      </c>
      <c r="L278" s="68">
        <v>8.4026622296173006</v>
      </c>
      <c r="M278" s="71">
        <v>0.32347670250896099</v>
      </c>
      <c r="N278" s="68">
        <v>10.0788781770377</v>
      </c>
      <c r="O278" s="71">
        <v>5.5918745032928298E-2</v>
      </c>
      <c r="P278" s="68">
        <v>7.2173913043478297</v>
      </c>
      <c r="Q278" s="71">
        <v>0</v>
      </c>
      <c r="R278" s="68">
        <v>68.965517241379303</v>
      </c>
    </row>
    <row r="279" spans="1:18" x14ac:dyDescent="0.2">
      <c r="A279" s="141" t="s">
        <v>882</v>
      </c>
      <c r="B279" s="67" t="s">
        <v>883</v>
      </c>
      <c r="C279" s="67">
        <v>73</v>
      </c>
      <c r="D279" s="67" t="s">
        <v>343</v>
      </c>
      <c r="E279" s="71">
        <v>0.42884863555258301</v>
      </c>
      <c r="F279" s="68">
        <v>11.8136439267887</v>
      </c>
      <c r="G279" s="71">
        <v>0.66049126608428199</v>
      </c>
      <c r="H279" s="68">
        <v>18.968386023294499</v>
      </c>
      <c r="I279" s="71">
        <v>0.57054206378657002</v>
      </c>
      <c r="J279" s="68">
        <v>7.9034941763727096</v>
      </c>
      <c r="K279" s="71">
        <v>0.56518542003385597</v>
      </c>
      <c r="L279" s="68">
        <v>6.1564059900166397</v>
      </c>
      <c r="M279" s="71">
        <v>0.247311827956989</v>
      </c>
      <c r="N279" s="68">
        <v>6.6608238387379499</v>
      </c>
      <c r="O279" s="71">
        <v>0.100712599901217</v>
      </c>
      <c r="P279" s="68">
        <v>17.739130434782599</v>
      </c>
      <c r="Q279" s="71"/>
      <c r="R279" s="68"/>
    </row>
    <row r="280" spans="1:18" x14ac:dyDescent="0.2">
      <c r="A280" s="141" t="s">
        <v>884</v>
      </c>
      <c r="B280" s="67" t="s">
        <v>885</v>
      </c>
      <c r="C280" s="67">
        <v>73</v>
      </c>
      <c r="D280" s="67" t="s">
        <v>343</v>
      </c>
      <c r="E280" s="71">
        <v>0.54684047978801698</v>
      </c>
      <c r="F280" s="68">
        <v>25.9567387687188</v>
      </c>
      <c r="G280" s="71">
        <v>0.66410944378848402</v>
      </c>
      <c r="H280" s="68">
        <v>19.7171381031614</v>
      </c>
      <c r="I280" s="71">
        <v>0.61167736419367902</v>
      </c>
      <c r="J280" s="68">
        <v>12.146422628951701</v>
      </c>
      <c r="K280" s="71">
        <v>0.597685293581668</v>
      </c>
      <c r="L280" s="68">
        <v>8.2362728785357699</v>
      </c>
      <c r="M280" s="71">
        <v>0.287634408602151</v>
      </c>
      <c r="N280" s="68">
        <v>8.8518843120070105</v>
      </c>
      <c r="O280" s="71">
        <v>0.11993636856211901</v>
      </c>
      <c r="P280" s="68">
        <v>22.173913043478301</v>
      </c>
      <c r="Q280" s="71">
        <v>1</v>
      </c>
      <c r="R280" s="68">
        <v>100</v>
      </c>
    </row>
    <row r="281" spans="1:18" x14ac:dyDescent="0.2">
      <c r="A281" s="141" t="s">
        <v>886</v>
      </c>
      <c r="B281" s="67" t="s">
        <v>887</v>
      </c>
      <c r="C281" s="67">
        <v>73</v>
      </c>
      <c r="D281" s="67" t="s">
        <v>343</v>
      </c>
      <c r="E281" s="71">
        <v>0.51789940043177396</v>
      </c>
      <c r="F281" s="68">
        <v>22.296173044925101</v>
      </c>
      <c r="G281" s="71">
        <v>0.68870638037768805</v>
      </c>
      <c r="H281" s="68">
        <v>25.374376039933399</v>
      </c>
      <c r="I281" s="71">
        <v>0.55128664977836594</v>
      </c>
      <c r="J281" s="68">
        <v>6.2396006655573997</v>
      </c>
      <c r="K281" s="71">
        <v>0.59670294060665596</v>
      </c>
      <c r="L281" s="68">
        <v>8.15307820299501</v>
      </c>
      <c r="M281" s="71">
        <v>0.431003584229391</v>
      </c>
      <c r="N281" s="68">
        <v>16.739702015775599</v>
      </c>
      <c r="O281" s="71">
        <v>3.82468475985406E-2</v>
      </c>
      <c r="P281" s="68">
        <v>4.2608695652173898</v>
      </c>
      <c r="Q281" s="71">
        <v>0.80145</v>
      </c>
      <c r="R281" s="68">
        <v>84.557721139430299</v>
      </c>
    </row>
    <row r="282" spans="1:18" x14ac:dyDescent="0.2">
      <c r="A282" s="141" t="s">
        <v>888</v>
      </c>
      <c r="B282" s="67" t="s">
        <v>889</v>
      </c>
      <c r="C282" s="67">
        <v>73</v>
      </c>
      <c r="D282" s="67" t="s">
        <v>343</v>
      </c>
      <c r="E282" s="71">
        <v>0.34518393281153698</v>
      </c>
      <c r="F282" s="68">
        <v>2.1630615640599</v>
      </c>
      <c r="G282" s="71">
        <v>0.65290582086409699</v>
      </c>
      <c r="H282" s="68">
        <v>17.138103161397702</v>
      </c>
      <c r="I282" s="71">
        <v>0.55619983013758301</v>
      </c>
      <c r="J282" s="68">
        <v>6.7387687188019996</v>
      </c>
      <c r="K282" s="71">
        <v>0.53997746037500305</v>
      </c>
      <c r="L282" s="68">
        <v>4.9916805324459199</v>
      </c>
      <c r="M282" s="71">
        <v>0.19354838709677399</v>
      </c>
      <c r="N282" s="68">
        <v>5.2585451358457496</v>
      </c>
      <c r="O282" s="71">
        <v>0.12847209839576401</v>
      </c>
      <c r="P282" s="68">
        <v>24</v>
      </c>
      <c r="Q282" s="71">
        <v>0</v>
      </c>
      <c r="R282" s="68">
        <v>68.965517241379303</v>
      </c>
    </row>
    <row r="283" spans="1:18" x14ac:dyDescent="0.2">
      <c r="A283" s="141" t="s">
        <v>890</v>
      </c>
      <c r="B283" s="67" t="s">
        <v>891</v>
      </c>
      <c r="C283" s="67">
        <v>73</v>
      </c>
      <c r="D283" s="67" t="s">
        <v>343</v>
      </c>
      <c r="E283" s="71">
        <v>0.39928024206240398</v>
      </c>
      <c r="F283" s="68">
        <v>7.8202995008319496</v>
      </c>
      <c r="G283" s="71">
        <v>0.63611610699002696</v>
      </c>
      <c r="H283" s="68">
        <v>13.5607321131448</v>
      </c>
      <c r="I283" s="71">
        <v>0.52353540239298102</v>
      </c>
      <c r="J283" s="68">
        <v>4.4925124792013298</v>
      </c>
      <c r="K283" s="71">
        <v>0.47240669345605801</v>
      </c>
      <c r="L283" s="68">
        <v>1.8302828618968401</v>
      </c>
      <c r="M283" s="71">
        <v>0.25179211469534002</v>
      </c>
      <c r="N283" s="68">
        <v>7.011393514461</v>
      </c>
      <c r="O283" s="71">
        <v>0.112550892777614</v>
      </c>
      <c r="P283" s="68">
        <v>20.086956521739101</v>
      </c>
      <c r="Q283" s="71"/>
      <c r="R283" s="68"/>
    </row>
    <row r="284" spans="1:18" x14ac:dyDescent="0.2">
      <c r="A284" s="141" t="s">
        <v>892</v>
      </c>
      <c r="B284" s="67" t="s">
        <v>893</v>
      </c>
      <c r="C284" s="67">
        <v>73</v>
      </c>
      <c r="D284" s="67" t="s">
        <v>343</v>
      </c>
      <c r="E284" s="71">
        <v>0.41607879281696503</v>
      </c>
      <c r="F284" s="68">
        <v>10.149750415973401</v>
      </c>
      <c r="G284" s="71">
        <v>0.65640841584404896</v>
      </c>
      <c r="H284" s="68">
        <v>18.1364392678869</v>
      </c>
      <c r="I284" s="71">
        <v>0.57126827385136303</v>
      </c>
      <c r="J284" s="68">
        <v>8.0698835274542393</v>
      </c>
      <c r="K284" s="71">
        <v>0.62032845207318399</v>
      </c>
      <c r="L284" s="68">
        <v>10.3993344425957</v>
      </c>
      <c r="M284" s="71">
        <v>0.53853046594982101</v>
      </c>
      <c r="N284" s="68">
        <v>24.715162138475002</v>
      </c>
      <c r="O284" s="71">
        <v>0.109937149183373</v>
      </c>
      <c r="P284" s="68">
        <v>19.3913043478261</v>
      </c>
      <c r="Q284" s="71">
        <v>0</v>
      </c>
      <c r="R284" s="68">
        <v>68.965517241379303</v>
      </c>
    </row>
    <row r="285" spans="1:18" x14ac:dyDescent="0.2">
      <c r="A285" s="141" t="s">
        <v>894</v>
      </c>
      <c r="B285" s="67" t="s">
        <v>895</v>
      </c>
      <c r="C285" s="67">
        <v>73</v>
      </c>
      <c r="D285" s="67" t="s">
        <v>343</v>
      </c>
      <c r="E285" s="71">
        <v>0.40027748133833102</v>
      </c>
      <c r="F285" s="68">
        <v>7.9866888519134802</v>
      </c>
      <c r="G285" s="71">
        <v>0.67298650198047205</v>
      </c>
      <c r="H285" s="68">
        <v>21.713810316139799</v>
      </c>
      <c r="I285" s="71">
        <v>0.447319240366082</v>
      </c>
      <c r="J285" s="68">
        <v>1.08153078202995</v>
      </c>
      <c r="K285" s="71">
        <v>0.48749598762984803</v>
      </c>
      <c r="L285" s="68">
        <v>2.2462562396006698</v>
      </c>
      <c r="M285" s="71">
        <v>0.35931899641576998</v>
      </c>
      <c r="N285" s="68">
        <v>11.656441717791401</v>
      </c>
      <c r="O285" s="71">
        <v>3.4266680299482002E-2</v>
      </c>
      <c r="P285" s="68">
        <v>3.9130434782608701</v>
      </c>
      <c r="Q285" s="71"/>
      <c r="R285" s="68"/>
    </row>
    <row r="286" spans="1:18" x14ac:dyDescent="0.2">
      <c r="A286" s="141" t="s">
        <v>549</v>
      </c>
      <c r="B286" s="67" t="s">
        <v>896</v>
      </c>
      <c r="C286" s="67">
        <v>73</v>
      </c>
      <c r="D286" s="67" t="s">
        <v>343</v>
      </c>
      <c r="E286" s="71">
        <v>0.46856334403979599</v>
      </c>
      <c r="F286" s="68">
        <v>16.9717138103161</v>
      </c>
      <c r="G286" s="71">
        <v>0.70118322004431399</v>
      </c>
      <c r="H286" s="68">
        <v>27.787021630615602</v>
      </c>
      <c r="I286" s="71">
        <v>0.62813481940136595</v>
      </c>
      <c r="J286" s="68">
        <v>13.893510815307801</v>
      </c>
      <c r="K286" s="71">
        <v>0.593808679414214</v>
      </c>
      <c r="L286" s="68">
        <v>8.0698835274542393</v>
      </c>
      <c r="M286" s="71">
        <v>0.39516129032258102</v>
      </c>
      <c r="N286" s="68">
        <v>13.847502191060499</v>
      </c>
      <c r="O286" s="71">
        <v>2.4528711016503901E-2</v>
      </c>
      <c r="P286" s="68">
        <v>2.9565217391304301</v>
      </c>
      <c r="Q286" s="71"/>
      <c r="R286" s="68"/>
    </row>
    <row r="287" spans="1:18" x14ac:dyDescent="0.2">
      <c r="A287" s="141" t="s">
        <v>897</v>
      </c>
      <c r="B287" s="67" t="s">
        <v>898</v>
      </c>
      <c r="C287" s="67">
        <v>73</v>
      </c>
      <c r="D287" s="67" t="s">
        <v>343</v>
      </c>
      <c r="E287" s="71">
        <v>0.52254256675228905</v>
      </c>
      <c r="F287" s="68">
        <v>22.961730449251199</v>
      </c>
      <c r="G287" s="71">
        <v>0.82805172886693701</v>
      </c>
      <c r="H287" s="68">
        <v>50.083194675540803</v>
      </c>
      <c r="I287" s="71">
        <v>0.74129987286596699</v>
      </c>
      <c r="J287" s="68">
        <v>29.1181364392679</v>
      </c>
      <c r="K287" s="71">
        <v>0.73887914533906396</v>
      </c>
      <c r="L287" s="68">
        <v>21.880199667221301</v>
      </c>
      <c r="M287" s="71">
        <v>0.79838709677419295</v>
      </c>
      <c r="N287" s="68">
        <v>51.446099912357603</v>
      </c>
      <c r="O287" s="71">
        <v>2.68375566675738E-2</v>
      </c>
      <c r="P287" s="68">
        <v>3.0434782608695699</v>
      </c>
      <c r="Q287" s="71">
        <v>1.8E-3</v>
      </c>
      <c r="R287" s="68">
        <v>69.865067466266893</v>
      </c>
    </row>
    <row r="288" spans="1:18" x14ac:dyDescent="0.2">
      <c r="A288" s="141" t="s">
        <v>899</v>
      </c>
      <c r="B288" s="67" t="s">
        <v>900</v>
      </c>
      <c r="C288" s="67">
        <v>73</v>
      </c>
      <c r="D288" s="67" t="s">
        <v>343</v>
      </c>
      <c r="E288" s="71">
        <v>0.51417626891245405</v>
      </c>
      <c r="F288" s="68">
        <v>21.797004991680499</v>
      </c>
      <c r="G288" s="71">
        <v>0.837149345706237</v>
      </c>
      <c r="H288" s="68">
        <v>52.246256239600697</v>
      </c>
      <c r="I288" s="71">
        <v>0.78216708495981002</v>
      </c>
      <c r="J288" s="68">
        <v>35.8569051580699</v>
      </c>
      <c r="K288" s="71">
        <v>0.80886774005830397</v>
      </c>
      <c r="L288" s="68">
        <v>29.700499168053199</v>
      </c>
      <c r="M288" s="71">
        <v>0.61021505376344098</v>
      </c>
      <c r="N288" s="68">
        <v>30.411919368974601</v>
      </c>
      <c r="O288" s="71">
        <v>4.6658388986932503E-2</v>
      </c>
      <c r="P288" s="68">
        <v>6.0869565217391299</v>
      </c>
      <c r="Q288" s="71">
        <v>0</v>
      </c>
      <c r="R288" s="68">
        <v>68.965517241379303</v>
      </c>
    </row>
    <row r="289" spans="1:18" x14ac:dyDescent="0.2">
      <c r="A289" s="141" t="s">
        <v>901</v>
      </c>
      <c r="B289" s="67" t="s">
        <v>902</v>
      </c>
      <c r="C289" s="67">
        <v>73</v>
      </c>
      <c r="D289" s="67" t="s">
        <v>343</v>
      </c>
      <c r="E289" s="71">
        <v>0.40782755777587099</v>
      </c>
      <c r="F289" s="68">
        <v>8.9850249584026596</v>
      </c>
      <c r="G289" s="71">
        <v>0.69894562241193303</v>
      </c>
      <c r="H289" s="68">
        <v>27.287853577370999</v>
      </c>
      <c r="I289" s="71">
        <v>0.60317033481209503</v>
      </c>
      <c r="J289" s="68">
        <v>11.4808652246256</v>
      </c>
      <c r="K289" s="71">
        <v>0.63955421336877305</v>
      </c>
      <c r="L289" s="68">
        <v>11.647254575707199</v>
      </c>
      <c r="M289" s="71">
        <v>0.462365591397849</v>
      </c>
      <c r="N289" s="68">
        <v>19.368974583698499</v>
      </c>
      <c r="O289" s="71">
        <v>4.0829584664575501E-2</v>
      </c>
      <c r="P289" s="68">
        <v>4.7826086956521703</v>
      </c>
      <c r="Q289" s="71">
        <v>2.0999999999999999E-3</v>
      </c>
      <c r="R289" s="68">
        <v>70.314842578710596</v>
      </c>
    </row>
    <row r="290" spans="1:18" x14ac:dyDescent="0.2">
      <c r="A290" s="141" t="s">
        <v>903</v>
      </c>
      <c r="B290" s="67" t="s">
        <v>904</v>
      </c>
      <c r="C290" s="67">
        <v>73</v>
      </c>
      <c r="D290" s="67" t="s">
        <v>343</v>
      </c>
      <c r="E290" s="71">
        <v>0.32649443804193501</v>
      </c>
      <c r="F290" s="68">
        <v>1.24792013311148</v>
      </c>
      <c r="G290" s="71">
        <v>0.61932013302211597</v>
      </c>
      <c r="H290" s="68">
        <v>10.0665557404326</v>
      </c>
      <c r="I290" s="71">
        <v>0.52021919037568198</v>
      </c>
      <c r="J290" s="68">
        <v>4.1597337770382703</v>
      </c>
      <c r="K290" s="71">
        <v>0.44772206435726303</v>
      </c>
      <c r="L290" s="68">
        <v>0.91514143094841904</v>
      </c>
      <c r="M290" s="71">
        <v>0.34139784946236501</v>
      </c>
      <c r="N290" s="68">
        <v>10.9553023663453</v>
      </c>
      <c r="O290" s="71">
        <v>3.0307391034183499E-2</v>
      </c>
      <c r="P290" s="68">
        <v>3.47826086956522</v>
      </c>
      <c r="Q290" s="71">
        <v>0</v>
      </c>
      <c r="R290" s="68">
        <v>68.965517241379303</v>
      </c>
    </row>
    <row r="291" spans="1:18" x14ac:dyDescent="0.2">
      <c r="A291" s="141" t="s">
        <v>905</v>
      </c>
      <c r="B291" s="67" t="s">
        <v>906</v>
      </c>
      <c r="C291" s="67">
        <v>73</v>
      </c>
      <c r="D291" s="67" t="s">
        <v>343</v>
      </c>
      <c r="E291" s="71">
        <v>0.58204683561705495</v>
      </c>
      <c r="F291" s="68">
        <v>30.615640599001701</v>
      </c>
      <c r="G291" s="71">
        <v>0.70283474067525697</v>
      </c>
      <c r="H291" s="68">
        <v>28.036605657237899</v>
      </c>
      <c r="I291" s="71">
        <v>0.544277106643549</v>
      </c>
      <c r="J291" s="68">
        <v>5.5740432612312798</v>
      </c>
      <c r="K291" s="71">
        <v>0.62767047722826497</v>
      </c>
      <c r="L291" s="68">
        <v>10.732113144758699</v>
      </c>
      <c r="M291" s="71">
        <v>0.45340501792114701</v>
      </c>
      <c r="N291" s="68">
        <v>18.755477651183199</v>
      </c>
      <c r="O291" s="71"/>
      <c r="P291" s="68"/>
      <c r="Q291" s="71"/>
      <c r="R291" s="68"/>
    </row>
    <row r="292" spans="1:18" x14ac:dyDescent="0.2">
      <c r="A292" s="141" t="s">
        <v>907</v>
      </c>
      <c r="B292" s="67" t="s">
        <v>908</v>
      </c>
      <c r="C292" s="67">
        <v>73</v>
      </c>
      <c r="D292" s="67" t="s">
        <v>343</v>
      </c>
      <c r="E292" s="71">
        <v>0.35484958878343498</v>
      </c>
      <c r="F292" s="68">
        <v>2.7454242928452599</v>
      </c>
      <c r="G292" s="71">
        <v>0.63859625094894901</v>
      </c>
      <c r="H292" s="68">
        <v>14.309484193011601</v>
      </c>
      <c r="I292" s="71">
        <v>0.48160829154127999</v>
      </c>
      <c r="J292" s="68">
        <v>1.8302828618968401</v>
      </c>
      <c r="K292" s="71">
        <v>0.42473367299675802</v>
      </c>
      <c r="L292" s="68">
        <v>0.41597337770382697</v>
      </c>
      <c r="M292" s="71">
        <v>0.56989247311827995</v>
      </c>
      <c r="N292" s="68">
        <v>27.2567922874671</v>
      </c>
      <c r="O292" s="71">
        <v>1.4266844095342301E-2</v>
      </c>
      <c r="P292" s="68">
        <v>2.1739130434782599</v>
      </c>
      <c r="Q292" s="71">
        <v>0</v>
      </c>
      <c r="R292" s="68">
        <v>68.965517241379303</v>
      </c>
    </row>
    <row r="293" spans="1:18" x14ac:dyDescent="0.2">
      <c r="A293" s="141" t="s">
        <v>909</v>
      </c>
      <c r="B293" s="67" t="s">
        <v>910</v>
      </c>
      <c r="C293" s="67">
        <v>73</v>
      </c>
      <c r="D293" s="67" t="s">
        <v>343</v>
      </c>
      <c r="E293" s="71">
        <v>0.43135011548337598</v>
      </c>
      <c r="F293" s="68">
        <v>12.2296173044925</v>
      </c>
      <c r="G293" s="71">
        <v>0.672309060045716</v>
      </c>
      <c r="H293" s="68">
        <v>21.547420965058201</v>
      </c>
      <c r="I293" s="71">
        <v>0.62240173509015295</v>
      </c>
      <c r="J293" s="68">
        <v>12.8119800332779</v>
      </c>
      <c r="K293" s="71">
        <v>0.45791791848172902</v>
      </c>
      <c r="L293" s="68">
        <v>1.33111480865225</v>
      </c>
      <c r="M293" s="71">
        <v>0.404121863799283</v>
      </c>
      <c r="N293" s="68">
        <v>14.4609991235758</v>
      </c>
      <c r="O293" s="71"/>
      <c r="P293" s="68"/>
      <c r="Q293" s="71">
        <v>0</v>
      </c>
      <c r="R293" s="68">
        <v>68.965517241379303</v>
      </c>
    </row>
    <row r="294" spans="1:18" x14ac:dyDescent="0.2">
      <c r="A294" s="141" t="s">
        <v>911</v>
      </c>
      <c r="B294" s="67" t="s">
        <v>912</v>
      </c>
      <c r="C294" s="67">
        <v>73</v>
      </c>
      <c r="D294" s="67" t="s">
        <v>343</v>
      </c>
      <c r="E294" s="71">
        <v>0.477252769887197</v>
      </c>
      <c r="F294" s="68">
        <v>18.1364392678869</v>
      </c>
      <c r="G294" s="71">
        <v>0.63791554672154605</v>
      </c>
      <c r="H294" s="68">
        <v>14.1430948419301</v>
      </c>
      <c r="I294" s="71">
        <v>0.41670507993530598</v>
      </c>
      <c r="J294" s="68">
        <v>0.33277870216306199</v>
      </c>
      <c r="K294" s="71">
        <v>0.34722199411057397</v>
      </c>
      <c r="L294" s="68">
        <v>8.31946755407654E-2</v>
      </c>
      <c r="M294" s="71">
        <v>0.50716845878136196</v>
      </c>
      <c r="N294" s="68">
        <v>21.822962313759898</v>
      </c>
      <c r="O294" s="71"/>
      <c r="P294" s="68"/>
      <c r="Q294" s="71"/>
      <c r="R294" s="68"/>
    </row>
    <row r="295" spans="1:18" x14ac:dyDescent="0.2">
      <c r="A295" s="141" t="s">
        <v>913</v>
      </c>
      <c r="B295" s="67" t="s">
        <v>914</v>
      </c>
      <c r="C295" s="67">
        <v>73</v>
      </c>
      <c r="D295" s="67" t="s">
        <v>343</v>
      </c>
      <c r="E295" s="71">
        <v>0.38456382193863597</v>
      </c>
      <c r="F295" s="68">
        <v>5.7404326123128104</v>
      </c>
      <c r="G295" s="71">
        <v>0.64966202711055698</v>
      </c>
      <c r="H295" s="68">
        <v>16.5557404326123</v>
      </c>
      <c r="I295" s="71">
        <v>0.57643011927966203</v>
      </c>
      <c r="J295" s="68">
        <v>8.8186356073211307</v>
      </c>
      <c r="K295" s="71">
        <v>0.46200523779697</v>
      </c>
      <c r="L295" s="68">
        <v>1.5806988352745399</v>
      </c>
      <c r="M295" s="71">
        <v>0.60573476702508999</v>
      </c>
      <c r="N295" s="68">
        <v>29.973707274320802</v>
      </c>
      <c r="O295" s="71">
        <v>1.3550780419536401E-2</v>
      </c>
      <c r="P295" s="68">
        <v>1.8260869565217399</v>
      </c>
      <c r="Q295" s="71">
        <v>0</v>
      </c>
      <c r="R295" s="68">
        <v>68.965517241379303</v>
      </c>
    </row>
    <row r="296" spans="1:18" x14ac:dyDescent="0.2">
      <c r="A296" s="141" t="s">
        <v>915</v>
      </c>
      <c r="B296" s="67" t="s">
        <v>916</v>
      </c>
      <c r="C296" s="67">
        <v>73</v>
      </c>
      <c r="D296" s="67" t="s">
        <v>343</v>
      </c>
      <c r="E296" s="71">
        <v>0.39029446402495599</v>
      </c>
      <c r="F296" s="68">
        <v>6.4891846921797001</v>
      </c>
      <c r="G296" s="71">
        <v>0.62102010618377501</v>
      </c>
      <c r="H296" s="68">
        <v>10.648918469218</v>
      </c>
      <c r="I296" s="71">
        <v>0.55680588357279204</v>
      </c>
      <c r="J296" s="68">
        <v>6.9051580698835302</v>
      </c>
      <c r="K296" s="71">
        <v>0.45936672365200099</v>
      </c>
      <c r="L296" s="68">
        <v>1.4143094841930099</v>
      </c>
      <c r="M296" s="71">
        <v>0.61917562724014397</v>
      </c>
      <c r="N296" s="68">
        <v>30.937773882559199</v>
      </c>
      <c r="O296" s="71">
        <v>8.5398443501026697E-2</v>
      </c>
      <c r="P296" s="68">
        <v>14.3478260869565</v>
      </c>
      <c r="Q296" s="71">
        <v>0</v>
      </c>
      <c r="R296" s="68">
        <v>68.965517241379303</v>
      </c>
    </row>
    <row r="297" spans="1:18" x14ac:dyDescent="0.2">
      <c r="A297" s="141" t="s">
        <v>917</v>
      </c>
      <c r="B297" s="67" t="s">
        <v>918</v>
      </c>
      <c r="C297" s="67">
        <v>73</v>
      </c>
      <c r="D297" s="67" t="s">
        <v>343</v>
      </c>
      <c r="E297" s="71">
        <v>0.39137466951177202</v>
      </c>
      <c r="F297" s="68">
        <v>6.6555740432612298</v>
      </c>
      <c r="G297" s="71">
        <v>0.654246492901705</v>
      </c>
      <c r="H297" s="68">
        <v>17.554076539101501</v>
      </c>
      <c r="I297" s="71">
        <v>0.517686830251057</v>
      </c>
      <c r="J297" s="68">
        <v>3.9933444259567401</v>
      </c>
      <c r="K297" s="71">
        <v>0.53808461690727105</v>
      </c>
      <c r="L297" s="68">
        <v>4.8252911813643902</v>
      </c>
      <c r="M297" s="71">
        <v>0.59677419354838701</v>
      </c>
      <c r="N297" s="68">
        <v>29.009640666082401</v>
      </c>
      <c r="O297" s="71">
        <v>4.14558834622085E-2</v>
      </c>
      <c r="P297" s="68">
        <v>4.9565217391304301</v>
      </c>
      <c r="Q297" s="71">
        <v>0</v>
      </c>
      <c r="R297" s="68">
        <v>68.965517241379303</v>
      </c>
    </row>
    <row r="298" spans="1:18" x14ac:dyDescent="0.2">
      <c r="A298" s="141" t="s">
        <v>919</v>
      </c>
      <c r="B298" s="67" t="s">
        <v>920</v>
      </c>
      <c r="C298" s="67">
        <v>73</v>
      </c>
      <c r="D298" s="67" t="s">
        <v>343</v>
      </c>
      <c r="E298" s="71">
        <v>0.37208302420718897</v>
      </c>
      <c r="F298" s="68">
        <v>3.8269550748752099</v>
      </c>
      <c r="G298" s="71">
        <v>0.68308857934531797</v>
      </c>
      <c r="H298" s="68">
        <v>24.3760399334443</v>
      </c>
      <c r="I298" s="71">
        <v>0.63900431113164902</v>
      </c>
      <c r="J298" s="68">
        <v>15.640599001663899</v>
      </c>
      <c r="K298" s="71">
        <v>0.54748758674413101</v>
      </c>
      <c r="L298" s="68">
        <v>5.5740432612312798</v>
      </c>
      <c r="M298" s="71">
        <v>0.345878136200717</v>
      </c>
      <c r="N298" s="68">
        <v>11.130587204206799</v>
      </c>
      <c r="O298" s="71">
        <v>1.7039531821318499E-2</v>
      </c>
      <c r="P298" s="68">
        <v>2.2608695652173898</v>
      </c>
      <c r="Q298" s="71">
        <v>0</v>
      </c>
      <c r="R298" s="68">
        <v>68.965517241379303</v>
      </c>
    </row>
    <row r="299" spans="1:18" x14ac:dyDescent="0.2">
      <c r="A299" s="141" t="s">
        <v>921</v>
      </c>
      <c r="B299" s="67" t="s">
        <v>922</v>
      </c>
      <c r="C299" s="67">
        <v>73</v>
      </c>
      <c r="D299" s="67" t="s">
        <v>343</v>
      </c>
      <c r="E299" s="71">
        <v>0.375977180130736</v>
      </c>
      <c r="F299" s="68">
        <v>4.3261231281198</v>
      </c>
      <c r="G299" s="71">
        <v>0.67890843054897798</v>
      </c>
      <c r="H299" s="68">
        <v>23.128119800332801</v>
      </c>
      <c r="I299" s="71">
        <v>0.60414174799824705</v>
      </c>
      <c r="J299" s="68">
        <v>11.5640599001664</v>
      </c>
      <c r="K299" s="71">
        <v>0.52800253551412701</v>
      </c>
      <c r="L299" s="68">
        <v>4.2429284525790303</v>
      </c>
      <c r="M299" s="71">
        <v>0.404121863799283</v>
      </c>
      <c r="N299" s="68">
        <v>14.4609991235758</v>
      </c>
      <c r="O299" s="71">
        <v>4.0688502923780699E-2</v>
      </c>
      <c r="P299" s="68">
        <v>4.6956521739130404</v>
      </c>
      <c r="Q299" s="71">
        <v>0</v>
      </c>
      <c r="R299" s="68">
        <v>68.965517241379303</v>
      </c>
    </row>
    <row r="300" spans="1:18" x14ac:dyDescent="0.2">
      <c r="A300" s="141" t="s">
        <v>923</v>
      </c>
      <c r="B300" s="67" t="s">
        <v>924</v>
      </c>
      <c r="C300" s="67">
        <v>73</v>
      </c>
      <c r="D300" s="67" t="s">
        <v>343</v>
      </c>
      <c r="E300" s="71">
        <v>0.377882939091015</v>
      </c>
      <c r="F300" s="68">
        <v>4.6589018302828604</v>
      </c>
      <c r="G300" s="71">
        <v>0.647971863607403</v>
      </c>
      <c r="H300" s="68">
        <v>16.1397670549085</v>
      </c>
      <c r="I300" s="71">
        <v>0.56030911724432697</v>
      </c>
      <c r="J300" s="68">
        <v>7.1547420965058199</v>
      </c>
      <c r="K300" s="71">
        <v>0.48307389553990598</v>
      </c>
      <c r="L300" s="68">
        <v>2.1630615640599</v>
      </c>
      <c r="M300" s="71">
        <v>0.57437275985663105</v>
      </c>
      <c r="N300" s="68">
        <v>27.519719544259399</v>
      </c>
      <c r="O300" s="71">
        <v>1.5699982978251599E-3</v>
      </c>
      <c r="P300" s="68">
        <v>0.69565217391304301</v>
      </c>
      <c r="Q300" s="71">
        <v>0</v>
      </c>
      <c r="R300" s="68">
        <v>68.965517241379303</v>
      </c>
    </row>
    <row r="301" spans="1:18" x14ac:dyDescent="0.2">
      <c r="A301" s="141" t="s">
        <v>925</v>
      </c>
      <c r="B301" s="67" t="s">
        <v>926</v>
      </c>
      <c r="C301" s="67">
        <v>73</v>
      </c>
      <c r="D301" s="67" t="s">
        <v>343</v>
      </c>
      <c r="E301" s="71">
        <v>0.435510728707594</v>
      </c>
      <c r="F301" s="68">
        <v>12.396006655574</v>
      </c>
      <c r="G301" s="71">
        <v>0.60516603154144899</v>
      </c>
      <c r="H301" s="68">
        <v>7.9034941763727096</v>
      </c>
      <c r="I301" s="71">
        <v>0.55197760511399097</v>
      </c>
      <c r="J301" s="68">
        <v>6.4059900166389303</v>
      </c>
      <c r="K301" s="71">
        <v>0.50190622373194804</v>
      </c>
      <c r="L301" s="68">
        <v>3.0782029950083198</v>
      </c>
      <c r="M301" s="71">
        <v>0.135304659498208</v>
      </c>
      <c r="N301" s="68">
        <v>3.1551270815074499</v>
      </c>
      <c r="O301" s="71">
        <v>8.1609852359965304E-2</v>
      </c>
      <c r="P301" s="68">
        <v>13.3913043478261</v>
      </c>
      <c r="Q301" s="71">
        <v>0.73709999999999998</v>
      </c>
      <c r="R301" s="68">
        <v>84.257871064467807</v>
      </c>
    </row>
    <row r="302" spans="1:18" x14ac:dyDescent="0.2">
      <c r="A302" s="141" t="s">
        <v>927</v>
      </c>
      <c r="B302" s="67" t="s">
        <v>928</v>
      </c>
      <c r="C302" s="67">
        <v>73</v>
      </c>
      <c r="D302" s="67" t="s">
        <v>343</v>
      </c>
      <c r="E302" s="71">
        <v>0.40560459042746</v>
      </c>
      <c r="F302" s="68">
        <v>8.5690515806988294</v>
      </c>
      <c r="G302" s="71">
        <v>0.63119274227266697</v>
      </c>
      <c r="H302" s="68">
        <v>12.479201331114799</v>
      </c>
      <c r="I302" s="71">
        <v>0.59463448545370001</v>
      </c>
      <c r="J302" s="68">
        <v>10.898502495840299</v>
      </c>
      <c r="K302" s="71">
        <v>0.52330971180262598</v>
      </c>
      <c r="L302" s="68">
        <v>3.9101497504159699</v>
      </c>
      <c r="M302" s="71">
        <v>0.13978494623655899</v>
      </c>
      <c r="N302" s="68">
        <v>3.4180543382997399</v>
      </c>
      <c r="O302" s="71">
        <v>0.13910106637174699</v>
      </c>
      <c r="P302" s="68">
        <v>25.913043478260899</v>
      </c>
      <c r="Q302" s="71"/>
      <c r="R302" s="68"/>
    </row>
    <row r="303" spans="1:18" x14ac:dyDescent="0.2">
      <c r="A303" s="141" t="s">
        <v>929</v>
      </c>
      <c r="B303" s="67" t="s">
        <v>930</v>
      </c>
      <c r="C303" s="67">
        <v>73</v>
      </c>
      <c r="D303" s="67" t="s">
        <v>343</v>
      </c>
      <c r="E303" s="71">
        <v>0.34099934313970998</v>
      </c>
      <c r="F303" s="68">
        <v>1.9966722129783701</v>
      </c>
      <c r="G303" s="71">
        <v>0.62049084379571495</v>
      </c>
      <c r="H303" s="68">
        <v>10.316139767054899</v>
      </c>
      <c r="I303" s="71">
        <v>0.35844755983166299</v>
      </c>
      <c r="J303" s="68">
        <v>8.31946755407654E-2</v>
      </c>
      <c r="K303" s="71">
        <v>0.45140937159786798</v>
      </c>
      <c r="L303" s="68">
        <v>1.24792013311148</v>
      </c>
      <c r="M303" s="71">
        <v>0.130824372759857</v>
      </c>
      <c r="N303" s="68">
        <v>3.0674846625766898</v>
      </c>
      <c r="O303" s="71">
        <v>0.14382456771345001</v>
      </c>
      <c r="P303" s="68">
        <v>26.7826086956522</v>
      </c>
      <c r="Q303" s="71"/>
      <c r="R303" s="68"/>
    </row>
    <row r="304" spans="1:18" x14ac:dyDescent="0.2">
      <c r="A304" s="141" t="s">
        <v>931</v>
      </c>
      <c r="B304" s="67" t="s">
        <v>932</v>
      </c>
      <c r="C304" s="67">
        <v>73</v>
      </c>
      <c r="D304" s="67" t="s">
        <v>343</v>
      </c>
      <c r="E304" s="71">
        <v>0.37873554147263599</v>
      </c>
      <c r="F304" s="68">
        <v>4.9916805324459199</v>
      </c>
      <c r="G304" s="71">
        <v>0.60499945431826996</v>
      </c>
      <c r="H304" s="68">
        <v>7.8202995008319496</v>
      </c>
      <c r="I304" s="71">
        <v>0.48263173239059698</v>
      </c>
      <c r="J304" s="68">
        <v>1.9966722129783701</v>
      </c>
      <c r="K304" s="71">
        <v>0.49366404406990899</v>
      </c>
      <c r="L304" s="68">
        <v>2.49584026622296</v>
      </c>
      <c r="M304" s="71">
        <v>0.206989247311828</v>
      </c>
      <c r="N304" s="68">
        <v>5.5214723926380396</v>
      </c>
      <c r="O304" s="71">
        <v>0.10539322927257801</v>
      </c>
      <c r="P304" s="68">
        <v>18.695652173913</v>
      </c>
      <c r="Q304" s="71"/>
      <c r="R304" s="68"/>
    </row>
    <row r="305" spans="1:18" x14ac:dyDescent="0.2">
      <c r="A305" s="141" t="s">
        <v>933</v>
      </c>
      <c r="B305" s="67" t="s">
        <v>934</v>
      </c>
      <c r="C305" s="67">
        <v>73</v>
      </c>
      <c r="D305" s="67" t="s">
        <v>343</v>
      </c>
      <c r="E305" s="71">
        <v>0.37726727645282399</v>
      </c>
      <c r="F305" s="68">
        <v>4.4093178036605698</v>
      </c>
      <c r="G305" s="71">
        <v>0.63101586861245795</v>
      </c>
      <c r="H305" s="68">
        <v>12.396006655574</v>
      </c>
      <c r="I305" s="71">
        <v>0.51644267555321499</v>
      </c>
      <c r="J305" s="68">
        <v>3.9101497504159699</v>
      </c>
      <c r="K305" s="71">
        <v>0.48244142134836498</v>
      </c>
      <c r="L305" s="68">
        <v>2.0798668885191298</v>
      </c>
      <c r="M305" s="71">
        <v>9.4982078853046506E-2</v>
      </c>
      <c r="N305" s="68">
        <v>1.9281332164767699</v>
      </c>
      <c r="O305" s="71">
        <v>0.16145433789703401</v>
      </c>
      <c r="P305" s="68">
        <v>29.913043478260899</v>
      </c>
      <c r="Q305" s="71"/>
      <c r="R305" s="68"/>
    </row>
    <row r="306" spans="1:18" x14ac:dyDescent="0.2">
      <c r="A306" s="141" t="s">
        <v>935</v>
      </c>
      <c r="B306" s="67" t="s">
        <v>936</v>
      </c>
      <c r="C306" s="67">
        <v>73</v>
      </c>
      <c r="D306" s="67" t="s">
        <v>343</v>
      </c>
      <c r="E306" s="71">
        <v>0.34642167680319103</v>
      </c>
      <c r="F306" s="68">
        <v>2.2462562396006698</v>
      </c>
      <c r="G306" s="71">
        <v>0.60860335473604998</v>
      </c>
      <c r="H306" s="68">
        <v>8.2362728785357699</v>
      </c>
      <c r="I306" s="71">
        <v>0.48377061621209699</v>
      </c>
      <c r="J306" s="68">
        <v>2.0798668885191298</v>
      </c>
      <c r="K306" s="71">
        <v>0.47493967946993398</v>
      </c>
      <c r="L306" s="68">
        <v>1.9134775374376001</v>
      </c>
      <c r="M306" s="71">
        <v>8.6021505376343996E-2</v>
      </c>
      <c r="N306" s="68">
        <v>1.75284837861525</v>
      </c>
      <c r="O306" s="71">
        <v>7.8773228221531003E-2</v>
      </c>
      <c r="P306" s="68">
        <v>12.521739130434799</v>
      </c>
      <c r="Q306" s="71"/>
      <c r="R306" s="68"/>
    </row>
    <row r="307" spans="1:18" x14ac:dyDescent="0.2">
      <c r="A307" s="141" t="s">
        <v>937</v>
      </c>
      <c r="B307" s="67" t="s">
        <v>938</v>
      </c>
      <c r="C307" s="67">
        <v>73</v>
      </c>
      <c r="D307" s="67" t="s">
        <v>343</v>
      </c>
      <c r="E307" s="71">
        <v>0.407599894191705</v>
      </c>
      <c r="F307" s="68">
        <v>8.9018302828618996</v>
      </c>
      <c r="G307" s="71">
        <v>0.65599558098035304</v>
      </c>
      <c r="H307" s="68">
        <v>18.0532445923461</v>
      </c>
      <c r="I307" s="71">
        <v>0.51513448555291697</v>
      </c>
      <c r="J307" s="68">
        <v>3.8269550748752099</v>
      </c>
      <c r="K307" s="71">
        <v>0.43890842988864698</v>
      </c>
      <c r="L307" s="68">
        <v>0.66555740432612298</v>
      </c>
      <c r="M307" s="71">
        <v>0.36379928315412202</v>
      </c>
      <c r="N307" s="68">
        <v>11.744084136722201</v>
      </c>
      <c r="O307" s="71">
        <v>6.4161691382486494E-2</v>
      </c>
      <c r="P307" s="68">
        <v>9.3913043478260896</v>
      </c>
      <c r="Q307" s="71"/>
      <c r="R307" s="68"/>
    </row>
    <row r="308" spans="1:18" x14ac:dyDescent="0.2">
      <c r="A308" s="141" t="s">
        <v>426</v>
      </c>
      <c r="B308" s="67" t="s">
        <v>939</v>
      </c>
      <c r="C308" s="67">
        <v>73</v>
      </c>
      <c r="D308" s="67" t="s">
        <v>343</v>
      </c>
      <c r="E308" s="71">
        <v>0.380882622545339</v>
      </c>
      <c r="F308" s="68">
        <v>5.1580698835274497</v>
      </c>
      <c r="G308" s="71">
        <v>0.63322769392054701</v>
      </c>
      <c r="H308" s="68">
        <v>12.895174708818599</v>
      </c>
      <c r="I308" s="71">
        <v>0.44477065043518199</v>
      </c>
      <c r="J308" s="68">
        <v>0.74875207986688896</v>
      </c>
      <c r="K308" s="71">
        <v>0.59001247504472798</v>
      </c>
      <c r="L308" s="68">
        <v>7.8202995008319496</v>
      </c>
      <c r="M308" s="71">
        <v>0.103942652329749</v>
      </c>
      <c r="N308" s="68">
        <v>2.1910604732690602</v>
      </c>
      <c r="O308" s="71">
        <v>0.13245964099648799</v>
      </c>
      <c r="P308" s="68">
        <v>24.521739130434799</v>
      </c>
      <c r="Q308" s="71"/>
      <c r="R308" s="68"/>
    </row>
    <row r="309" spans="1:18" x14ac:dyDescent="0.2">
      <c r="A309" s="141" t="s">
        <v>940</v>
      </c>
      <c r="B309" s="67" t="s">
        <v>941</v>
      </c>
      <c r="C309" s="67">
        <v>73</v>
      </c>
      <c r="D309" s="67" t="s">
        <v>343</v>
      </c>
      <c r="E309" s="71">
        <v>0.32881609627839398</v>
      </c>
      <c r="F309" s="68">
        <v>1.33111480865225</v>
      </c>
      <c r="G309" s="71">
        <v>0.552790483977875</v>
      </c>
      <c r="H309" s="68">
        <v>3.6605657237936802</v>
      </c>
      <c r="I309" s="71">
        <v>0.39576091655144202</v>
      </c>
      <c r="J309" s="68">
        <v>0.24958402662229601</v>
      </c>
      <c r="K309" s="71">
        <v>0.45028926006956199</v>
      </c>
      <c r="L309" s="68">
        <v>1.16472545757072</v>
      </c>
      <c r="M309" s="71">
        <v>8.1541218637992796E-2</v>
      </c>
      <c r="N309" s="68">
        <v>1.5775635407537201</v>
      </c>
      <c r="O309" s="71">
        <v>0.16369860215509799</v>
      </c>
      <c r="P309" s="68">
        <v>30.347826086956498</v>
      </c>
      <c r="Q309" s="71"/>
      <c r="R309" s="68"/>
    </row>
    <row r="310" spans="1:18" x14ac:dyDescent="0.2">
      <c r="A310" s="141" t="s">
        <v>942</v>
      </c>
      <c r="B310" s="67" t="s">
        <v>943</v>
      </c>
      <c r="C310" s="67">
        <v>73</v>
      </c>
      <c r="D310" s="67" t="s">
        <v>343</v>
      </c>
      <c r="E310" s="71">
        <v>0.51417606323387199</v>
      </c>
      <c r="F310" s="68">
        <v>21.713810316139799</v>
      </c>
      <c r="G310" s="71">
        <v>0.75290036828932205</v>
      </c>
      <c r="H310" s="68">
        <v>35.690515806988401</v>
      </c>
      <c r="I310" s="71">
        <v>0.58564118639340201</v>
      </c>
      <c r="J310" s="68">
        <v>9.5673876871880204</v>
      </c>
      <c r="K310" s="71">
        <v>0.61749282743162803</v>
      </c>
      <c r="L310" s="68">
        <v>10.149750415973401</v>
      </c>
      <c r="M310" s="71">
        <v>0.51164874551971296</v>
      </c>
      <c r="N310" s="68">
        <v>22.436459246275199</v>
      </c>
      <c r="O310" s="71">
        <v>0.103197188535294</v>
      </c>
      <c r="P310" s="68">
        <v>18.173913043478301</v>
      </c>
      <c r="Q310" s="71"/>
      <c r="R310" s="68"/>
    </row>
    <row r="311" spans="1:18" x14ac:dyDescent="0.2">
      <c r="A311" s="141" t="s">
        <v>944</v>
      </c>
      <c r="B311" s="67" t="s">
        <v>945</v>
      </c>
      <c r="C311" s="67">
        <v>73</v>
      </c>
      <c r="D311" s="67" t="s">
        <v>343</v>
      </c>
      <c r="E311" s="71">
        <v>0.64243569132961797</v>
      </c>
      <c r="F311" s="68">
        <v>38.935108153078197</v>
      </c>
      <c r="G311" s="71">
        <v>0.83401477021125603</v>
      </c>
      <c r="H311" s="68">
        <v>51.663893510815299</v>
      </c>
      <c r="I311" s="71">
        <v>0.75742842515443398</v>
      </c>
      <c r="J311" s="68">
        <v>31.281198003327798</v>
      </c>
      <c r="K311" s="71">
        <v>0.72623924136400997</v>
      </c>
      <c r="L311" s="68">
        <v>20.216306156405999</v>
      </c>
      <c r="M311" s="71">
        <v>0.72222222222222199</v>
      </c>
      <c r="N311" s="68">
        <v>40.052585451358503</v>
      </c>
      <c r="O311" s="71">
        <v>0.17227379769616799</v>
      </c>
      <c r="P311" s="68">
        <v>31.652173913043502</v>
      </c>
      <c r="Q311" s="71"/>
      <c r="R311" s="68"/>
    </row>
    <row r="312" spans="1:18" x14ac:dyDescent="0.2">
      <c r="A312" s="141" t="s">
        <v>946</v>
      </c>
      <c r="B312" s="67" t="s">
        <v>947</v>
      </c>
      <c r="C312" s="67">
        <v>73</v>
      </c>
      <c r="D312" s="67" t="s">
        <v>343</v>
      </c>
      <c r="E312" s="71">
        <v>0.38914578195982003</v>
      </c>
      <c r="F312" s="68">
        <v>6.1564059900166397</v>
      </c>
      <c r="G312" s="71">
        <v>0.64837721295718598</v>
      </c>
      <c r="H312" s="68">
        <v>16.306156405989999</v>
      </c>
      <c r="I312" s="71">
        <v>0.48011255491364602</v>
      </c>
      <c r="J312" s="68">
        <v>1.6638935108153099</v>
      </c>
      <c r="K312" s="71">
        <v>0.51045074018068004</v>
      </c>
      <c r="L312" s="68">
        <v>3.49417637271215</v>
      </c>
      <c r="M312" s="71">
        <v>0.19354838709677399</v>
      </c>
      <c r="N312" s="68">
        <v>5.2585451358457496</v>
      </c>
      <c r="O312" s="71">
        <v>0.113240014650815</v>
      </c>
      <c r="P312" s="68">
        <v>20.434782608695699</v>
      </c>
      <c r="Q312" s="71"/>
      <c r="R312" s="68"/>
    </row>
    <row r="313" spans="1:18" x14ac:dyDescent="0.2">
      <c r="A313" s="141" t="s">
        <v>948</v>
      </c>
      <c r="B313" s="67" t="s">
        <v>949</v>
      </c>
      <c r="C313" s="67">
        <v>73</v>
      </c>
      <c r="D313" s="67" t="s">
        <v>343</v>
      </c>
      <c r="E313" s="71">
        <v>0.39339614976745102</v>
      </c>
      <c r="F313" s="68">
        <v>6.9883527454242902</v>
      </c>
      <c r="G313" s="71">
        <v>0.65139370354924397</v>
      </c>
      <c r="H313" s="68">
        <v>16.805324459234601</v>
      </c>
      <c r="I313" s="71">
        <v>0.58638851531793901</v>
      </c>
      <c r="J313" s="68">
        <v>9.7337770382695492</v>
      </c>
      <c r="K313" s="71">
        <v>0.54296631800764295</v>
      </c>
      <c r="L313" s="68">
        <v>5.1580698835274497</v>
      </c>
      <c r="M313" s="71">
        <v>0.14426523297491001</v>
      </c>
      <c r="N313" s="68">
        <v>3.5056967572305</v>
      </c>
      <c r="O313" s="71">
        <v>4.19669789875163E-2</v>
      </c>
      <c r="P313" s="68">
        <v>5.0434782608695699</v>
      </c>
      <c r="Q313" s="71"/>
      <c r="R313" s="68"/>
    </row>
    <row r="314" spans="1:18" x14ac:dyDescent="0.2">
      <c r="A314" s="141" t="s">
        <v>950</v>
      </c>
      <c r="B314" s="67" t="s">
        <v>951</v>
      </c>
      <c r="C314" s="67">
        <v>73</v>
      </c>
      <c r="D314" s="67" t="s">
        <v>343</v>
      </c>
      <c r="E314" s="71">
        <v>0.39077306157039798</v>
      </c>
      <c r="F314" s="68">
        <v>6.5723793677204698</v>
      </c>
      <c r="G314" s="71">
        <v>0.69439685693383302</v>
      </c>
      <c r="H314" s="68">
        <v>26.455906821963399</v>
      </c>
      <c r="I314" s="71">
        <v>0.55470802224013005</v>
      </c>
      <c r="J314" s="68">
        <v>6.5723793677204698</v>
      </c>
      <c r="K314" s="71">
        <v>0.61287891644172798</v>
      </c>
      <c r="L314" s="68">
        <v>9.6505823627287892</v>
      </c>
      <c r="M314" s="71">
        <v>0.45340501792114701</v>
      </c>
      <c r="N314" s="68">
        <v>18.755477651183199</v>
      </c>
      <c r="O314" s="71">
        <v>2.9249555885549901E-2</v>
      </c>
      <c r="P314" s="68">
        <v>3.2173913043478302</v>
      </c>
      <c r="Q314" s="71">
        <v>0</v>
      </c>
      <c r="R314" s="68">
        <v>68.965517241379303</v>
      </c>
    </row>
    <row r="315" spans="1:18" x14ac:dyDescent="0.2">
      <c r="A315" s="141" t="s">
        <v>952</v>
      </c>
      <c r="B315" s="67" t="s">
        <v>953</v>
      </c>
      <c r="C315" s="67">
        <v>73</v>
      </c>
      <c r="D315" s="67" t="s">
        <v>343</v>
      </c>
      <c r="E315" s="71">
        <v>0.44898918080698502</v>
      </c>
      <c r="F315" s="68">
        <v>14.1430948419301</v>
      </c>
      <c r="G315" s="71">
        <v>0.693128993183588</v>
      </c>
      <c r="H315" s="68">
        <v>26.123128119800299</v>
      </c>
      <c r="I315" s="71">
        <v>0.53092744579224704</v>
      </c>
      <c r="J315" s="68">
        <v>4.9084858569051599</v>
      </c>
      <c r="K315" s="71">
        <v>0.56822050375393396</v>
      </c>
      <c r="L315" s="68">
        <v>6.3227953410981703</v>
      </c>
      <c r="M315" s="71">
        <v>0.32795698924731198</v>
      </c>
      <c r="N315" s="68">
        <v>10.429447852760701</v>
      </c>
      <c r="O315" s="71">
        <v>0.124711972057844</v>
      </c>
      <c r="P315" s="68">
        <v>23.2173913043478</v>
      </c>
      <c r="Q315" s="71"/>
      <c r="R315" s="68"/>
    </row>
    <row r="316" spans="1:18" x14ac:dyDescent="0.2">
      <c r="A316" s="141" t="s">
        <v>954</v>
      </c>
      <c r="B316" s="67" t="s">
        <v>955</v>
      </c>
      <c r="C316" s="67">
        <v>73</v>
      </c>
      <c r="D316" s="67" t="s">
        <v>343</v>
      </c>
      <c r="E316" s="71">
        <v>0.48066602184020601</v>
      </c>
      <c r="F316" s="68">
        <v>18.386023294509201</v>
      </c>
      <c r="G316" s="71">
        <v>0.69783311248797197</v>
      </c>
      <c r="H316" s="68">
        <v>27.1214642262895</v>
      </c>
      <c r="I316" s="71">
        <v>0.55716788671540696</v>
      </c>
      <c r="J316" s="68">
        <v>6.9883527454242902</v>
      </c>
      <c r="K316" s="71">
        <v>0.64524611546991395</v>
      </c>
      <c r="L316" s="68">
        <v>12.063227953410999</v>
      </c>
      <c r="M316" s="71">
        <v>0.38620071684587798</v>
      </c>
      <c r="N316" s="68">
        <v>12.971078001752799</v>
      </c>
      <c r="O316" s="71">
        <v>0.116882277681861</v>
      </c>
      <c r="P316" s="68">
        <v>21.304347826087</v>
      </c>
      <c r="Q316" s="71"/>
      <c r="R316" s="68"/>
    </row>
    <row r="317" spans="1:18" x14ac:dyDescent="0.2">
      <c r="A317" s="141" t="s">
        <v>956</v>
      </c>
      <c r="B317" s="67" t="s">
        <v>957</v>
      </c>
      <c r="C317" s="67">
        <v>73</v>
      </c>
      <c r="D317" s="67" t="s">
        <v>343</v>
      </c>
      <c r="E317" s="71">
        <v>0.57940514340565596</v>
      </c>
      <c r="F317" s="68">
        <v>30.2828618968386</v>
      </c>
      <c r="G317" s="71">
        <v>0.83166274961338105</v>
      </c>
      <c r="H317" s="68">
        <v>51.081530782030001</v>
      </c>
      <c r="I317" s="71">
        <v>0.76685619119992998</v>
      </c>
      <c r="J317" s="68">
        <v>33.277870216306198</v>
      </c>
      <c r="K317" s="71">
        <v>0.77744938776817396</v>
      </c>
      <c r="L317" s="68">
        <v>26.289517470881901</v>
      </c>
      <c r="M317" s="71">
        <v>0.78046594982078799</v>
      </c>
      <c r="N317" s="68">
        <v>48.290972830850102</v>
      </c>
      <c r="O317" s="71">
        <v>0.111896582031662</v>
      </c>
      <c r="P317" s="68">
        <v>20</v>
      </c>
      <c r="Q317" s="71">
        <v>0.20810000000000001</v>
      </c>
      <c r="R317" s="68">
        <v>77.3613193403298</v>
      </c>
    </row>
    <row r="318" spans="1:18" x14ac:dyDescent="0.2">
      <c r="A318" s="141" t="s">
        <v>958</v>
      </c>
      <c r="B318" s="67" t="s">
        <v>959</v>
      </c>
      <c r="C318" s="67">
        <v>73</v>
      </c>
      <c r="D318" s="67" t="s">
        <v>343</v>
      </c>
      <c r="E318" s="71">
        <v>0.53769772314658504</v>
      </c>
      <c r="F318" s="68">
        <v>24.958402662229599</v>
      </c>
      <c r="G318" s="71">
        <v>0.79717966524852302</v>
      </c>
      <c r="H318" s="68">
        <v>42.179700499168099</v>
      </c>
      <c r="I318" s="71">
        <v>0.70546543177294296</v>
      </c>
      <c r="J318" s="68">
        <v>24.7920133111481</v>
      </c>
      <c r="K318" s="71">
        <v>0.75279353499994295</v>
      </c>
      <c r="L318" s="68">
        <v>22.7953410981697</v>
      </c>
      <c r="M318" s="71">
        <v>0.73118279569892497</v>
      </c>
      <c r="N318" s="68">
        <v>41.191936897458397</v>
      </c>
      <c r="O318" s="71">
        <v>5.2364911159176401E-2</v>
      </c>
      <c r="P318" s="68">
        <v>6.6086956521739104</v>
      </c>
      <c r="Q318" s="71">
        <v>0.18720000000000001</v>
      </c>
      <c r="R318" s="68">
        <v>77.061469265367293</v>
      </c>
    </row>
    <row r="319" spans="1:18" x14ac:dyDescent="0.2">
      <c r="A319" s="141" t="s">
        <v>960</v>
      </c>
      <c r="B319" s="67" t="s">
        <v>961</v>
      </c>
      <c r="C319" s="67">
        <v>73</v>
      </c>
      <c r="D319" s="67" t="s">
        <v>343</v>
      </c>
      <c r="E319" s="71">
        <v>0.56599482247504695</v>
      </c>
      <c r="F319" s="68">
        <v>28.286189683860201</v>
      </c>
      <c r="G319" s="71">
        <v>0.89911070352744804</v>
      </c>
      <c r="H319" s="68">
        <v>81.946755407653896</v>
      </c>
      <c r="I319" s="71">
        <v>0.78384976988687705</v>
      </c>
      <c r="J319" s="68">
        <v>36.189683860232897</v>
      </c>
      <c r="K319" s="71">
        <v>0.81598052542562904</v>
      </c>
      <c r="L319" s="68">
        <v>31.364392678868601</v>
      </c>
      <c r="M319" s="71">
        <v>0.82526881720430101</v>
      </c>
      <c r="N319" s="68">
        <v>56.441717791411001</v>
      </c>
      <c r="O319" s="71">
        <v>7.1759118806027394E-2</v>
      </c>
      <c r="P319" s="68">
        <v>11.2173913043478</v>
      </c>
      <c r="Q319" s="71">
        <v>0</v>
      </c>
      <c r="R319" s="68">
        <v>68.965517241379303</v>
      </c>
    </row>
    <row r="320" spans="1:18" x14ac:dyDescent="0.2">
      <c r="A320" s="141" t="s">
        <v>962</v>
      </c>
      <c r="B320" s="67" t="s">
        <v>963</v>
      </c>
      <c r="C320" s="67">
        <v>73</v>
      </c>
      <c r="D320" s="67" t="s">
        <v>343</v>
      </c>
      <c r="E320" s="71">
        <v>0.41854905054494301</v>
      </c>
      <c r="F320" s="68">
        <v>10.316139767054899</v>
      </c>
      <c r="G320" s="71">
        <v>0.73672477246434798</v>
      </c>
      <c r="H320" s="68">
        <v>33.028286189683897</v>
      </c>
      <c r="I320" s="71">
        <v>0.63709101122882195</v>
      </c>
      <c r="J320" s="68">
        <v>15.3910149750416</v>
      </c>
      <c r="K320" s="71">
        <v>0.583277354900401</v>
      </c>
      <c r="L320" s="68">
        <v>7.4875207986688901</v>
      </c>
      <c r="M320" s="71">
        <v>0.52508960573476704</v>
      </c>
      <c r="N320" s="68">
        <v>23.225241016652099</v>
      </c>
      <c r="O320" s="71">
        <v>2.9111558941317402E-2</v>
      </c>
      <c r="P320" s="68">
        <v>3.1304347826086998</v>
      </c>
      <c r="Q320" s="71">
        <v>0</v>
      </c>
      <c r="R320" s="68">
        <v>68.965517241379303</v>
      </c>
    </row>
    <row r="321" spans="1:18" x14ac:dyDescent="0.2">
      <c r="A321" s="141" t="s">
        <v>964</v>
      </c>
      <c r="B321" s="67" t="s">
        <v>965</v>
      </c>
      <c r="C321" s="67">
        <v>73</v>
      </c>
      <c r="D321" s="67" t="s">
        <v>343</v>
      </c>
      <c r="E321" s="71">
        <v>0.66344764031077896</v>
      </c>
      <c r="F321" s="68">
        <v>43.094841930116502</v>
      </c>
      <c r="G321" s="71">
        <v>0.88997161153521398</v>
      </c>
      <c r="H321" s="68">
        <v>76.955074875207998</v>
      </c>
      <c r="I321" s="71">
        <v>0.82390319296831405</v>
      </c>
      <c r="J321" s="68">
        <v>47.337770382695503</v>
      </c>
      <c r="K321" s="71">
        <v>0.81377040062505202</v>
      </c>
      <c r="L321" s="68">
        <v>31.031613976705501</v>
      </c>
      <c r="M321" s="71">
        <v>0.73118279569892497</v>
      </c>
      <c r="N321" s="68">
        <v>41.191936897458397</v>
      </c>
      <c r="O321" s="71">
        <v>5.8410200726389097E-2</v>
      </c>
      <c r="P321" s="68">
        <v>7.8260869565217401</v>
      </c>
      <c r="Q321" s="71"/>
      <c r="R321" s="68"/>
    </row>
    <row r="322" spans="1:18" x14ac:dyDescent="0.2">
      <c r="A322" s="141" t="s">
        <v>966</v>
      </c>
      <c r="B322" s="67" t="s">
        <v>967</v>
      </c>
      <c r="C322" s="67">
        <v>73</v>
      </c>
      <c r="D322" s="67" t="s">
        <v>343</v>
      </c>
      <c r="E322" s="71">
        <v>0.38987351721980001</v>
      </c>
      <c r="F322" s="68">
        <v>6.3227953410981703</v>
      </c>
      <c r="G322" s="71">
        <v>0.69580320336677803</v>
      </c>
      <c r="H322" s="68">
        <v>26.705490848585701</v>
      </c>
      <c r="I322" s="71">
        <v>0.58278303967604195</v>
      </c>
      <c r="J322" s="68">
        <v>9.3178036605657208</v>
      </c>
      <c r="K322" s="71">
        <v>0.51089630886508297</v>
      </c>
      <c r="L322" s="68">
        <v>3.57737104825291</v>
      </c>
      <c r="M322" s="71">
        <v>9.9462365591397803E-2</v>
      </c>
      <c r="N322" s="68">
        <v>2.01577563540754</v>
      </c>
      <c r="O322" s="71">
        <v>6.0422668599699497E-2</v>
      </c>
      <c r="P322" s="68">
        <v>8.3478260869565197</v>
      </c>
      <c r="Q322" s="71"/>
      <c r="R322" s="68"/>
    </row>
    <row r="323" spans="1:18" x14ac:dyDescent="0.2">
      <c r="A323" s="141" t="s">
        <v>426</v>
      </c>
      <c r="B323" s="67" t="s">
        <v>968</v>
      </c>
      <c r="C323" s="67">
        <v>73</v>
      </c>
      <c r="D323" s="67" t="s">
        <v>343</v>
      </c>
      <c r="E323" s="71">
        <v>0.27549919644082899</v>
      </c>
      <c r="F323" s="68">
        <v>8.31946755407654E-2</v>
      </c>
      <c r="G323" s="71">
        <v>0.62078133982845096</v>
      </c>
      <c r="H323" s="68">
        <v>10.4825291181364</v>
      </c>
      <c r="I323" s="71">
        <v>0.44717879628837798</v>
      </c>
      <c r="J323" s="68">
        <v>0.99833610648918503</v>
      </c>
      <c r="K323" s="71">
        <v>0.37315255379173901</v>
      </c>
      <c r="L323" s="68">
        <v>0.166389351081531</v>
      </c>
      <c r="M323" s="71">
        <v>4.56989247311827E-2</v>
      </c>
      <c r="N323" s="68">
        <v>1.3146362839614401</v>
      </c>
      <c r="O323" s="71">
        <v>0.16618356400522299</v>
      </c>
      <c r="P323" s="68">
        <v>30.869565217391301</v>
      </c>
      <c r="Q323" s="71">
        <v>0</v>
      </c>
      <c r="R323" s="68">
        <v>68.965517241379303</v>
      </c>
    </row>
    <row r="324" spans="1:18" x14ac:dyDescent="0.2">
      <c r="A324" s="141" t="s">
        <v>969</v>
      </c>
      <c r="B324" s="67" t="s">
        <v>970</v>
      </c>
      <c r="C324" s="67">
        <v>73</v>
      </c>
      <c r="D324" s="67" t="s">
        <v>343</v>
      </c>
      <c r="E324" s="71">
        <v>0.35317323868642903</v>
      </c>
      <c r="F324" s="68">
        <v>2.5790349417637302</v>
      </c>
      <c r="G324" s="71">
        <v>0.66375209391749601</v>
      </c>
      <c r="H324" s="68">
        <v>19.633943427620601</v>
      </c>
      <c r="I324" s="71">
        <v>0.58983988955399402</v>
      </c>
      <c r="J324" s="68">
        <v>10.149750415973401</v>
      </c>
      <c r="K324" s="71">
        <v>0.46824220266260402</v>
      </c>
      <c r="L324" s="68">
        <v>1.6638935108153099</v>
      </c>
      <c r="M324" s="71">
        <v>0.26971326164874498</v>
      </c>
      <c r="N324" s="68">
        <v>8.0631025416301494</v>
      </c>
      <c r="O324" s="71">
        <v>0.127491984335735</v>
      </c>
      <c r="P324" s="68">
        <v>23.478260869565201</v>
      </c>
      <c r="Q324" s="71">
        <v>0</v>
      </c>
      <c r="R324" s="68">
        <v>68.965517241379303</v>
      </c>
    </row>
    <row r="325" spans="1:18" x14ac:dyDescent="0.2">
      <c r="A325" s="141" t="s">
        <v>971</v>
      </c>
      <c r="B325" s="67" t="s">
        <v>972</v>
      </c>
      <c r="C325" s="67">
        <v>73</v>
      </c>
      <c r="D325" s="67" t="s">
        <v>343</v>
      </c>
      <c r="E325" s="71">
        <v>0.30645843681079699</v>
      </c>
      <c r="F325" s="68">
        <v>0.66555740432612298</v>
      </c>
      <c r="G325" s="71">
        <v>0.66693534575851299</v>
      </c>
      <c r="H325" s="68">
        <v>20.382695507487501</v>
      </c>
      <c r="I325" s="71">
        <v>0.48496765149386001</v>
      </c>
      <c r="J325" s="68">
        <v>2.2462562396006698</v>
      </c>
      <c r="K325" s="71">
        <v>0.52041981664054204</v>
      </c>
      <c r="L325" s="68">
        <v>3.8269550748752099</v>
      </c>
      <c r="M325" s="71">
        <v>0.112903225806452</v>
      </c>
      <c r="N325" s="68">
        <v>2.4539877300613502</v>
      </c>
      <c r="O325" s="71">
        <v>5.3524581165417501E-2</v>
      </c>
      <c r="P325" s="68">
        <v>6.6956521739130404</v>
      </c>
      <c r="Q325" s="71">
        <v>0</v>
      </c>
      <c r="R325" s="68">
        <v>68.965517241379303</v>
      </c>
    </row>
    <row r="326" spans="1:18" x14ac:dyDescent="0.2">
      <c r="A326" s="141" t="s">
        <v>973</v>
      </c>
      <c r="B326" s="67" t="s">
        <v>974</v>
      </c>
      <c r="C326" s="67">
        <v>73</v>
      </c>
      <c r="D326" s="67" t="s">
        <v>343</v>
      </c>
      <c r="E326" s="71">
        <v>0.33937439138773901</v>
      </c>
      <c r="F326" s="68">
        <v>1.8302828618968401</v>
      </c>
      <c r="G326" s="71">
        <v>0.64360186664683505</v>
      </c>
      <c r="H326" s="68">
        <v>15.5574043261231</v>
      </c>
      <c r="I326" s="71">
        <v>0.49630215831404101</v>
      </c>
      <c r="J326" s="68">
        <v>2.5790349417637302</v>
      </c>
      <c r="K326" s="71">
        <v>0.54575309123052895</v>
      </c>
      <c r="L326" s="68">
        <v>5.4076539101497501</v>
      </c>
      <c r="M326" s="71">
        <v>0.220430107526882</v>
      </c>
      <c r="N326" s="68">
        <v>5.6967572304995597</v>
      </c>
      <c r="O326" s="71">
        <v>0.13015912460814599</v>
      </c>
      <c r="P326" s="68">
        <v>24.347826086956498</v>
      </c>
      <c r="Q326" s="71">
        <v>0</v>
      </c>
      <c r="R326" s="68">
        <v>68.965517241379303</v>
      </c>
    </row>
    <row r="327" spans="1:18" x14ac:dyDescent="0.2">
      <c r="A327" s="141" t="s">
        <v>975</v>
      </c>
      <c r="B327" s="67" t="s">
        <v>976</v>
      </c>
      <c r="C327" s="67">
        <v>73</v>
      </c>
      <c r="D327" s="67" t="s">
        <v>343</v>
      </c>
      <c r="E327" s="71">
        <v>0.52781558739652201</v>
      </c>
      <c r="F327" s="68">
        <v>23.544093178036601</v>
      </c>
      <c r="G327" s="71">
        <v>0.63714188236512403</v>
      </c>
      <c r="H327" s="68">
        <v>13.9767054908486</v>
      </c>
      <c r="I327" s="71">
        <v>0.64474284387314496</v>
      </c>
      <c r="J327" s="68">
        <v>16.389351081530801</v>
      </c>
      <c r="K327" s="71">
        <v>0.50678915023012705</v>
      </c>
      <c r="L327" s="68">
        <v>3.3277870216306198</v>
      </c>
      <c r="M327" s="71">
        <v>0.162186379928315</v>
      </c>
      <c r="N327" s="68">
        <v>3.9439088518843102</v>
      </c>
      <c r="O327" s="71">
        <v>0.21603326798242001</v>
      </c>
      <c r="P327" s="68">
        <v>37.652173913043498</v>
      </c>
      <c r="Q327" s="71">
        <v>1</v>
      </c>
      <c r="R327" s="68">
        <v>100</v>
      </c>
    </row>
    <row r="328" spans="1:18" x14ac:dyDescent="0.2">
      <c r="A328" s="141" t="s">
        <v>977</v>
      </c>
      <c r="B328" s="67" t="s">
        <v>978</v>
      </c>
      <c r="C328" s="67">
        <v>73</v>
      </c>
      <c r="D328" s="67" t="s">
        <v>343</v>
      </c>
      <c r="E328" s="71">
        <v>0.47304639224570799</v>
      </c>
      <c r="F328" s="68">
        <v>17.387687188019999</v>
      </c>
      <c r="G328" s="71">
        <v>0.72987509779563398</v>
      </c>
      <c r="H328" s="68">
        <v>32.113144758735402</v>
      </c>
      <c r="I328" s="71">
        <v>0.60147827418687905</v>
      </c>
      <c r="J328" s="68">
        <v>11.314475873544099</v>
      </c>
      <c r="K328" s="71">
        <v>0.44676182423951299</v>
      </c>
      <c r="L328" s="68">
        <v>0.83194675540765395</v>
      </c>
      <c r="M328" s="71">
        <v>0.48476702508960601</v>
      </c>
      <c r="N328" s="68">
        <v>20.683610867659901</v>
      </c>
      <c r="O328" s="71">
        <v>0.102349739916908</v>
      </c>
      <c r="P328" s="68">
        <v>17.913043478260899</v>
      </c>
      <c r="Q328" s="71"/>
      <c r="R328" s="68"/>
    </row>
    <row r="329" spans="1:18" x14ac:dyDescent="0.2">
      <c r="A329" s="141" t="s">
        <v>979</v>
      </c>
      <c r="B329" s="67" t="s">
        <v>980</v>
      </c>
      <c r="C329" s="67">
        <v>73</v>
      </c>
      <c r="D329" s="67" t="s">
        <v>343</v>
      </c>
      <c r="E329" s="71">
        <v>0.439657794583386</v>
      </c>
      <c r="F329" s="68">
        <v>13.144758735440901</v>
      </c>
      <c r="G329" s="71">
        <v>0.66455696226616701</v>
      </c>
      <c r="H329" s="68">
        <v>19.966722129783701</v>
      </c>
      <c r="I329" s="71">
        <v>0.59659823356445096</v>
      </c>
      <c r="J329" s="68">
        <v>11.0648918469218</v>
      </c>
      <c r="K329" s="71">
        <v>0.46102931903063499</v>
      </c>
      <c r="L329" s="68">
        <v>1.4975041597337799</v>
      </c>
      <c r="M329" s="71">
        <v>0.431003584229391</v>
      </c>
      <c r="N329" s="68">
        <v>16.739702015775599</v>
      </c>
      <c r="O329" s="71">
        <v>4.5100873826288398E-2</v>
      </c>
      <c r="P329" s="68">
        <v>5.7391304347826102</v>
      </c>
      <c r="Q329" s="71"/>
      <c r="R329" s="68"/>
    </row>
    <row r="330" spans="1:18" x14ac:dyDescent="0.2">
      <c r="A330" s="141" t="s">
        <v>981</v>
      </c>
      <c r="B330" s="67" t="s">
        <v>982</v>
      </c>
      <c r="C330" s="67">
        <v>73</v>
      </c>
      <c r="D330" s="67" t="s">
        <v>343</v>
      </c>
      <c r="E330" s="71">
        <v>0.48180554137531401</v>
      </c>
      <c r="F330" s="68">
        <v>18.718801996672202</v>
      </c>
      <c r="G330" s="71">
        <v>0.69184940426621599</v>
      </c>
      <c r="H330" s="68">
        <v>25.9567387687188</v>
      </c>
      <c r="I330" s="71">
        <v>0.60064314137155705</v>
      </c>
      <c r="J330" s="68">
        <v>11.2312811980033</v>
      </c>
      <c r="K330" s="71">
        <v>0.49805294381727699</v>
      </c>
      <c r="L330" s="68">
        <v>2.8286189683860199</v>
      </c>
      <c r="M330" s="71">
        <v>0.547491039426523</v>
      </c>
      <c r="N330" s="68">
        <v>25.065731814198099</v>
      </c>
      <c r="O330" s="71">
        <v>7.0991177994997698E-2</v>
      </c>
      <c r="P330" s="68">
        <v>10.9565217391304</v>
      </c>
      <c r="Q330" s="71"/>
      <c r="R330" s="68"/>
    </row>
    <row r="331" spans="1:18" x14ac:dyDescent="0.2">
      <c r="A331" s="141" t="s">
        <v>983</v>
      </c>
      <c r="B331" s="67" t="s">
        <v>984</v>
      </c>
      <c r="C331" s="67">
        <v>73</v>
      </c>
      <c r="D331" s="67" t="s">
        <v>343</v>
      </c>
      <c r="E331" s="71">
        <v>0.45263534027872798</v>
      </c>
      <c r="F331" s="68">
        <v>14.475873544093201</v>
      </c>
      <c r="G331" s="71">
        <v>0.69227227075388797</v>
      </c>
      <c r="H331" s="68">
        <v>26.039933444259599</v>
      </c>
      <c r="I331" s="71">
        <v>0.58615216525237801</v>
      </c>
      <c r="J331" s="68">
        <v>9.6505823627287892</v>
      </c>
      <c r="K331" s="71">
        <v>0.49149037589830202</v>
      </c>
      <c r="L331" s="68">
        <v>2.3294509151414302</v>
      </c>
      <c r="M331" s="71">
        <v>0.39516129032258102</v>
      </c>
      <c r="N331" s="68">
        <v>13.847502191060499</v>
      </c>
      <c r="O331" s="71">
        <v>9.8100599166493593E-2</v>
      </c>
      <c r="P331" s="68">
        <v>17.130434782608699</v>
      </c>
      <c r="Q331" s="71"/>
      <c r="R331" s="68"/>
    </row>
    <row r="332" spans="1:18" x14ac:dyDescent="0.2">
      <c r="A332" s="141" t="s">
        <v>985</v>
      </c>
      <c r="B332" s="67" t="s">
        <v>986</v>
      </c>
      <c r="C332" s="67">
        <v>73</v>
      </c>
      <c r="D332" s="67" t="s">
        <v>343</v>
      </c>
      <c r="E332" s="71">
        <v>0.50752976894670798</v>
      </c>
      <c r="F332" s="68">
        <v>20.965058236272899</v>
      </c>
      <c r="G332" s="71">
        <v>0.81052547181200996</v>
      </c>
      <c r="H332" s="68">
        <v>45.091514143094798</v>
      </c>
      <c r="I332" s="71">
        <v>0.78151405187818002</v>
      </c>
      <c r="J332" s="68">
        <v>35.607321131447598</v>
      </c>
      <c r="K332" s="71">
        <v>0.69989791870144102</v>
      </c>
      <c r="L332" s="68">
        <v>17.054908485856899</v>
      </c>
      <c r="M332" s="71">
        <v>0.65501792114695401</v>
      </c>
      <c r="N332" s="68">
        <v>34.268185801928098</v>
      </c>
      <c r="O332" s="71">
        <v>9.8223250141665094E-2</v>
      </c>
      <c r="P332" s="68">
        <v>17.2173913043478</v>
      </c>
      <c r="Q332" s="71">
        <v>0</v>
      </c>
      <c r="R332" s="68">
        <v>68.965517241379303</v>
      </c>
    </row>
    <row r="333" spans="1:18" x14ac:dyDescent="0.2">
      <c r="A333" s="141" t="s">
        <v>987</v>
      </c>
      <c r="B333" s="67" t="s">
        <v>988</v>
      </c>
      <c r="C333" s="67">
        <v>73</v>
      </c>
      <c r="D333" s="67" t="s">
        <v>343</v>
      </c>
      <c r="E333" s="71">
        <v>0.46696108203801101</v>
      </c>
      <c r="F333" s="68">
        <v>16.389351081530801</v>
      </c>
      <c r="G333" s="71">
        <v>0.64263913555943497</v>
      </c>
      <c r="H333" s="68">
        <v>15.3910149750416</v>
      </c>
      <c r="I333" s="71">
        <v>0.53217832931330999</v>
      </c>
      <c r="J333" s="68">
        <v>4.9916805324459199</v>
      </c>
      <c r="K333" s="71">
        <v>0.707186899182072</v>
      </c>
      <c r="L333" s="68">
        <v>18.219633943427599</v>
      </c>
      <c r="M333" s="71">
        <v>0.43548387096774199</v>
      </c>
      <c r="N333" s="68">
        <v>17.528483786152499</v>
      </c>
      <c r="O333" s="71">
        <v>1.7317175167494699E-2</v>
      </c>
      <c r="P333" s="68">
        <v>2.3478260869565202</v>
      </c>
      <c r="Q333" s="71"/>
      <c r="R333" s="68"/>
    </row>
    <row r="334" spans="1:18" x14ac:dyDescent="0.2">
      <c r="A334" s="141" t="s">
        <v>989</v>
      </c>
      <c r="B334" s="67" t="s">
        <v>990</v>
      </c>
      <c r="C334" s="67">
        <v>73</v>
      </c>
      <c r="D334" s="67" t="s">
        <v>343</v>
      </c>
      <c r="E334" s="71">
        <v>0.37820751080041498</v>
      </c>
      <c r="F334" s="68">
        <v>4.8252911813643902</v>
      </c>
      <c r="G334" s="71">
        <v>0.70818017070843198</v>
      </c>
      <c r="H334" s="68">
        <v>28.868552412645599</v>
      </c>
      <c r="I334" s="71">
        <v>0.60896126052690103</v>
      </c>
      <c r="J334" s="68">
        <v>11.896838602329501</v>
      </c>
      <c r="K334" s="71">
        <v>0.493532879543368</v>
      </c>
      <c r="L334" s="68">
        <v>2.4126455906822</v>
      </c>
      <c r="M334" s="71">
        <v>0.44444444444444398</v>
      </c>
      <c r="N334" s="68">
        <v>18.229623137598601</v>
      </c>
      <c r="O334" s="71">
        <v>1.4126309579342199E-2</v>
      </c>
      <c r="P334" s="68">
        <v>2</v>
      </c>
      <c r="Q334" s="71">
        <v>0</v>
      </c>
      <c r="R334" s="68">
        <v>68.965517241379303</v>
      </c>
    </row>
    <row r="335" spans="1:18" x14ac:dyDescent="0.2">
      <c r="A335" s="141" t="s">
        <v>991</v>
      </c>
      <c r="B335" s="67" t="s">
        <v>992</v>
      </c>
      <c r="C335" s="67">
        <v>73</v>
      </c>
      <c r="D335" s="67" t="s">
        <v>343</v>
      </c>
      <c r="E335" s="71">
        <v>0.47365693614328103</v>
      </c>
      <c r="F335" s="68">
        <v>17.470881863560699</v>
      </c>
      <c r="G335" s="71">
        <v>0.74875202527872198</v>
      </c>
      <c r="H335" s="68">
        <v>35.108153078203003</v>
      </c>
      <c r="I335" s="71">
        <v>0.75274034932452405</v>
      </c>
      <c r="J335" s="68">
        <v>30.532445923460902</v>
      </c>
      <c r="K335" s="71">
        <v>0.72845558448744296</v>
      </c>
      <c r="L335" s="68">
        <v>20.632279534109799</v>
      </c>
      <c r="M335" s="71">
        <v>0.61021505376344098</v>
      </c>
      <c r="N335" s="68">
        <v>30.411919368974601</v>
      </c>
      <c r="O335" s="71">
        <v>1.7786040055565899E-3</v>
      </c>
      <c r="P335" s="68">
        <v>0.86956521739130399</v>
      </c>
      <c r="Q335" s="71">
        <v>0</v>
      </c>
      <c r="R335" s="68">
        <v>68.965517241379303</v>
      </c>
    </row>
    <row r="336" spans="1:18" x14ac:dyDescent="0.2">
      <c r="A336" s="141" t="s">
        <v>993</v>
      </c>
      <c r="B336" s="67" t="s">
        <v>994</v>
      </c>
      <c r="C336" s="67">
        <v>73</v>
      </c>
      <c r="D336" s="67" t="s">
        <v>343</v>
      </c>
      <c r="E336" s="71">
        <v>0.41289249573533798</v>
      </c>
      <c r="F336" s="68">
        <v>9.7337770382695492</v>
      </c>
      <c r="G336" s="71">
        <v>0.67553209335429498</v>
      </c>
      <c r="H336" s="68">
        <v>22.212978369384398</v>
      </c>
      <c r="I336" s="71">
        <v>0.68641849454522597</v>
      </c>
      <c r="J336" s="68">
        <v>21.2978369384359</v>
      </c>
      <c r="K336" s="71">
        <v>0.68458618935652205</v>
      </c>
      <c r="L336" s="68">
        <v>16.056572379367701</v>
      </c>
      <c r="M336" s="71">
        <v>0.41308243727598598</v>
      </c>
      <c r="N336" s="68">
        <v>15.2497808939527</v>
      </c>
      <c r="O336" s="71">
        <v>1.7735759880000299E-2</v>
      </c>
      <c r="P336" s="68">
        <v>2.4347826086956501</v>
      </c>
      <c r="Q336" s="71">
        <v>0</v>
      </c>
      <c r="R336" s="68">
        <v>68.965517241379303</v>
      </c>
    </row>
    <row r="337" spans="1:18" x14ac:dyDescent="0.2">
      <c r="A337" s="141" t="s">
        <v>995</v>
      </c>
      <c r="B337" s="67" t="s">
        <v>996</v>
      </c>
      <c r="C337" s="67">
        <v>73</v>
      </c>
      <c r="D337" s="67" t="s">
        <v>343</v>
      </c>
      <c r="E337" s="71">
        <v>0.777849171637641</v>
      </c>
      <c r="F337" s="68">
        <v>69.467554076539102</v>
      </c>
      <c r="G337" s="71">
        <v>0.86639098570824502</v>
      </c>
      <c r="H337" s="68">
        <v>63.394342762063197</v>
      </c>
      <c r="I337" s="71">
        <v>0.93748329151979104</v>
      </c>
      <c r="J337" s="68">
        <v>84.026622296173002</v>
      </c>
      <c r="K337" s="71">
        <v>0.93731563554063901</v>
      </c>
      <c r="L337" s="68">
        <v>65.557404326123105</v>
      </c>
      <c r="M337" s="71">
        <v>0.887992831541219</v>
      </c>
      <c r="N337" s="68">
        <v>70.902716914986897</v>
      </c>
      <c r="O337" s="71">
        <v>0.13391228551595399</v>
      </c>
      <c r="P337" s="68">
        <v>24.956521739130402</v>
      </c>
      <c r="Q337" s="71">
        <v>0.90400000000000003</v>
      </c>
      <c r="R337" s="68">
        <v>85.157421289355298</v>
      </c>
    </row>
    <row r="338" spans="1:18" x14ac:dyDescent="0.2">
      <c r="A338" s="141" t="s">
        <v>997</v>
      </c>
      <c r="B338" s="67" t="s">
        <v>998</v>
      </c>
      <c r="C338" s="67">
        <v>73</v>
      </c>
      <c r="D338" s="67" t="s">
        <v>343</v>
      </c>
      <c r="E338" s="71">
        <v>0.68878170909410597</v>
      </c>
      <c r="F338" s="68">
        <v>48.668885191347798</v>
      </c>
      <c r="G338" s="71">
        <v>0.87015994160722698</v>
      </c>
      <c r="H338" s="68">
        <v>65.3910149750416</v>
      </c>
      <c r="I338" s="71">
        <v>0.90311292488768602</v>
      </c>
      <c r="J338" s="68">
        <v>76.455906821963396</v>
      </c>
      <c r="K338" s="71">
        <v>0.898741596621628</v>
      </c>
      <c r="L338" s="68">
        <v>50.166389351081499</v>
      </c>
      <c r="M338" s="71">
        <v>0.69982078853046603</v>
      </c>
      <c r="N338" s="68">
        <v>37.949167397020197</v>
      </c>
      <c r="O338" s="71">
        <v>0.45950500291762902</v>
      </c>
      <c r="P338" s="68">
        <v>61.043478260869598</v>
      </c>
      <c r="Q338" s="71">
        <v>0.30135000000000001</v>
      </c>
      <c r="R338" s="68">
        <v>79.460269865067502</v>
      </c>
    </row>
    <row r="339" spans="1:18" x14ac:dyDescent="0.2">
      <c r="A339" s="141" t="s">
        <v>999</v>
      </c>
      <c r="B339" s="67" t="s">
        <v>1000</v>
      </c>
      <c r="C339" s="67">
        <v>73</v>
      </c>
      <c r="D339" s="67" t="s">
        <v>343</v>
      </c>
      <c r="E339" s="71">
        <v>0.76354914735255397</v>
      </c>
      <c r="F339" s="68">
        <v>66.888519134775393</v>
      </c>
      <c r="G339" s="71">
        <v>0.802985436075493</v>
      </c>
      <c r="H339" s="68">
        <v>43.261231281198</v>
      </c>
      <c r="I339" s="71">
        <v>0.92254621242509305</v>
      </c>
      <c r="J339" s="68">
        <v>81.281198003327802</v>
      </c>
      <c r="K339" s="71">
        <v>0.96742468964236294</v>
      </c>
      <c r="L339" s="68">
        <v>84.359400998336099</v>
      </c>
      <c r="M339" s="71">
        <v>0.85215053763440896</v>
      </c>
      <c r="N339" s="68">
        <v>62.226117440841399</v>
      </c>
      <c r="O339" s="71">
        <v>4.2988008337969397E-2</v>
      </c>
      <c r="P339" s="68">
        <v>5.3913043478260896</v>
      </c>
      <c r="Q339" s="71">
        <v>0.99319999999999997</v>
      </c>
      <c r="R339" s="68">
        <v>87.106446776611705</v>
      </c>
    </row>
    <row r="340" spans="1:18" x14ac:dyDescent="0.2">
      <c r="A340" s="141" t="s">
        <v>1001</v>
      </c>
      <c r="B340" s="67" t="s">
        <v>1002</v>
      </c>
      <c r="C340" s="67">
        <v>73</v>
      </c>
      <c r="D340" s="67" t="s">
        <v>343</v>
      </c>
      <c r="E340" s="71">
        <v>0.74082536113818598</v>
      </c>
      <c r="F340" s="68">
        <v>62.978369384359397</v>
      </c>
      <c r="G340" s="71">
        <v>0.74765432567073598</v>
      </c>
      <c r="H340" s="68">
        <v>34.6089850249584</v>
      </c>
      <c r="I340" s="71">
        <v>0.90976181184757898</v>
      </c>
      <c r="J340" s="68">
        <v>78.369384359400996</v>
      </c>
      <c r="K340" s="71">
        <v>0.97532766393783299</v>
      </c>
      <c r="L340" s="68">
        <v>86.439267886855205</v>
      </c>
      <c r="M340" s="71">
        <v>0.80734767025089604</v>
      </c>
      <c r="N340" s="68">
        <v>52.410166520596</v>
      </c>
      <c r="O340" s="71">
        <v>4.2360695122072599E-2</v>
      </c>
      <c r="P340" s="68">
        <v>5.1304347826086998</v>
      </c>
      <c r="Q340" s="71">
        <v>0.96250000000000002</v>
      </c>
      <c r="R340" s="68">
        <v>86.2068965517241</v>
      </c>
    </row>
    <row r="341" spans="1:18" x14ac:dyDescent="0.2">
      <c r="A341" s="141" t="s">
        <v>1003</v>
      </c>
      <c r="B341" s="67" t="s">
        <v>1004</v>
      </c>
      <c r="C341" s="67">
        <v>73</v>
      </c>
      <c r="D341" s="67" t="s">
        <v>343</v>
      </c>
      <c r="E341" s="71">
        <v>0.72806464815157501</v>
      </c>
      <c r="F341" s="68">
        <v>59.733777038269601</v>
      </c>
      <c r="G341" s="71">
        <v>0.68914930951268105</v>
      </c>
      <c r="H341" s="68">
        <v>25.540765391015</v>
      </c>
      <c r="I341" s="71">
        <v>0.83908759314418102</v>
      </c>
      <c r="J341" s="68">
        <v>53.1613976705491</v>
      </c>
      <c r="K341" s="71">
        <v>0.897328418705856</v>
      </c>
      <c r="L341" s="68">
        <v>49.916805324459197</v>
      </c>
      <c r="M341" s="71">
        <v>0.941756272401434</v>
      </c>
      <c r="N341" s="68">
        <v>82.296231375985997</v>
      </c>
      <c r="O341" s="71">
        <v>1.0662951452973799E-3</v>
      </c>
      <c r="P341" s="68">
        <v>0.52173913043478304</v>
      </c>
      <c r="Q341" s="71">
        <v>1</v>
      </c>
      <c r="R341" s="68">
        <v>100</v>
      </c>
    </row>
    <row r="342" spans="1:18" x14ac:dyDescent="0.2">
      <c r="A342" s="141" t="s">
        <v>1005</v>
      </c>
      <c r="B342" s="67" t="s">
        <v>1006</v>
      </c>
      <c r="C342" s="67">
        <v>74</v>
      </c>
      <c r="D342" s="67" t="s">
        <v>343</v>
      </c>
      <c r="E342" s="71">
        <v>0.57212447346503204</v>
      </c>
      <c r="F342" s="68">
        <v>29.284525790349399</v>
      </c>
      <c r="G342" s="71">
        <v>0.78701440010097501</v>
      </c>
      <c r="H342" s="68">
        <v>40.432612312811997</v>
      </c>
      <c r="I342" s="71">
        <v>0.75563351593695205</v>
      </c>
      <c r="J342" s="68">
        <v>31.031613976705501</v>
      </c>
      <c r="K342" s="71">
        <v>0.81467774419793804</v>
      </c>
      <c r="L342" s="68">
        <v>31.198003327786999</v>
      </c>
      <c r="M342" s="71">
        <v>0.72222222222222199</v>
      </c>
      <c r="N342" s="68">
        <v>40.052585451358503</v>
      </c>
      <c r="O342" s="71">
        <v>0.35319895833210702</v>
      </c>
      <c r="P342" s="68">
        <v>53.652173913043498</v>
      </c>
      <c r="Q342" s="71">
        <v>0</v>
      </c>
      <c r="R342" s="68">
        <v>68.965517241379303</v>
      </c>
    </row>
    <row r="343" spans="1:18" x14ac:dyDescent="0.2">
      <c r="A343" s="141" t="s">
        <v>1007</v>
      </c>
      <c r="B343" s="67" t="s">
        <v>1008</v>
      </c>
      <c r="C343" s="67">
        <v>73</v>
      </c>
      <c r="D343" s="67" t="s">
        <v>343</v>
      </c>
      <c r="E343" s="71">
        <v>0.78323732362079301</v>
      </c>
      <c r="F343" s="68">
        <v>70.216306156406006</v>
      </c>
      <c r="G343" s="71">
        <v>0.93043207416377904</v>
      </c>
      <c r="H343" s="68">
        <v>91.930116472545706</v>
      </c>
      <c r="I343" s="71">
        <v>0.90281448476130899</v>
      </c>
      <c r="J343" s="68">
        <v>76.3727121464226</v>
      </c>
      <c r="K343" s="71">
        <v>0.90634115376040503</v>
      </c>
      <c r="L343" s="68">
        <v>52.579034941763702</v>
      </c>
      <c r="M343" s="71">
        <v>0.91487455197132606</v>
      </c>
      <c r="N343" s="68">
        <v>77.125328659071002</v>
      </c>
      <c r="O343" s="71">
        <v>0.26172435344714401</v>
      </c>
      <c r="P343" s="68">
        <v>44.173913043478301</v>
      </c>
      <c r="Q343" s="71"/>
      <c r="R343" s="68"/>
    </row>
    <row r="344" spans="1:18" x14ac:dyDescent="0.2">
      <c r="A344" s="141" t="s">
        <v>1009</v>
      </c>
      <c r="B344" s="67" t="s">
        <v>1010</v>
      </c>
      <c r="C344" s="67">
        <v>74</v>
      </c>
      <c r="D344" s="67" t="s">
        <v>343</v>
      </c>
      <c r="E344" s="71">
        <v>0.86160848911011301</v>
      </c>
      <c r="F344" s="68">
        <v>89.018302828618999</v>
      </c>
      <c r="G344" s="71">
        <v>0.81906860023902095</v>
      </c>
      <c r="H344" s="68">
        <v>47.504159733777001</v>
      </c>
      <c r="I344" s="71">
        <v>0.84917730804784397</v>
      </c>
      <c r="J344" s="68">
        <v>56.821963394342802</v>
      </c>
      <c r="K344" s="71">
        <v>0.88838705916243699</v>
      </c>
      <c r="L344" s="68">
        <v>47.337770382695503</v>
      </c>
      <c r="M344" s="71">
        <v>0.941756272401434</v>
      </c>
      <c r="N344" s="68">
        <v>82.296231375985997</v>
      </c>
      <c r="O344" s="71">
        <v>0.80965320569983101</v>
      </c>
      <c r="P344" s="68">
        <v>85.130434782608702</v>
      </c>
      <c r="Q344" s="71"/>
      <c r="R344" s="68"/>
    </row>
    <row r="345" spans="1:18" x14ac:dyDescent="0.2">
      <c r="A345" s="141" t="s">
        <v>1011</v>
      </c>
      <c r="B345" s="67" t="s">
        <v>1012</v>
      </c>
      <c r="C345" s="67">
        <v>74</v>
      </c>
      <c r="D345" s="67" t="s">
        <v>343</v>
      </c>
      <c r="E345" s="71">
        <v>0.85454204194366001</v>
      </c>
      <c r="F345" s="68">
        <v>87.188019966722095</v>
      </c>
      <c r="G345" s="71">
        <v>0.77624672123949301</v>
      </c>
      <c r="H345" s="68">
        <v>38.685524126455903</v>
      </c>
      <c r="I345" s="71">
        <v>0.86312668195822995</v>
      </c>
      <c r="J345" s="68">
        <v>61.730449251247897</v>
      </c>
      <c r="K345" s="71">
        <v>0.833801533767769</v>
      </c>
      <c r="L345" s="68">
        <v>34.941763727121497</v>
      </c>
      <c r="M345" s="71">
        <v>0.87007168458781403</v>
      </c>
      <c r="N345" s="68">
        <v>66.695880806310299</v>
      </c>
      <c r="O345" s="71">
        <v>0.78400563010865199</v>
      </c>
      <c r="P345" s="68">
        <v>82.869565217391298</v>
      </c>
      <c r="Q345" s="71">
        <v>1</v>
      </c>
      <c r="R345" s="68">
        <v>100</v>
      </c>
    </row>
    <row r="346" spans="1:18" x14ac:dyDescent="0.2">
      <c r="A346" s="141" t="s">
        <v>1013</v>
      </c>
      <c r="B346" s="67" t="s">
        <v>1014</v>
      </c>
      <c r="C346" s="67">
        <v>74</v>
      </c>
      <c r="D346" s="67" t="s">
        <v>343</v>
      </c>
      <c r="E346" s="71">
        <v>0.76323582311335103</v>
      </c>
      <c r="F346" s="68">
        <v>66.805324459234598</v>
      </c>
      <c r="G346" s="71">
        <v>0.85412881345991498</v>
      </c>
      <c r="H346" s="68">
        <v>57.237936772046602</v>
      </c>
      <c r="I346" s="71">
        <v>0.86054192992214595</v>
      </c>
      <c r="J346" s="68">
        <v>60.732113144758699</v>
      </c>
      <c r="K346" s="71">
        <v>0.97021350786542404</v>
      </c>
      <c r="L346" s="68">
        <v>84.775374376039906</v>
      </c>
      <c r="M346" s="71">
        <v>0.95519713261648798</v>
      </c>
      <c r="N346" s="68">
        <v>84.750219106047297</v>
      </c>
      <c r="O346" s="71">
        <v>0.93933355481613101</v>
      </c>
      <c r="P346" s="68">
        <v>97.2173913043478</v>
      </c>
      <c r="Q346" s="71">
        <v>0</v>
      </c>
      <c r="R346" s="68">
        <v>68.965517241379303</v>
      </c>
    </row>
    <row r="347" spans="1:18" x14ac:dyDescent="0.2">
      <c r="A347" s="141" t="s">
        <v>1015</v>
      </c>
      <c r="B347" s="67" t="s">
        <v>1016</v>
      </c>
      <c r="C347" s="67">
        <v>74</v>
      </c>
      <c r="D347" s="67" t="s">
        <v>343</v>
      </c>
      <c r="E347" s="71">
        <v>0.73412862008525304</v>
      </c>
      <c r="F347" s="68">
        <v>61.231281198003302</v>
      </c>
      <c r="G347" s="71">
        <v>0.83793544674033305</v>
      </c>
      <c r="H347" s="68">
        <v>52.7454242928453</v>
      </c>
      <c r="I347" s="71">
        <v>0.86121341324829004</v>
      </c>
      <c r="J347" s="68">
        <v>61.314475873544097</v>
      </c>
      <c r="K347" s="71">
        <v>0.93682513447106097</v>
      </c>
      <c r="L347" s="68">
        <v>65.141430948419298</v>
      </c>
      <c r="M347" s="71">
        <v>0.92383512544802904</v>
      </c>
      <c r="N347" s="68">
        <v>78.352322524101695</v>
      </c>
      <c r="O347" s="71">
        <v>0.84496260060380401</v>
      </c>
      <c r="P347" s="68">
        <v>88.608695652173907</v>
      </c>
      <c r="Q347" s="71">
        <v>0</v>
      </c>
      <c r="R347" s="68">
        <v>68.965517241379303</v>
      </c>
    </row>
    <row r="348" spans="1:18" x14ac:dyDescent="0.2">
      <c r="A348" s="141" t="s">
        <v>1017</v>
      </c>
      <c r="B348" s="67" t="s">
        <v>1018</v>
      </c>
      <c r="C348" s="67">
        <v>74</v>
      </c>
      <c r="D348" s="67" t="s">
        <v>343</v>
      </c>
      <c r="E348" s="71">
        <v>0.87164615315809402</v>
      </c>
      <c r="F348" s="68">
        <v>92.096505823627297</v>
      </c>
      <c r="G348" s="71">
        <v>0.82073630394534003</v>
      </c>
      <c r="H348" s="68">
        <v>48.003327787021597</v>
      </c>
      <c r="I348" s="71">
        <v>0.85250550513819601</v>
      </c>
      <c r="J348" s="68">
        <v>57.570715474209699</v>
      </c>
      <c r="K348" s="71">
        <v>0.89948639389627705</v>
      </c>
      <c r="L348" s="68">
        <v>50.332778702163097</v>
      </c>
      <c r="M348" s="71">
        <v>0.887992831541219</v>
      </c>
      <c r="N348" s="68">
        <v>70.902716914986897</v>
      </c>
      <c r="O348" s="71">
        <v>0.76915588442753402</v>
      </c>
      <c r="P348" s="68">
        <v>81.2173913043478</v>
      </c>
      <c r="Q348" s="71">
        <v>1</v>
      </c>
      <c r="R348" s="68">
        <v>100</v>
      </c>
    </row>
    <row r="349" spans="1:18" x14ac:dyDescent="0.2">
      <c r="A349" s="141" t="s">
        <v>1019</v>
      </c>
      <c r="B349" s="67" t="s">
        <v>1020</v>
      </c>
      <c r="C349" s="67">
        <v>74</v>
      </c>
      <c r="D349" s="67" t="s">
        <v>343</v>
      </c>
      <c r="E349" s="71">
        <v>0.69523874913612604</v>
      </c>
      <c r="F349" s="68">
        <v>50.748752079866897</v>
      </c>
      <c r="G349" s="71">
        <v>0.83758737079832501</v>
      </c>
      <c r="H349" s="68">
        <v>52.412645590682203</v>
      </c>
      <c r="I349" s="71">
        <v>0.89565021943010803</v>
      </c>
      <c r="J349" s="68">
        <v>73.544093178036604</v>
      </c>
      <c r="K349" s="71">
        <v>0.89568661991336196</v>
      </c>
      <c r="L349" s="68">
        <v>49.500831946755397</v>
      </c>
      <c r="M349" s="71">
        <v>0.84767025089605696</v>
      </c>
      <c r="N349" s="68">
        <v>60.9991235758107</v>
      </c>
      <c r="O349" s="71">
        <v>0.69483803377890196</v>
      </c>
      <c r="P349" s="68">
        <v>76.869565217391298</v>
      </c>
      <c r="Q349" s="71">
        <v>0</v>
      </c>
      <c r="R349" s="68">
        <v>68.965517241379303</v>
      </c>
    </row>
    <row r="350" spans="1:18" x14ac:dyDescent="0.2">
      <c r="A350" s="141" t="s">
        <v>909</v>
      </c>
      <c r="B350" s="67" t="s">
        <v>1021</v>
      </c>
      <c r="C350" s="67">
        <v>74</v>
      </c>
      <c r="D350" s="67" t="s">
        <v>343</v>
      </c>
      <c r="E350" s="71">
        <v>0.76970481486508002</v>
      </c>
      <c r="F350" s="68">
        <v>67.886855241264598</v>
      </c>
      <c r="G350" s="71">
        <v>0.82846131592495598</v>
      </c>
      <c r="H350" s="68">
        <v>50.332778702163097</v>
      </c>
      <c r="I350" s="71">
        <v>0.87222125793155503</v>
      </c>
      <c r="J350" s="68">
        <v>64.975041597337807</v>
      </c>
      <c r="K350" s="71">
        <v>0.80799970685658995</v>
      </c>
      <c r="L350" s="68">
        <v>29.5341098169717</v>
      </c>
      <c r="M350" s="71">
        <v>0.86559139784946204</v>
      </c>
      <c r="N350" s="68">
        <v>64.329535495179698</v>
      </c>
      <c r="O350" s="71">
        <v>0.47425039576283701</v>
      </c>
      <c r="P350" s="68">
        <v>62</v>
      </c>
      <c r="Q350" s="71"/>
      <c r="R350" s="68"/>
    </row>
    <row r="351" spans="1:18" x14ac:dyDescent="0.2">
      <c r="A351" s="141" t="s">
        <v>1022</v>
      </c>
      <c r="B351" s="67" t="s">
        <v>1023</v>
      </c>
      <c r="C351" s="67">
        <v>74</v>
      </c>
      <c r="D351" s="67" t="s">
        <v>343</v>
      </c>
      <c r="E351" s="71">
        <v>0.66448186375876295</v>
      </c>
      <c r="F351" s="68">
        <v>43.594009983361097</v>
      </c>
      <c r="G351" s="71">
        <v>0.84857178174512404</v>
      </c>
      <c r="H351" s="68">
        <v>55.241264559068199</v>
      </c>
      <c r="I351" s="71">
        <v>0.90021198794658996</v>
      </c>
      <c r="J351" s="68">
        <v>75.540765391015</v>
      </c>
      <c r="K351" s="71">
        <v>0.86031508333612505</v>
      </c>
      <c r="L351" s="68">
        <v>39.600665557404298</v>
      </c>
      <c r="M351" s="71">
        <v>0.83870967741935498</v>
      </c>
      <c r="N351" s="68">
        <v>59.158632778264703</v>
      </c>
      <c r="O351" s="71">
        <v>0.53908265210538098</v>
      </c>
      <c r="P351" s="68">
        <v>65.739130434782595</v>
      </c>
      <c r="Q351" s="71">
        <v>0</v>
      </c>
      <c r="R351" s="68">
        <v>68.965517241379303</v>
      </c>
    </row>
    <row r="352" spans="1:18" x14ac:dyDescent="0.2">
      <c r="A352" s="141" t="s">
        <v>1024</v>
      </c>
      <c r="B352" s="67" t="s">
        <v>1025</v>
      </c>
      <c r="C352" s="67">
        <v>74</v>
      </c>
      <c r="D352" s="67" t="s">
        <v>343</v>
      </c>
      <c r="E352" s="71">
        <v>0.65533995810968204</v>
      </c>
      <c r="F352" s="68">
        <v>41.930116472545798</v>
      </c>
      <c r="G352" s="71">
        <v>0.72018448097813004</v>
      </c>
      <c r="H352" s="68">
        <v>30.532445923460902</v>
      </c>
      <c r="I352" s="71">
        <v>0.78162343759852804</v>
      </c>
      <c r="J352" s="68">
        <v>35.773710482529097</v>
      </c>
      <c r="K352" s="71">
        <v>0.86805262755814805</v>
      </c>
      <c r="L352" s="68">
        <v>41.181364392678901</v>
      </c>
      <c r="M352" s="71">
        <v>0.69982078853046603</v>
      </c>
      <c r="N352" s="68">
        <v>37.949167397020197</v>
      </c>
      <c r="O352" s="71">
        <v>0.207018455883139</v>
      </c>
      <c r="P352" s="68">
        <v>36.347826086956502</v>
      </c>
      <c r="Q352" s="71"/>
      <c r="R352" s="68"/>
    </row>
    <row r="353" spans="1:18" x14ac:dyDescent="0.2">
      <c r="A353" s="141" t="s">
        <v>1026</v>
      </c>
      <c r="B353" s="67" t="s">
        <v>1027</v>
      </c>
      <c r="C353" s="67">
        <v>74</v>
      </c>
      <c r="D353" s="67" t="s">
        <v>343</v>
      </c>
      <c r="E353" s="71">
        <v>0.34405656543539698</v>
      </c>
      <c r="F353" s="68">
        <v>2.0798668885191298</v>
      </c>
      <c r="G353" s="71">
        <v>0.31966124534868101</v>
      </c>
      <c r="H353" s="68">
        <v>1.33111480865225</v>
      </c>
      <c r="I353" s="71">
        <v>0.57147117758352195</v>
      </c>
      <c r="J353" s="68">
        <v>8.15307820299501</v>
      </c>
      <c r="K353" s="71">
        <v>0.89203929102438895</v>
      </c>
      <c r="L353" s="68">
        <v>48.419301164725503</v>
      </c>
      <c r="M353" s="71">
        <v>4.56989247311827E-2</v>
      </c>
      <c r="N353" s="68">
        <v>1.3146362839614401</v>
      </c>
      <c r="O353" s="71">
        <v>0.23546875392460601</v>
      </c>
      <c r="P353" s="68">
        <v>40.260869565217398</v>
      </c>
      <c r="Q353" s="71">
        <v>0</v>
      </c>
      <c r="R353" s="68">
        <v>68.965517241379303</v>
      </c>
    </row>
    <row r="354" spans="1:18" x14ac:dyDescent="0.2">
      <c r="A354" s="141" t="s">
        <v>1028</v>
      </c>
      <c r="B354" s="67" t="s">
        <v>1029</v>
      </c>
      <c r="C354" s="67">
        <v>74</v>
      </c>
      <c r="D354" s="67" t="s">
        <v>343</v>
      </c>
      <c r="E354" s="71">
        <v>0.90320708985430198</v>
      </c>
      <c r="F354" s="68">
        <v>97.171381031614004</v>
      </c>
      <c r="G354" s="71">
        <v>0.88436525386389597</v>
      </c>
      <c r="H354" s="68">
        <v>73.960066555740397</v>
      </c>
      <c r="I354" s="71">
        <v>0.89045700602650002</v>
      </c>
      <c r="J354" s="68">
        <v>71.797004991680495</v>
      </c>
      <c r="K354" s="71">
        <v>0.87059290391098998</v>
      </c>
      <c r="L354" s="68">
        <v>41.846921797005002</v>
      </c>
      <c r="M354" s="71">
        <v>0.941756272401434</v>
      </c>
      <c r="N354" s="68">
        <v>82.296231375985997</v>
      </c>
      <c r="O354" s="71">
        <v>0.92886401306869004</v>
      </c>
      <c r="P354" s="68">
        <v>96.695652173913004</v>
      </c>
      <c r="Q354" s="71"/>
      <c r="R354" s="68"/>
    </row>
    <row r="355" spans="1:18" x14ac:dyDescent="0.2">
      <c r="A355" s="141" t="s">
        <v>1030</v>
      </c>
      <c r="B355" s="67" t="s">
        <v>1031</v>
      </c>
      <c r="C355" s="67">
        <v>74</v>
      </c>
      <c r="D355" s="67" t="s">
        <v>343</v>
      </c>
      <c r="E355" s="71">
        <v>0.774519943360791</v>
      </c>
      <c r="F355" s="68">
        <v>68.635607321131403</v>
      </c>
      <c r="G355" s="71">
        <v>0.90666852757222505</v>
      </c>
      <c r="H355" s="68">
        <v>85.524126455906796</v>
      </c>
      <c r="I355" s="71">
        <v>0.91370974278811701</v>
      </c>
      <c r="J355" s="68">
        <v>79.534109816971693</v>
      </c>
      <c r="K355" s="71">
        <v>0.95530774070368596</v>
      </c>
      <c r="L355" s="68">
        <v>78.868552412645599</v>
      </c>
      <c r="M355" s="71">
        <v>0.98207885304659504</v>
      </c>
      <c r="N355" s="68">
        <v>90.184049079754601</v>
      </c>
      <c r="O355" s="71">
        <v>0.88935479605412204</v>
      </c>
      <c r="P355" s="68">
        <v>92.695652173913004</v>
      </c>
      <c r="Q355" s="71">
        <v>0</v>
      </c>
      <c r="R355" s="68">
        <v>68.965517241379303</v>
      </c>
    </row>
    <row r="356" spans="1:18" x14ac:dyDescent="0.2">
      <c r="A356" s="141" t="s">
        <v>1032</v>
      </c>
      <c r="B356" s="67" t="s">
        <v>1033</v>
      </c>
      <c r="C356" s="67">
        <v>65</v>
      </c>
      <c r="D356" s="67" t="s">
        <v>343</v>
      </c>
      <c r="E356" s="71">
        <v>0.93101217599168695</v>
      </c>
      <c r="F356" s="68">
        <v>99.334442595673906</v>
      </c>
      <c r="G356" s="71">
        <v>0.86727061193868304</v>
      </c>
      <c r="H356" s="68">
        <v>63.893510815307799</v>
      </c>
      <c r="I356" s="71">
        <v>0.90248839263977798</v>
      </c>
      <c r="J356" s="68">
        <v>76.289517470881904</v>
      </c>
      <c r="K356" s="71">
        <v>0.90322302233337703</v>
      </c>
      <c r="L356" s="68">
        <v>51.913477537437601</v>
      </c>
      <c r="M356" s="71">
        <v>0.98207885304659504</v>
      </c>
      <c r="N356" s="68">
        <v>90.184049079754601</v>
      </c>
      <c r="O356" s="71">
        <v>1</v>
      </c>
      <c r="P356" s="68">
        <v>100</v>
      </c>
      <c r="Q356" s="71"/>
      <c r="R356" s="68"/>
    </row>
    <row r="357" spans="1:18" x14ac:dyDescent="0.2">
      <c r="A357" s="141" t="s">
        <v>1034</v>
      </c>
      <c r="B357" s="67" t="s">
        <v>1035</v>
      </c>
      <c r="C357" s="67">
        <v>65</v>
      </c>
      <c r="D357" s="67" t="s">
        <v>343</v>
      </c>
      <c r="E357" s="71">
        <v>0.91513852153017905</v>
      </c>
      <c r="F357" s="68">
        <v>98.252911813643905</v>
      </c>
      <c r="G357" s="71">
        <v>0.78323144303402503</v>
      </c>
      <c r="H357" s="68">
        <v>39.683860232945101</v>
      </c>
      <c r="I357" s="71">
        <v>0.89952921108987505</v>
      </c>
      <c r="J357" s="68">
        <v>75.291181364392699</v>
      </c>
      <c r="K357" s="71">
        <v>0.94935524239778701</v>
      </c>
      <c r="L357" s="68">
        <v>74.209650582362698</v>
      </c>
      <c r="M357" s="71">
        <v>0.95967741935483897</v>
      </c>
      <c r="N357" s="68">
        <v>86.064855390008802</v>
      </c>
      <c r="O357" s="71">
        <v>0.98389929177436897</v>
      </c>
      <c r="P357" s="68">
        <v>99.043478260869605</v>
      </c>
      <c r="Q357" s="71"/>
      <c r="R357" s="68"/>
    </row>
    <row r="358" spans="1:18" x14ac:dyDescent="0.2">
      <c r="A358" s="141" t="s">
        <v>1036</v>
      </c>
      <c r="B358" s="67" t="s">
        <v>1037</v>
      </c>
      <c r="C358" s="67">
        <v>74</v>
      </c>
      <c r="D358" s="67" t="s">
        <v>343</v>
      </c>
      <c r="E358" s="71">
        <v>0.92071650833898799</v>
      </c>
      <c r="F358" s="68">
        <v>98.752079866888494</v>
      </c>
      <c r="G358" s="71">
        <v>0.89846182848135303</v>
      </c>
      <c r="H358" s="68">
        <v>81.697171381031595</v>
      </c>
      <c r="I358" s="71">
        <v>0.92731079029977004</v>
      </c>
      <c r="J358" s="68">
        <v>82.362728785357703</v>
      </c>
      <c r="K358" s="71">
        <v>0.90657846760196203</v>
      </c>
      <c r="L358" s="68">
        <v>52.7454242928453</v>
      </c>
      <c r="M358" s="71">
        <v>0.97311827956989305</v>
      </c>
      <c r="N358" s="68">
        <v>88.6064855390009</v>
      </c>
      <c r="O358" s="71">
        <v>0.89811317574196303</v>
      </c>
      <c r="P358" s="68">
        <v>93.826086956521706</v>
      </c>
      <c r="Q358" s="71"/>
      <c r="R358" s="68"/>
    </row>
    <row r="359" spans="1:18" x14ac:dyDescent="0.2">
      <c r="A359" s="141" t="s">
        <v>1038</v>
      </c>
      <c r="B359" s="67" t="s">
        <v>1039</v>
      </c>
      <c r="C359" s="67">
        <v>65</v>
      </c>
      <c r="D359" s="67" t="s">
        <v>343</v>
      </c>
      <c r="E359" s="71">
        <v>0.72518886955797401</v>
      </c>
      <c r="F359" s="68">
        <v>59.234608985024998</v>
      </c>
      <c r="G359" s="71">
        <v>0.70500695011901404</v>
      </c>
      <c r="H359" s="68">
        <v>28.286189683860201</v>
      </c>
      <c r="I359" s="71">
        <v>0.90001920370281097</v>
      </c>
      <c r="J359" s="68">
        <v>75.457570715474205</v>
      </c>
      <c r="K359" s="71">
        <v>0.95530088312177497</v>
      </c>
      <c r="L359" s="68">
        <v>78.785357737104803</v>
      </c>
      <c r="M359" s="71">
        <v>0.97311827956989305</v>
      </c>
      <c r="N359" s="68">
        <v>88.6064855390009</v>
      </c>
      <c r="O359" s="71">
        <v>0.81768790083435094</v>
      </c>
      <c r="P359" s="68">
        <v>85.478260869565204</v>
      </c>
      <c r="Q359" s="71">
        <v>0</v>
      </c>
      <c r="R359" s="68">
        <v>68.965517241379303</v>
      </c>
    </row>
    <row r="360" spans="1:18" x14ac:dyDescent="0.2">
      <c r="A360" s="141" t="s">
        <v>1040</v>
      </c>
      <c r="B360" s="67" t="s">
        <v>1041</v>
      </c>
      <c r="C360" s="67">
        <v>74</v>
      </c>
      <c r="D360" s="67" t="s">
        <v>343</v>
      </c>
      <c r="E360" s="71">
        <v>0.64391486955466004</v>
      </c>
      <c r="F360" s="68">
        <v>39.267886855241301</v>
      </c>
      <c r="G360" s="71">
        <v>0.67048118729127504</v>
      </c>
      <c r="H360" s="68">
        <v>21.2978369384359</v>
      </c>
      <c r="I360" s="71">
        <v>0.84682251835228695</v>
      </c>
      <c r="J360" s="68">
        <v>56.073211314475898</v>
      </c>
      <c r="K360" s="71">
        <v>0.90961554640496201</v>
      </c>
      <c r="L360" s="68">
        <v>53.660565723793702</v>
      </c>
      <c r="M360" s="71">
        <v>0.85663082437275995</v>
      </c>
      <c r="N360" s="68">
        <v>62.401402278702903</v>
      </c>
      <c r="O360" s="71">
        <v>0.57993914090667797</v>
      </c>
      <c r="P360" s="68">
        <v>68.086956521739097</v>
      </c>
      <c r="Q360" s="71">
        <v>0</v>
      </c>
      <c r="R360" s="68">
        <v>68.965517241379303</v>
      </c>
    </row>
    <row r="361" spans="1:18" x14ac:dyDescent="0.2">
      <c r="A361" s="141" t="s">
        <v>1042</v>
      </c>
      <c r="B361" s="67" t="s">
        <v>1043</v>
      </c>
      <c r="C361" s="67">
        <v>74</v>
      </c>
      <c r="D361" s="67" t="s">
        <v>343</v>
      </c>
      <c r="E361" s="71">
        <v>0.87133018844031795</v>
      </c>
      <c r="F361" s="68">
        <v>91.930116472545706</v>
      </c>
      <c r="G361" s="71">
        <v>0.86552869597162596</v>
      </c>
      <c r="H361" s="68">
        <v>62.728785357737102</v>
      </c>
      <c r="I361" s="71">
        <v>0.87621653435355795</v>
      </c>
      <c r="J361" s="68">
        <v>66.722129783693802</v>
      </c>
      <c r="K361" s="71">
        <v>0.81833789129836199</v>
      </c>
      <c r="L361" s="68">
        <v>32.029950083194699</v>
      </c>
      <c r="M361" s="71">
        <v>0.89695340501792098</v>
      </c>
      <c r="N361" s="68">
        <v>72.392638036809799</v>
      </c>
      <c r="O361" s="71">
        <v>0.899614415560125</v>
      </c>
      <c r="P361" s="68">
        <v>94.173913043478294</v>
      </c>
      <c r="Q361" s="71"/>
      <c r="R361" s="68"/>
    </row>
    <row r="362" spans="1:18" x14ac:dyDescent="0.2">
      <c r="A362" s="141" t="s">
        <v>1044</v>
      </c>
      <c r="B362" s="67" t="s">
        <v>1045</v>
      </c>
      <c r="C362" s="67">
        <v>74</v>
      </c>
      <c r="D362" s="67" t="s">
        <v>343</v>
      </c>
      <c r="E362" s="71">
        <v>0.85777747435088303</v>
      </c>
      <c r="F362" s="68">
        <v>87.936772046588999</v>
      </c>
      <c r="G362" s="71">
        <v>0.88670662826222002</v>
      </c>
      <c r="H362" s="68">
        <v>75.374376039933395</v>
      </c>
      <c r="I362" s="71">
        <v>0.900391381160074</v>
      </c>
      <c r="J362" s="68">
        <v>75.707154742096506</v>
      </c>
      <c r="K362" s="71">
        <v>0.93878349164925301</v>
      </c>
      <c r="L362" s="68">
        <v>66.638935108153106</v>
      </c>
      <c r="M362" s="71">
        <v>0.98207885304659504</v>
      </c>
      <c r="N362" s="68">
        <v>90.184049079754601</v>
      </c>
      <c r="O362" s="71">
        <v>0.58092701763627197</v>
      </c>
      <c r="P362" s="68">
        <v>68.347826086956502</v>
      </c>
      <c r="Q362" s="71"/>
      <c r="R362" s="68"/>
    </row>
    <row r="363" spans="1:18" x14ac:dyDescent="0.2">
      <c r="A363" s="141" t="s">
        <v>1046</v>
      </c>
      <c r="B363" s="67" t="s">
        <v>1047</v>
      </c>
      <c r="C363" s="67">
        <v>74</v>
      </c>
      <c r="D363" s="67" t="s">
        <v>343</v>
      </c>
      <c r="E363" s="71">
        <v>0.75489886385917104</v>
      </c>
      <c r="F363" s="68">
        <v>65.723793677204696</v>
      </c>
      <c r="G363" s="71">
        <v>0.85279682566743598</v>
      </c>
      <c r="H363" s="68">
        <v>56.655574043261197</v>
      </c>
      <c r="I363" s="71">
        <v>0.81257921648127196</v>
      </c>
      <c r="J363" s="68">
        <v>43.344425956738803</v>
      </c>
      <c r="K363" s="71">
        <v>0.904532767125932</v>
      </c>
      <c r="L363" s="68">
        <v>52.3294509151414</v>
      </c>
      <c r="M363" s="71">
        <v>0.92383512544802904</v>
      </c>
      <c r="N363" s="68">
        <v>78.352322524101695</v>
      </c>
      <c r="O363" s="71">
        <v>0.28075038457318902</v>
      </c>
      <c r="P363" s="68">
        <v>47.652173913043498</v>
      </c>
      <c r="Q363" s="71"/>
      <c r="R363" s="68"/>
    </row>
    <row r="364" spans="1:18" x14ac:dyDescent="0.2">
      <c r="A364" s="141" t="s">
        <v>1048</v>
      </c>
      <c r="B364" s="67" t="s">
        <v>1049</v>
      </c>
      <c r="C364" s="67">
        <v>74</v>
      </c>
      <c r="D364" s="67" t="s">
        <v>343</v>
      </c>
      <c r="E364" s="71">
        <v>0.81810403021804701</v>
      </c>
      <c r="F364" s="68">
        <v>78.452579034941806</v>
      </c>
      <c r="G364" s="71">
        <v>0.907344877807996</v>
      </c>
      <c r="H364" s="68">
        <v>85.690515806988401</v>
      </c>
      <c r="I364" s="71">
        <v>0.89750959019288901</v>
      </c>
      <c r="J364" s="68">
        <v>74.376039933444304</v>
      </c>
      <c r="K364" s="71">
        <v>0.93079842075890795</v>
      </c>
      <c r="L364" s="68">
        <v>61.231281198003302</v>
      </c>
      <c r="M364" s="71">
        <v>0.81182795698924703</v>
      </c>
      <c r="N364" s="68">
        <v>53.286590709903599</v>
      </c>
      <c r="O364" s="71">
        <v>0.54303930534119504</v>
      </c>
      <c r="P364" s="68">
        <v>66.086956521739097</v>
      </c>
      <c r="Q364" s="71"/>
      <c r="R364" s="68"/>
    </row>
    <row r="365" spans="1:18" x14ac:dyDescent="0.2">
      <c r="A365" s="141" t="s">
        <v>1050</v>
      </c>
      <c r="B365" s="67" t="s">
        <v>1051</v>
      </c>
      <c r="C365" s="67">
        <v>74</v>
      </c>
      <c r="D365" s="67" t="s">
        <v>343</v>
      </c>
      <c r="E365" s="71">
        <v>0.82961227863632803</v>
      </c>
      <c r="F365" s="68">
        <v>81.697171381031595</v>
      </c>
      <c r="G365" s="71">
        <v>0.86700805896751898</v>
      </c>
      <c r="H365" s="68">
        <v>63.643926788685498</v>
      </c>
      <c r="I365" s="71">
        <v>0.91841870203162002</v>
      </c>
      <c r="J365" s="68">
        <v>80.615640599001694</v>
      </c>
      <c r="K365" s="71">
        <v>0.89090430399492104</v>
      </c>
      <c r="L365" s="68">
        <v>48.003327787021597</v>
      </c>
      <c r="M365" s="71">
        <v>0.91487455197132606</v>
      </c>
      <c r="N365" s="68">
        <v>77.125328659071002</v>
      </c>
      <c r="O365" s="71">
        <v>0.88426805485258297</v>
      </c>
      <c r="P365" s="68">
        <v>92</v>
      </c>
      <c r="Q365" s="71">
        <v>0.50219999999999998</v>
      </c>
      <c r="R365" s="68">
        <v>82.758620689655203</v>
      </c>
    </row>
    <row r="366" spans="1:18" x14ac:dyDescent="0.2">
      <c r="A366" s="141" t="s">
        <v>1052</v>
      </c>
      <c r="B366" s="67" t="s">
        <v>1053</v>
      </c>
      <c r="C366" s="67">
        <v>74</v>
      </c>
      <c r="D366" s="67" t="s">
        <v>343</v>
      </c>
      <c r="E366" s="71">
        <v>0.63779373283000496</v>
      </c>
      <c r="F366" s="68">
        <v>37.520798668885199</v>
      </c>
      <c r="G366" s="71">
        <v>0.82549961886165701</v>
      </c>
      <c r="H366" s="68">
        <v>49.500831946755397</v>
      </c>
      <c r="I366" s="71">
        <v>0.84571825995030903</v>
      </c>
      <c r="J366" s="68">
        <v>55.657237936771999</v>
      </c>
      <c r="K366" s="71">
        <v>0.84779866808431004</v>
      </c>
      <c r="L366" s="68">
        <v>37.687188019966698</v>
      </c>
      <c r="M366" s="71">
        <v>0.78942652329749097</v>
      </c>
      <c r="N366" s="68">
        <v>49.868536371603902</v>
      </c>
      <c r="O366" s="71">
        <v>0.51831932678626302</v>
      </c>
      <c r="P366" s="68">
        <v>64.260869565217405</v>
      </c>
      <c r="Q366" s="71">
        <v>0</v>
      </c>
      <c r="R366" s="68">
        <v>68.965517241379303</v>
      </c>
    </row>
    <row r="367" spans="1:18" x14ac:dyDescent="0.2">
      <c r="A367" s="141" t="s">
        <v>1054</v>
      </c>
      <c r="B367" s="67" t="s">
        <v>1055</v>
      </c>
      <c r="C367" s="67">
        <v>74</v>
      </c>
      <c r="D367" s="67" t="s">
        <v>343</v>
      </c>
      <c r="E367" s="71">
        <v>0.73666951660644697</v>
      </c>
      <c r="F367" s="68">
        <v>61.896838602329503</v>
      </c>
      <c r="G367" s="71">
        <v>0.80327341512347405</v>
      </c>
      <c r="H367" s="68">
        <v>43.344425956738803</v>
      </c>
      <c r="I367" s="71">
        <v>0.82249570908514402</v>
      </c>
      <c r="J367" s="68">
        <v>46.755407653910098</v>
      </c>
      <c r="K367" s="71">
        <v>0.87290496175997001</v>
      </c>
      <c r="L367" s="68">
        <v>42.595673876871899</v>
      </c>
      <c r="M367" s="71">
        <v>0.79390681003584196</v>
      </c>
      <c r="N367" s="68">
        <v>50.657318141980703</v>
      </c>
      <c r="O367" s="71">
        <v>0.39076668702780598</v>
      </c>
      <c r="P367" s="68">
        <v>56.956521739130402</v>
      </c>
      <c r="Q367" s="71"/>
      <c r="R367" s="68"/>
    </row>
    <row r="368" spans="1:18" x14ac:dyDescent="0.2">
      <c r="A368" s="141" t="s">
        <v>1056</v>
      </c>
      <c r="B368" s="67" t="s">
        <v>1057</v>
      </c>
      <c r="C368" s="67">
        <v>74</v>
      </c>
      <c r="D368" s="67" t="s">
        <v>343</v>
      </c>
      <c r="E368" s="71">
        <v>0.60402646894712098</v>
      </c>
      <c r="F368" s="68">
        <v>32.6955074875208</v>
      </c>
      <c r="G368" s="71">
        <v>0.68982068549544096</v>
      </c>
      <c r="H368" s="68">
        <v>25.790349417637302</v>
      </c>
      <c r="I368" s="71">
        <v>0.74045093198650802</v>
      </c>
      <c r="J368" s="68">
        <v>28.951747088186401</v>
      </c>
      <c r="K368" s="71">
        <v>0.83740016085092495</v>
      </c>
      <c r="L368" s="68">
        <v>35.690515806988401</v>
      </c>
      <c r="M368" s="71">
        <v>0.60573476702508999</v>
      </c>
      <c r="N368" s="68">
        <v>29.973707274320802</v>
      </c>
      <c r="O368" s="71">
        <v>0.14672579937763999</v>
      </c>
      <c r="P368" s="68">
        <v>27.565217391304301</v>
      </c>
      <c r="Q368" s="71"/>
      <c r="R368" s="68"/>
    </row>
    <row r="369" spans="1:18" x14ac:dyDescent="0.2">
      <c r="A369" s="141" t="s">
        <v>1058</v>
      </c>
      <c r="B369" s="67" t="s">
        <v>1059</v>
      </c>
      <c r="C369" s="67">
        <v>74</v>
      </c>
      <c r="D369" s="67" t="s">
        <v>343</v>
      </c>
      <c r="E369" s="71">
        <v>0.51878411569387695</v>
      </c>
      <c r="F369" s="68">
        <v>22.4625623960067</v>
      </c>
      <c r="G369" s="71">
        <v>0.71026402065621796</v>
      </c>
      <c r="H369" s="68">
        <v>28.951747088186401</v>
      </c>
      <c r="I369" s="71">
        <v>0.72855198703187296</v>
      </c>
      <c r="J369" s="68">
        <v>27.454242928452601</v>
      </c>
      <c r="K369" s="71">
        <v>0.878332767270665</v>
      </c>
      <c r="L369" s="68">
        <v>44.259567387687198</v>
      </c>
      <c r="M369" s="71">
        <v>0.58333333333333304</v>
      </c>
      <c r="N369" s="68">
        <v>27.782646801051701</v>
      </c>
      <c r="O369" s="71">
        <v>0.21022258587117101</v>
      </c>
      <c r="P369" s="68">
        <v>37.2173913043478</v>
      </c>
      <c r="Q369" s="71">
        <v>2E-3</v>
      </c>
      <c r="R369" s="68">
        <v>70.014992503748104</v>
      </c>
    </row>
    <row r="370" spans="1:18" x14ac:dyDescent="0.2">
      <c r="A370" s="141" t="s">
        <v>1060</v>
      </c>
      <c r="B370" s="67" t="s">
        <v>1061</v>
      </c>
      <c r="C370" s="67">
        <v>74</v>
      </c>
      <c r="D370" s="67" t="s">
        <v>343</v>
      </c>
      <c r="E370" s="71">
        <v>0.44173570843229099</v>
      </c>
      <c r="F370" s="68">
        <v>13.477537437603999</v>
      </c>
      <c r="G370" s="71">
        <v>0.44960878896220502</v>
      </c>
      <c r="H370" s="68">
        <v>1.9134775374376001</v>
      </c>
      <c r="I370" s="71">
        <v>0.62199458514759198</v>
      </c>
      <c r="J370" s="68">
        <v>12.728785357737101</v>
      </c>
      <c r="K370" s="71">
        <v>0.83942584650913998</v>
      </c>
      <c r="L370" s="68">
        <v>35.940099833610702</v>
      </c>
      <c r="M370" s="71">
        <v>0.43996415770609298</v>
      </c>
      <c r="N370" s="68">
        <v>17.966695880806299</v>
      </c>
      <c r="O370" s="71">
        <v>0.24402087226871499</v>
      </c>
      <c r="P370" s="68">
        <v>41.130434782608702</v>
      </c>
      <c r="Q370" s="71">
        <v>5.5399999999999998E-2</v>
      </c>
      <c r="R370" s="68">
        <v>74.062968515742099</v>
      </c>
    </row>
    <row r="371" spans="1:18" x14ac:dyDescent="0.2">
      <c r="A371" s="141" t="s">
        <v>1062</v>
      </c>
      <c r="B371" s="67" t="s">
        <v>1063</v>
      </c>
      <c r="C371" s="67">
        <v>74</v>
      </c>
      <c r="D371" s="67" t="s">
        <v>343</v>
      </c>
      <c r="E371" s="71">
        <v>0.64796456008815295</v>
      </c>
      <c r="F371" s="68">
        <v>40.432612312811997</v>
      </c>
      <c r="G371" s="71">
        <v>0.92205269578967897</v>
      </c>
      <c r="H371" s="68">
        <v>89.933444259567395</v>
      </c>
      <c r="I371" s="71">
        <v>0.78697416743474702</v>
      </c>
      <c r="J371" s="68">
        <v>36.855241264559098</v>
      </c>
      <c r="K371" s="71">
        <v>0.88632503716171396</v>
      </c>
      <c r="L371" s="68">
        <v>46.4226289517471</v>
      </c>
      <c r="M371" s="71">
        <v>0.92831541218638003</v>
      </c>
      <c r="N371" s="68">
        <v>79.404031551270805</v>
      </c>
      <c r="O371" s="71">
        <v>0.36412004795639902</v>
      </c>
      <c r="P371" s="68">
        <v>54.869565217391298</v>
      </c>
      <c r="Q371" s="71">
        <v>0</v>
      </c>
      <c r="R371" s="68">
        <v>68.965517241379303</v>
      </c>
    </row>
    <row r="372" spans="1:18" x14ac:dyDescent="0.2">
      <c r="A372" s="141" t="s">
        <v>1064</v>
      </c>
      <c r="B372" s="67" t="s">
        <v>1065</v>
      </c>
      <c r="C372" s="67">
        <v>74</v>
      </c>
      <c r="D372" s="67" t="s">
        <v>343</v>
      </c>
      <c r="E372" s="71">
        <v>0.57580754813333102</v>
      </c>
      <c r="F372" s="68">
        <v>29.8668885191348</v>
      </c>
      <c r="G372" s="71">
        <v>0.74169859933493398</v>
      </c>
      <c r="H372" s="68">
        <v>33.943427620632299</v>
      </c>
      <c r="I372" s="71">
        <v>0.73873521777521201</v>
      </c>
      <c r="J372" s="68">
        <v>28.868552412645599</v>
      </c>
      <c r="K372" s="71">
        <v>0.85606963541071901</v>
      </c>
      <c r="L372" s="68">
        <v>38.851913477537401</v>
      </c>
      <c r="M372" s="71">
        <v>0.73566308243727596</v>
      </c>
      <c r="N372" s="68">
        <v>41.717791411042903</v>
      </c>
      <c r="O372" s="71">
        <v>0.38267875384184502</v>
      </c>
      <c r="P372" s="68">
        <v>56.086956521739097</v>
      </c>
      <c r="Q372" s="71">
        <v>0</v>
      </c>
      <c r="R372" s="68">
        <v>68.965517241379303</v>
      </c>
    </row>
    <row r="373" spans="1:18" x14ac:dyDescent="0.2">
      <c r="A373" s="141" t="s">
        <v>1066</v>
      </c>
      <c r="B373" s="67" t="s">
        <v>1067</v>
      </c>
      <c r="C373" s="67">
        <v>74</v>
      </c>
      <c r="D373" s="67" t="s">
        <v>343</v>
      </c>
      <c r="E373" s="71">
        <v>0.58993461823621596</v>
      </c>
      <c r="F373" s="68">
        <v>31.364392678868601</v>
      </c>
      <c r="G373" s="71">
        <v>0.78717550752000198</v>
      </c>
      <c r="H373" s="68">
        <v>40.599001663893503</v>
      </c>
      <c r="I373" s="71">
        <v>0.74821538462863202</v>
      </c>
      <c r="J373" s="68">
        <v>30.116472545757102</v>
      </c>
      <c r="K373" s="71">
        <v>0.86330635931934896</v>
      </c>
      <c r="L373" s="68">
        <v>40.515806988352701</v>
      </c>
      <c r="M373" s="71">
        <v>0.80286738351254505</v>
      </c>
      <c r="N373" s="68">
        <v>51.971954425942201</v>
      </c>
      <c r="O373" s="71">
        <v>0.33804307443676901</v>
      </c>
      <c r="P373" s="68">
        <v>52.956521739130402</v>
      </c>
      <c r="Q373" s="71">
        <v>0</v>
      </c>
      <c r="R373" s="68">
        <v>68.965517241379303</v>
      </c>
    </row>
    <row r="374" spans="1:18" x14ac:dyDescent="0.2">
      <c r="A374" s="141" t="s">
        <v>1068</v>
      </c>
      <c r="B374" s="67" t="s">
        <v>1069</v>
      </c>
      <c r="C374" s="67">
        <v>74</v>
      </c>
      <c r="D374" s="67" t="s">
        <v>343</v>
      </c>
      <c r="E374" s="71">
        <v>0.63836114417384504</v>
      </c>
      <c r="F374" s="68">
        <v>37.687188019966698</v>
      </c>
      <c r="G374" s="71">
        <v>0.91623760977617397</v>
      </c>
      <c r="H374" s="68">
        <v>88.435940099833601</v>
      </c>
      <c r="I374" s="71">
        <v>0.83429196481248102</v>
      </c>
      <c r="J374" s="68">
        <v>51.663893510815299</v>
      </c>
      <c r="K374" s="71">
        <v>0.90285437785910105</v>
      </c>
      <c r="L374" s="68">
        <v>51.580698835274497</v>
      </c>
      <c r="M374" s="71">
        <v>0.87007168458781403</v>
      </c>
      <c r="N374" s="68">
        <v>66.695880806310299</v>
      </c>
      <c r="O374" s="71">
        <v>0.30671122800749701</v>
      </c>
      <c r="P374" s="68">
        <v>51.130434782608702</v>
      </c>
      <c r="Q374" s="71">
        <v>0</v>
      </c>
      <c r="R374" s="68">
        <v>68.965517241379303</v>
      </c>
    </row>
    <row r="375" spans="1:18" x14ac:dyDescent="0.2">
      <c r="A375" s="141" t="s">
        <v>1070</v>
      </c>
      <c r="B375" s="67" t="s">
        <v>1071</v>
      </c>
      <c r="C375" s="67">
        <v>73</v>
      </c>
      <c r="D375" s="67" t="s">
        <v>343</v>
      </c>
      <c r="E375" s="71">
        <v>0.58981087565578205</v>
      </c>
      <c r="F375" s="68">
        <v>31.281198003327798</v>
      </c>
      <c r="G375" s="71">
        <v>0.77424070837591996</v>
      </c>
      <c r="H375" s="68">
        <v>38.352745424292799</v>
      </c>
      <c r="I375" s="71">
        <v>0.66143832571639305</v>
      </c>
      <c r="J375" s="68">
        <v>18.386023294509201</v>
      </c>
      <c r="K375" s="71">
        <v>0.80937193768925098</v>
      </c>
      <c r="L375" s="68">
        <v>29.783693843594001</v>
      </c>
      <c r="M375" s="71">
        <v>0.56989247311827995</v>
      </c>
      <c r="N375" s="68">
        <v>27.2567922874671</v>
      </c>
      <c r="O375" s="71">
        <v>0.13411093337906699</v>
      </c>
      <c r="P375" s="68">
        <v>25.130434782608699</v>
      </c>
      <c r="Q375" s="71"/>
      <c r="R375" s="68"/>
    </row>
    <row r="376" spans="1:18" x14ac:dyDescent="0.2">
      <c r="A376" s="141" t="s">
        <v>1072</v>
      </c>
      <c r="B376" s="67" t="s">
        <v>1073</v>
      </c>
      <c r="C376" s="67">
        <v>73</v>
      </c>
      <c r="D376" s="67" t="s">
        <v>343</v>
      </c>
      <c r="E376" s="71">
        <v>0.60800176269937201</v>
      </c>
      <c r="F376" s="68">
        <v>33.277870216306198</v>
      </c>
      <c r="G376" s="71">
        <v>0.68063194399773397</v>
      </c>
      <c r="H376" s="68">
        <v>23.793677204658898</v>
      </c>
      <c r="I376" s="71">
        <v>0.73216132472185302</v>
      </c>
      <c r="J376" s="68">
        <v>27.870216306156401</v>
      </c>
      <c r="K376" s="71">
        <v>0.82727483899114695</v>
      </c>
      <c r="L376" s="68">
        <v>33.610648918469202</v>
      </c>
      <c r="M376" s="71">
        <v>0.62813620071684595</v>
      </c>
      <c r="N376" s="68">
        <v>31.989482909728299</v>
      </c>
      <c r="O376" s="71">
        <v>0.171804505069277</v>
      </c>
      <c r="P376" s="68">
        <v>31.478260869565201</v>
      </c>
      <c r="Q376" s="71"/>
      <c r="R376" s="68"/>
    </row>
    <row r="377" spans="1:18" x14ac:dyDescent="0.2">
      <c r="A377" s="141" t="s">
        <v>1074</v>
      </c>
      <c r="B377" s="67" t="s">
        <v>1075</v>
      </c>
      <c r="C377" s="67">
        <v>74</v>
      </c>
      <c r="D377" s="67" t="s">
        <v>343</v>
      </c>
      <c r="E377" s="71">
        <v>0.309716063045333</v>
      </c>
      <c r="F377" s="68">
        <v>0.83194675540765395</v>
      </c>
      <c r="G377" s="71">
        <v>0.23296144288487999</v>
      </c>
      <c r="H377" s="68">
        <v>0.582362728785358</v>
      </c>
      <c r="I377" s="71">
        <v>0.37541138869954099</v>
      </c>
      <c r="J377" s="68">
        <v>0.166389351081531</v>
      </c>
      <c r="K377" s="71">
        <v>0.64760205845077601</v>
      </c>
      <c r="L377" s="68">
        <v>12.396006655574</v>
      </c>
      <c r="M377" s="71">
        <v>0</v>
      </c>
      <c r="N377" s="68">
        <v>1.05170902716915</v>
      </c>
      <c r="O377" s="71">
        <v>0.29260542519146598</v>
      </c>
      <c r="P377" s="68">
        <v>49.913043478260903</v>
      </c>
      <c r="Q377" s="71"/>
      <c r="R377" s="68"/>
    </row>
    <row r="378" spans="1:18" x14ac:dyDescent="0.2">
      <c r="A378" s="141" t="s">
        <v>1076</v>
      </c>
      <c r="B378" s="67" t="s">
        <v>1077</v>
      </c>
      <c r="C378" s="67">
        <v>73</v>
      </c>
      <c r="D378" s="67" t="s">
        <v>343</v>
      </c>
      <c r="E378" s="71">
        <v>0.382038144834486</v>
      </c>
      <c r="F378" s="68">
        <v>5.5740432612312798</v>
      </c>
      <c r="G378" s="71">
        <v>0.38013319077466001</v>
      </c>
      <c r="H378" s="68">
        <v>1.4975041597337799</v>
      </c>
      <c r="I378" s="71">
        <v>0.55537627442175397</v>
      </c>
      <c r="J378" s="68">
        <v>6.6555740432612298</v>
      </c>
      <c r="K378" s="71">
        <v>0.74018139595137</v>
      </c>
      <c r="L378" s="68">
        <v>22.129783693843599</v>
      </c>
      <c r="M378" s="71">
        <v>0.42652329749103901</v>
      </c>
      <c r="N378" s="68">
        <v>16.301489921121799</v>
      </c>
      <c r="O378" s="71">
        <v>0.190014710368092</v>
      </c>
      <c r="P378" s="68">
        <v>34.6086956521739</v>
      </c>
      <c r="Q378" s="71">
        <v>0</v>
      </c>
      <c r="R378" s="68">
        <v>68.965517241379303</v>
      </c>
    </row>
    <row r="379" spans="1:18" x14ac:dyDescent="0.2">
      <c r="A379" s="141" t="s">
        <v>1078</v>
      </c>
      <c r="B379" s="67" t="s">
        <v>1079</v>
      </c>
      <c r="C379" s="67">
        <v>74</v>
      </c>
      <c r="D379" s="67" t="s">
        <v>343</v>
      </c>
      <c r="E379" s="71">
        <v>0.33068498309852401</v>
      </c>
      <c r="F379" s="68">
        <v>1.4975041597337799</v>
      </c>
      <c r="G379" s="71">
        <v>0.24166664571860999</v>
      </c>
      <c r="H379" s="68">
        <v>0.66555740432612298</v>
      </c>
      <c r="I379" s="71">
        <v>0.446769541058821</v>
      </c>
      <c r="J379" s="68">
        <v>0.91514143094841904</v>
      </c>
      <c r="K379" s="71">
        <v>0.70788365598184799</v>
      </c>
      <c r="L379" s="68">
        <v>18.552412645590699</v>
      </c>
      <c r="M379" s="71">
        <v>0</v>
      </c>
      <c r="N379" s="68">
        <v>1.05170902716915</v>
      </c>
      <c r="O379" s="71">
        <v>0.25710507273334399</v>
      </c>
      <c r="P379" s="68">
        <v>43.739130434782602</v>
      </c>
      <c r="Q379" s="71"/>
      <c r="R379" s="68"/>
    </row>
    <row r="380" spans="1:18" x14ac:dyDescent="0.2">
      <c r="A380" s="141" t="s">
        <v>1080</v>
      </c>
      <c r="B380" s="67" t="s">
        <v>1081</v>
      </c>
      <c r="C380" s="67">
        <v>74</v>
      </c>
      <c r="D380" s="67" t="s">
        <v>343</v>
      </c>
      <c r="E380" s="71">
        <v>0.50175485455496605</v>
      </c>
      <c r="F380" s="68">
        <v>20.1331114808652</v>
      </c>
      <c r="G380" s="71">
        <v>0.56511111628378097</v>
      </c>
      <c r="H380" s="68">
        <v>4.0765391014974997</v>
      </c>
      <c r="I380" s="71">
        <v>0.64967503162656803</v>
      </c>
      <c r="J380" s="68">
        <v>16.8885191347754</v>
      </c>
      <c r="K380" s="71">
        <v>0.82648966487380904</v>
      </c>
      <c r="L380" s="68">
        <v>33.444259567387697</v>
      </c>
      <c r="M380" s="71">
        <v>0.57885304659498205</v>
      </c>
      <c r="N380" s="68">
        <v>27.607361963190201</v>
      </c>
      <c r="O380" s="71">
        <v>0.39040026795065602</v>
      </c>
      <c r="P380" s="68">
        <v>56.869565217391298</v>
      </c>
      <c r="Q380" s="71">
        <v>0</v>
      </c>
      <c r="R380" s="68">
        <v>68.965517241379303</v>
      </c>
    </row>
    <row r="381" spans="1:18" x14ac:dyDescent="0.2">
      <c r="A381" s="141" t="s">
        <v>1082</v>
      </c>
      <c r="B381" s="67" t="s">
        <v>1083</v>
      </c>
      <c r="C381" s="67">
        <v>74</v>
      </c>
      <c r="D381" s="67" t="s">
        <v>343</v>
      </c>
      <c r="E381" s="71">
        <v>0.50398269880003899</v>
      </c>
      <c r="F381" s="68">
        <v>20.549084858569099</v>
      </c>
      <c r="G381" s="71">
        <v>0.61835949519600097</v>
      </c>
      <c r="H381" s="68">
        <v>9.6505823627287892</v>
      </c>
      <c r="I381" s="71">
        <v>0.64157548860694402</v>
      </c>
      <c r="J381" s="68">
        <v>16.056572379367701</v>
      </c>
      <c r="K381" s="71">
        <v>0.801365068313869</v>
      </c>
      <c r="L381" s="68">
        <v>28.7021630615641</v>
      </c>
      <c r="M381" s="71">
        <v>0.64157706093190003</v>
      </c>
      <c r="N381" s="68">
        <v>33.479404031551297</v>
      </c>
      <c r="O381" s="71">
        <v>0.321019079751518</v>
      </c>
      <c r="P381" s="68">
        <v>52.173913043478301</v>
      </c>
      <c r="Q381" s="71">
        <v>0</v>
      </c>
      <c r="R381" s="68">
        <v>68.965517241379303</v>
      </c>
    </row>
    <row r="382" spans="1:18" x14ac:dyDescent="0.2">
      <c r="A382" s="141" t="s">
        <v>1084</v>
      </c>
      <c r="B382" s="67" t="s">
        <v>1085</v>
      </c>
      <c r="C382" s="67">
        <v>74</v>
      </c>
      <c r="D382" s="67" t="s">
        <v>343</v>
      </c>
      <c r="E382" s="71">
        <v>0.47441156015952601</v>
      </c>
      <c r="F382" s="68">
        <v>17.637271214642301</v>
      </c>
      <c r="G382" s="71">
        <v>0.56047250766618695</v>
      </c>
      <c r="H382" s="68">
        <v>3.9101497504159699</v>
      </c>
      <c r="I382" s="71">
        <v>0.66664890235344998</v>
      </c>
      <c r="J382" s="68">
        <v>19.051580698835298</v>
      </c>
      <c r="K382" s="71">
        <v>0.82715261316306699</v>
      </c>
      <c r="L382" s="68">
        <v>33.5274542429284</v>
      </c>
      <c r="M382" s="71">
        <v>0.51612903225806395</v>
      </c>
      <c r="N382" s="68">
        <v>22.874671340929002</v>
      </c>
      <c r="O382" s="71">
        <v>0.276066305516388</v>
      </c>
      <c r="P382" s="68">
        <v>46.7826086956522</v>
      </c>
      <c r="Q382" s="71">
        <v>0</v>
      </c>
      <c r="R382" s="68">
        <v>68.965517241379303</v>
      </c>
    </row>
    <row r="383" spans="1:18" x14ac:dyDescent="0.2">
      <c r="A383" s="141" t="s">
        <v>1086</v>
      </c>
      <c r="B383" s="67" t="s">
        <v>1087</v>
      </c>
      <c r="C383" s="67">
        <v>73</v>
      </c>
      <c r="D383" s="67" t="s">
        <v>343</v>
      </c>
      <c r="E383" s="71">
        <v>0.63639376198291997</v>
      </c>
      <c r="F383" s="68">
        <v>37.104825291181399</v>
      </c>
      <c r="G383" s="71">
        <v>0.87290174482020799</v>
      </c>
      <c r="H383" s="68">
        <v>66.805324459234598</v>
      </c>
      <c r="I383" s="71">
        <v>0.89097412787668695</v>
      </c>
      <c r="J383" s="68">
        <v>72.046589018302797</v>
      </c>
      <c r="K383" s="71">
        <v>0.90762465222323596</v>
      </c>
      <c r="L383" s="68">
        <v>53.244592346089803</v>
      </c>
      <c r="M383" s="71">
        <v>0.83422939068100399</v>
      </c>
      <c r="N383" s="68">
        <v>58.019281332164802</v>
      </c>
      <c r="O383" s="71">
        <v>0.31263265629638698</v>
      </c>
      <c r="P383" s="68">
        <v>51.826086956521699</v>
      </c>
      <c r="Q383" s="71">
        <v>0</v>
      </c>
      <c r="R383" s="68">
        <v>68.965517241379303</v>
      </c>
    </row>
    <row r="384" spans="1:18" x14ac:dyDescent="0.2">
      <c r="A384" s="141" t="s">
        <v>1088</v>
      </c>
      <c r="B384" s="67" t="s">
        <v>1089</v>
      </c>
      <c r="C384" s="67">
        <v>74</v>
      </c>
      <c r="D384" s="67" t="s">
        <v>343</v>
      </c>
      <c r="E384" s="71">
        <v>0.67373637952932797</v>
      </c>
      <c r="F384" s="68">
        <v>45.3410981697171</v>
      </c>
      <c r="G384" s="71">
        <v>0.95985644673180603</v>
      </c>
      <c r="H384" s="68">
        <v>96.672212978369402</v>
      </c>
      <c r="I384" s="71">
        <v>0.92605645485389598</v>
      </c>
      <c r="J384" s="68">
        <v>82.029950083194706</v>
      </c>
      <c r="K384" s="71">
        <v>0.93658813125495499</v>
      </c>
      <c r="L384" s="68">
        <v>64.808652246256202</v>
      </c>
      <c r="M384" s="71">
        <v>0.91039426523297495</v>
      </c>
      <c r="N384" s="68">
        <v>75.810692375109596</v>
      </c>
      <c r="O384" s="71">
        <v>0.30952297910233401</v>
      </c>
      <c r="P384" s="68">
        <v>51.2173913043478</v>
      </c>
      <c r="Q384" s="71">
        <v>0</v>
      </c>
      <c r="R384" s="68">
        <v>68.965517241379303</v>
      </c>
    </row>
    <row r="385" spans="1:18" x14ac:dyDescent="0.2">
      <c r="A385" s="141" t="s">
        <v>1090</v>
      </c>
      <c r="B385" s="67" t="s">
        <v>1091</v>
      </c>
      <c r="C385" s="67">
        <v>65</v>
      </c>
      <c r="D385" s="67" t="s">
        <v>343</v>
      </c>
      <c r="E385" s="71">
        <v>0.76308388252779402</v>
      </c>
      <c r="F385" s="68">
        <v>66.722129783693802</v>
      </c>
      <c r="G385" s="71">
        <v>0.85333091686646401</v>
      </c>
      <c r="H385" s="68">
        <v>56.821963394342802</v>
      </c>
      <c r="I385" s="71">
        <v>0.87179697599398198</v>
      </c>
      <c r="J385" s="68">
        <v>64.725457570715506</v>
      </c>
      <c r="K385" s="71">
        <v>0.92070976027727902</v>
      </c>
      <c r="L385" s="68">
        <v>57.071547420965103</v>
      </c>
      <c r="M385" s="71">
        <v>0.93279569892473102</v>
      </c>
      <c r="N385" s="68">
        <v>80.45574057844</v>
      </c>
      <c r="O385" s="71">
        <v>0.99986994310430599</v>
      </c>
      <c r="P385" s="68">
        <v>99.565217391304301</v>
      </c>
      <c r="Q385" s="71">
        <v>0</v>
      </c>
      <c r="R385" s="68">
        <v>68.965517241379303</v>
      </c>
    </row>
    <row r="386" spans="1:18" x14ac:dyDescent="0.2">
      <c r="A386" s="141" t="s">
        <v>1092</v>
      </c>
      <c r="B386" s="67" t="s">
        <v>1093</v>
      </c>
      <c r="C386" s="67">
        <v>65</v>
      </c>
      <c r="D386" s="67" t="s">
        <v>343</v>
      </c>
      <c r="E386" s="71">
        <v>0.918911009625621</v>
      </c>
      <c r="F386" s="68">
        <v>98.585690515807002</v>
      </c>
      <c r="G386" s="71">
        <v>0.80203289575521197</v>
      </c>
      <c r="H386" s="68">
        <v>43.178036605657198</v>
      </c>
      <c r="I386" s="71">
        <v>0.89759507955392703</v>
      </c>
      <c r="J386" s="68">
        <v>74.459234608985</v>
      </c>
      <c r="K386" s="71">
        <v>0.948690513679179</v>
      </c>
      <c r="L386" s="68">
        <v>73.460898502495795</v>
      </c>
      <c r="M386" s="71">
        <v>0.94623655913978499</v>
      </c>
      <c r="N386" s="68">
        <v>83.435582822085905</v>
      </c>
      <c r="O386" s="71">
        <v>1</v>
      </c>
      <c r="P386" s="68">
        <v>100</v>
      </c>
      <c r="Q386" s="71"/>
      <c r="R386" s="68"/>
    </row>
    <row r="387" spans="1:18" x14ac:dyDescent="0.2">
      <c r="A387" s="141" t="s">
        <v>1094</v>
      </c>
      <c r="B387" s="67" t="s">
        <v>1095</v>
      </c>
      <c r="C387" s="67">
        <v>65</v>
      </c>
      <c r="D387" s="67" t="s">
        <v>343</v>
      </c>
      <c r="E387" s="71">
        <v>0.76560401667022504</v>
      </c>
      <c r="F387" s="68">
        <v>67.138103161397694</v>
      </c>
      <c r="G387" s="71">
        <v>0.87579846749692203</v>
      </c>
      <c r="H387" s="68">
        <v>68.552412645590707</v>
      </c>
      <c r="I387" s="71">
        <v>0.87599040847067899</v>
      </c>
      <c r="J387" s="68">
        <v>66.638935108153106</v>
      </c>
      <c r="K387" s="71">
        <v>0.94552366245399999</v>
      </c>
      <c r="L387" s="68">
        <v>70.8818635607321</v>
      </c>
      <c r="M387" s="71">
        <v>0.91039426523297495</v>
      </c>
      <c r="N387" s="68">
        <v>75.810692375109596</v>
      </c>
      <c r="O387" s="71">
        <v>0.98591729636677305</v>
      </c>
      <c r="P387" s="68">
        <v>99.130434782608702</v>
      </c>
      <c r="Q387" s="71">
        <v>0</v>
      </c>
      <c r="R387" s="68">
        <v>68.965517241379303</v>
      </c>
    </row>
    <row r="388" spans="1:18" x14ac:dyDescent="0.2">
      <c r="A388" s="141" t="s">
        <v>1096</v>
      </c>
      <c r="B388" s="67" t="s">
        <v>1097</v>
      </c>
      <c r="C388" s="67">
        <v>74</v>
      </c>
      <c r="D388" s="67" t="s">
        <v>343</v>
      </c>
      <c r="E388" s="71">
        <v>0.83373461714191299</v>
      </c>
      <c r="F388" s="68">
        <v>82.196339434276197</v>
      </c>
      <c r="G388" s="71">
        <v>0.94146652878258197</v>
      </c>
      <c r="H388" s="68">
        <v>94.009983361064897</v>
      </c>
      <c r="I388" s="71">
        <v>0.86626985617140995</v>
      </c>
      <c r="J388" s="68">
        <v>62.728785357737102</v>
      </c>
      <c r="K388" s="71">
        <v>0.92035063715608501</v>
      </c>
      <c r="L388" s="68">
        <v>56.905158069883498</v>
      </c>
      <c r="M388" s="71">
        <v>0.92383512544802904</v>
      </c>
      <c r="N388" s="68">
        <v>78.352322524101695</v>
      </c>
      <c r="O388" s="71">
        <v>0.516750938151461</v>
      </c>
      <c r="P388" s="68">
        <v>64.173913043478294</v>
      </c>
      <c r="Q388" s="71"/>
      <c r="R388" s="68"/>
    </row>
    <row r="389" spans="1:18" x14ac:dyDescent="0.2">
      <c r="A389" s="141" t="s">
        <v>1098</v>
      </c>
      <c r="B389" s="67" t="s">
        <v>1099</v>
      </c>
      <c r="C389" s="67">
        <v>65</v>
      </c>
      <c r="D389" s="67" t="s">
        <v>343</v>
      </c>
      <c r="E389" s="71">
        <v>0.84651255419653704</v>
      </c>
      <c r="F389" s="68">
        <v>85.607321131447605</v>
      </c>
      <c r="G389" s="71">
        <v>0.91723140584966001</v>
      </c>
      <c r="H389" s="68">
        <v>88.768718801996698</v>
      </c>
      <c r="I389" s="71">
        <v>0.88515060332284501</v>
      </c>
      <c r="J389" s="68">
        <v>69.467554076539102</v>
      </c>
      <c r="K389" s="71">
        <v>0.92323054153474404</v>
      </c>
      <c r="L389" s="68">
        <v>57.737104825291198</v>
      </c>
      <c r="M389" s="71">
        <v>0.96863799283154095</v>
      </c>
      <c r="N389" s="68">
        <v>87.467134092901006</v>
      </c>
      <c r="O389" s="71">
        <v>0.53831222744389495</v>
      </c>
      <c r="P389" s="68">
        <v>65.565217391304301</v>
      </c>
      <c r="Q389" s="71"/>
      <c r="R389" s="68"/>
    </row>
    <row r="390" spans="1:18" x14ac:dyDescent="0.2">
      <c r="A390" s="141" t="s">
        <v>1100</v>
      </c>
      <c r="B390" s="67" t="s">
        <v>1101</v>
      </c>
      <c r="C390" s="67">
        <v>65</v>
      </c>
      <c r="D390" s="67" t="s">
        <v>343</v>
      </c>
      <c r="E390" s="71">
        <v>0.84295211432232497</v>
      </c>
      <c r="F390" s="68">
        <v>84.775374376039906</v>
      </c>
      <c r="G390" s="71">
        <v>0.94022758938709505</v>
      </c>
      <c r="H390" s="68">
        <v>93.760399334442596</v>
      </c>
      <c r="I390" s="71">
        <v>0.86725134200733001</v>
      </c>
      <c r="J390" s="68">
        <v>63.227953410981698</v>
      </c>
      <c r="K390" s="71">
        <v>0.863243926334328</v>
      </c>
      <c r="L390" s="68">
        <v>40.432612312811997</v>
      </c>
      <c r="M390" s="71">
        <v>0.94623655913978499</v>
      </c>
      <c r="N390" s="68">
        <v>83.435582822085905</v>
      </c>
      <c r="O390" s="71">
        <v>0.59780115474308504</v>
      </c>
      <c r="P390" s="68">
        <v>69.130434782608702</v>
      </c>
      <c r="Q390" s="71"/>
      <c r="R390" s="68"/>
    </row>
    <row r="391" spans="1:18" x14ac:dyDescent="0.2">
      <c r="A391" s="141" t="s">
        <v>1102</v>
      </c>
      <c r="B391" s="67" t="s">
        <v>1103</v>
      </c>
      <c r="C391" s="67">
        <v>74</v>
      </c>
      <c r="D391" s="67" t="s">
        <v>343</v>
      </c>
      <c r="E391" s="71">
        <v>0.79878303520504401</v>
      </c>
      <c r="F391" s="68">
        <v>73.377703826955099</v>
      </c>
      <c r="G391" s="71">
        <v>0.92346498309670799</v>
      </c>
      <c r="H391" s="68">
        <v>90.183028286189696</v>
      </c>
      <c r="I391" s="71">
        <v>0.86435027958911503</v>
      </c>
      <c r="J391" s="68">
        <v>62.312811980033302</v>
      </c>
      <c r="K391" s="71">
        <v>0.88793008363166603</v>
      </c>
      <c r="L391" s="68">
        <v>47.088186356073201</v>
      </c>
      <c r="M391" s="71">
        <v>0.829749103942652</v>
      </c>
      <c r="N391" s="68">
        <v>57.142857142857103</v>
      </c>
      <c r="O391" s="71">
        <v>0.48842072576508</v>
      </c>
      <c r="P391" s="68">
        <v>62.695652173912997</v>
      </c>
      <c r="Q391" s="71"/>
      <c r="R391" s="68"/>
    </row>
    <row r="392" spans="1:18" x14ac:dyDescent="0.2">
      <c r="A392" s="141" t="s">
        <v>1104</v>
      </c>
      <c r="B392" s="67" t="s">
        <v>1105</v>
      </c>
      <c r="C392" s="67">
        <v>75</v>
      </c>
      <c r="D392" s="67" t="s">
        <v>343</v>
      </c>
      <c r="E392" s="71">
        <v>0.702596037904199</v>
      </c>
      <c r="F392" s="68">
        <v>52.662229617304497</v>
      </c>
      <c r="G392" s="71">
        <v>0.91732137296393901</v>
      </c>
      <c r="H392" s="68">
        <v>88.851913477537394</v>
      </c>
      <c r="I392" s="71">
        <v>0.85841799309121103</v>
      </c>
      <c r="J392" s="68">
        <v>59.733777038269601</v>
      </c>
      <c r="K392" s="71">
        <v>0.89222822220607201</v>
      </c>
      <c r="L392" s="68">
        <v>48.585690515807002</v>
      </c>
      <c r="M392" s="71">
        <v>0.86559139784946204</v>
      </c>
      <c r="N392" s="68">
        <v>64.329535495179698</v>
      </c>
      <c r="O392" s="71">
        <v>0.68201724131450703</v>
      </c>
      <c r="P392" s="68">
        <v>76.434782608695699</v>
      </c>
      <c r="Q392" s="71">
        <v>0</v>
      </c>
      <c r="R392" s="68">
        <v>68.965517241379303</v>
      </c>
    </row>
    <row r="393" spans="1:18" x14ac:dyDescent="0.2">
      <c r="A393" s="141" t="s">
        <v>1106</v>
      </c>
      <c r="B393" s="67" t="s">
        <v>1107</v>
      </c>
      <c r="C393" s="67">
        <v>65</v>
      </c>
      <c r="D393" s="67" t="s">
        <v>343</v>
      </c>
      <c r="E393" s="71">
        <v>0.66309470688178396</v>
      </c>
      <c r="F393" s="68">
        <v>42.928452579034897</v>
      </c>
      <c r="G393" s="71">
        <v>0.73850599260373095</v>
      </c>
      <c r="H393" s="68">
        <v>33.5274542429284</v>
      </c>
      <c r="I393" s="71">
        <v>0.80489364335181401</v>
      </c>
      <c r="J393" s="68">
        <v>40.682196339434299</v>
      </c>
      <c r="K393" s="71">
        <v>0.893240194504342</v>
      </c>
      <c r="L393" s="68">
        <v>48.918469217969999</v>
      </c>
      <c r="M393" s="71">
        <v>0.84318996415770597</v>
      </c>
      <c r="N393" s="68">
        <v>60.385626643295403</v>
      </c>
      <c r="O393" s="71">
        <v>0.69873844667311102</v>
      </c>
      <c r="P393" s="68">
        <v>77.2173913043478</v>
      </c>
      <c r="Q393" s="71">
        <v>0</v>
      </c>
      <c r="R393" s="68">
        <v>68.965517241379303</v>
      </c>
    </row>
    <row r="394" spans="1:18" x14ac:dyDescent="0.2">
      <c r="A394" s="141" t="s">
        <v>1108</v>
      </c>
      <c r="B394" s="67" t="s">
        <v>1109</v>
      </c>
      <c r="C394" s="67">
        <v>75</v>
      </c>
      <c r="D394" s="67" t="s">
        <v>343</v>
      </c>
      <c r="E394" s="71">
        <v>0.80901130019712497</v>
      </c>
      <c r="F394" s="68">
        <v>76.206322795341094</v>
      </c>
      <c r="G394" s="71">
        <v>0.89579392525353696</v>
      </c>
      <c r="H394" s="68">
        <v>80.449251247920103</v>
      </c>
      <c r="I394" s="71">
        <v>0.82186696996497799</v>
      </c>
      <c r="J394" s="68">
        <v>46.4226289517471</v>
      </c>
      <c r="K394" s="71">
        <v>0.89595923749920303</v>
      </c>
      <c r="L394" s="68">
        <v>49.667221297836903</v>
      </c>
      <c r="M394" s="71">
        <v>0.91039426523297495</v>
      </c>
      <c r="N394" s="68">
        <v>75.810692375109596</v>
      </c>
      <c r="O394" s="71">
        <v>0.52104210303492904</v>
      </c>
      <c r="P394" s="68">
        <v>64.347826086956502</v>
      </c>
      <c r="Q394" s="71"/>
      <c r="R394" s="68"/>
    </row>
    <row r="395" spans="1:18" x14ac:dyDescent="0.2">
      <c r="A395" s="141" t="s">
        <v>1110</v>
      </c>
      <c r="B395" s="67" t="s">
        <v>1111</v>
      </c>
      <c r="C395" s="67">
        <v>75</v>
      </c>
      <c r="D395" s="67" t="s">
        <v>343</v>
      </c>
      <c r="E395" s="71">
        <v>0.52881992521960197</v>
      </c>
      <c r="F395" s="68">
        <v>23.793677204658898</v>
      </c>
      <c r="G395" s="71">
        <v>0.55247263483172804</v>
      </c>
      <c r="H395" s="68">
        <v>3.49417637271215</v>
      </c>
      <c r="I395" s="71">
        <v>0.65410123724639702</v>
      </c>
      <c r="J395" s="68">
        <v>17.720465890183</v>
      </c>
      <c r="K395" s="71">
        <v>0.81069620469709802</v>
      </c>
      <c r="L395" s="68">
        <v>30.449251247920099</v>
      </c>
      <c r="M395" s="71">
        <v>0.78046594982078799</v>
      </c>
      <c r="N395" s="68">
        <v>48.290972830850102</v>
      </c>
      <c r="O395" s="71">
        <v>0.37518352472159999</v>
      </c>
      <c r="P395" s="68">
        <v>55.652173913043498</v>
      </c>
      <c r="Q395" s="71">
        <v>0</v>
      </c>
      <c r="R395" s="68">
        <v>68.965517241379303</v>
      </c>
    </row>
    <row r="396" spans="1:18" x14ac:dyDescent="0.2">
      <c r="A396" s="141" t="s">
        <v>1112</v>
      </c>
      <c r="B396" s="67" t="s">
        <v>1113</v>
      </c>
      <c r="C396" s="67">
        <v>75</v>
      </c>
      <c r="D396" s="67" t="s">
        <v>343</v>
      </c>
      <c r="E396" s="71">
        <v>0.49541551972470799</v>
      </c>
      <c r="F396" s="68">
        <v>19.550748752079901</v>
      </c>
      <c r="G396" s="71">
        <v>0.58059133190404399</v>
      </c>
      <c r="H396" s="68">
        <v>5.1580698835274497</v>
      </c>
      <c r="I396" s="71">
        <v>0.57427749420246299</v>
      </c>
      <c r="J396" s="68">
        <v>8.5690515806988294</v>
      </c>
      <c r="K396" s="71">
        <v>0.76137511691159898</v>
      </c>
      <c r="L396" s="68">
        <v>23.6272878535774</v>
      </c>
      <c r="M396" s="71">
        <v>0.64605734767025103</v>
      </c>
      <c r="N396" s="68">
        <v>34.005258545135803</v>
      </c>
      <c r="O396" s="71">
        <v>0.41019182765989298</v>
      </c>
      <c r="P396" s="68">
        <v>58.434782608695699</v>
      </c>
      <c r="Q396" s="71">
        <v>0</v>
      </c>
      <c r="R396" s="68">
        <v>68.965517241379303</v>
      </c>
    </row>
    <row r="397" spans="1:18" x14ac:dyDescent="0.2">
      <c r="A397" s="141" t="s">
        <v>1114</v>
      </c>
      <c r="B397" s="67" t="s">
        <v>1115</v>
      </c>
      <c r="C397" s="67">
        <v>75</v>
      </c>
      <c r="D397" s="67" t="s">
        <v>343</v>
      </c>
      <c r="E397" s="71">
        <v>0.43470684994618702</v>
      </c>
      <c r="F397" s="68">
        <v>12.312811980033301</v>
      </c>
      <c r="G397" s="71">
        <v>0.493734037837742</v>
      </c>
      <c r="H397" s="68">
        <v>2.49584026622296</v>
      </c>
      <c r="I397" s="71">
        <v>0.54749506517846303</v>
      </c>
      <c r="J397" s="68">
        <v>5.8236272878535802</v>
      </c>
      <c r="K397" s="71">
        <v>0.76051708797639095</v>
      </c>
      <c r="L397" s="68">
        <v>23.377703826955099</v>
      </c>
      <c r="M397" s="71">
        <v>0.44444444444444398</v>
      </c>
      <c r="N397" s="68">
        <v>18.229623137598601</v>
      </c>
      <c r="O397" s="71">
        <v>0.36205046424008502</v>
      </c>
      <c r="P397" s="68">
        <v>54.6086956521739</v>
      </c>
      <c r="Q397" s="71">
        <v>0</v>
      </c>
      <c r="R397" s="68">
        <v>68.965517241379303</v>
      </c>
    </row>
    <row r="398" spans="1:18" x14ac:dyDescent="0.2">
      <c r="A398" s="141" t="s">
        <v>1116</v>
      </c>
      <c r="B398" s="67" t="s">
        <v>1117</v>
      </c>
      <c r="C398" s="67">
        <v>75</v>
      </c>
      <c r="D398" s="67" t="s">
        <v>343</v>
      </c>
      <c r="E398" s="71">
        <v>0.59926395726427995</v>
      </c>
      <c r="F398" s="68">
        <v>32.196339434276197</v>
      </c>
      <c r="G398" s="71">
        <v>0.81122468389756397</v>
      </c>
      <c r="H398" s="68">
        <v>45.174708818635601</v>
      </c>
      <c r="I398" s="71">
        <v>0.77337928772772202</v>
      </c>
      <c r="J398" s="68">
        <v>34.442595673876902</v>
      </c>
      <c r="K398" s="71">
        <v>0.873255020835217</v>
      </c>
      <c r="L398" s="68">
        <v>42.678868552412602</v>
      </c>
      <c r="M398" s="71">
        <v>0.74910394265233005</v>
      </c>
      <c r="N398" s="68">
        <v>43.4706397896582</v>
      </c>
      <c r="O398" s="71">
        <v>0.38862080847284902</v>
      </c>
      <c r="P398" s="68">
        <v>56.6086956521739</v>
      </c>
      <c r="Q398" s="71">
        <v>0</v>
      </c>
      <c r="R398" s="68">
        <v>68.965517241379303</v>
      </c>
    </row>
    <row r="399" spans="1:18" x14ac:dyDescent="0.2">
      <c r="A399" s="141" t="s">
        <v>1118</v>
      </c>
      <c r="B399" s="67" t="s">
        <v>1119</v>
      </c>
      <c r="C399" s="67">
        <v>74</v>
      </c>
      <c r="D399" s="67" t="s">
        <v>343</v>
      </c>
      <c r="E399" s="71">
        <v>0.69313173116681703</v>
      </c>
      <c r="F399" s="68">
        <v>50</v>
      </c>
      <c r="G399" s="71">
        <v>0.96935993106454199</v>
      </c>
      <c r="H399" s="68">
        <v>97.420965058236305</v>
      </c>
      <c r="I399" s="71">
        <v>0.88863445462741497</v>
      </c>
      <c r="J399" s="68">
        <v>70.965058236272895</v>
      </c>
      <c r="K399" s="71">
        <v>0.93717534801993896</v>
      </c>
      <c r="L399" s="68">
        <v>65.474209650582395</v>
      </c>
      <c r="M399" s="71">
        <v>0.829749103942652</v>
      </c>
      <c r="N399" s="68">
        <v>57.142857142857103</v>
      </c>
      <c r="O399" s="71">
        <v>0.53387154934635594</v>
      </c>
      <c r="P399" s="68">
        <v>65.2173913043478</v>
      </c>
      <c r="Q399" s="71">
        <v>0</v>
      </c>
      <c r="R399" s="68">
        <v>68.965517241379303</v>
      </c>
    </row>
    <row r="400" spans="1:18" x14ac:dyDescent="0.2">
      <c r="A400" s="141" t="s">
        <v>1120</v>
      </c>
      <c r="B400" s="67" t="s">
        <v>1121</v>
      </c>
      <c r="C400" s="67">
        <v>74</v>
      </c>
      <c r="D400" s="67" t="s">
        <v>343</v>
      </c>
      <c r="E400" s="71">
        <v>0.643272206674396</v>
      </c>
      <c r="F400" s="68">
        <v>39.101497504159703</v>
      </c>
      <c r="G400" s="71">
        <v>0.89467266420284497</v>
      </c>
      <c r="H400" s="68">
        <v>79.9500831946755</v>
      </c>
      <c r="I400" s="71">
        <v>0.81594718943762301</v>
      </c>
      <c r="J400" s="68">
        <v>44.259567387687198</v>
      </c>
      <c r="K400" s="71">
        <v>0.83909394963638595</v>
      </c>
      <c r="L400" s="68">
        <v>35.8569051580699</v>
      </c>
      <c r="M400" s="71">
        <v>0.87903225806451601</v>
      </c>
      <c r="N400" s="68">
        <v>68.624014022786994</v>
      </c>
      <c r="O400" s="71">
        <v>0.43088717870500598</v>
      </c>
      <c r="P400" s="68">
        <v>59.3913043478261</v>
      </c>
      <c r="Q400" s="71">
        <v>0</v>
      </c>
      <c r="R400" s="68">
        <v>68.965517241379303</v>
      </c>
    </row>
    <row r="401" spans="1:18" x14ac:dyDescent="0.2">
      <c r="A401" s="141" t="s">
        <v>1122</v>
      </c>
      <c r="B401" s="67" t="s">
        <v>1123</v>
      </c>
      <c r="C401" s="67">
        <v>74</v>
      </c>
      <c r="D401" s="67" t="s">
        <v>343</v>
      </c>
      <c r="E401" s="71">
        <v>0.67240074090166202</v>
      </c>
      <c r="F401" s="68">
        <v>45.091514143094798</v>
      </c>
      <c r="G401" s="71">
        <v>0.92799020891073902</v>
      </c>
      <c r="H401" s="68">
        <v>91.680532445923504</v>
      </c>
      <c r="I401" s="71">
        <v>0.93423622423366204</v>
      </c>
      <c r="J401" s="68">
        <v>83.194675540765402</v>
      </c>
      <c r="K401" s="71">
        <v>0.93998489085548198</v>
      </c>
      <c r="L401" s="68">
        <v>67.3044925124792</v>
      </c>
      <c r="M401" s="71">
        <v>0.90143369175627297</v>
      </c>
      <c r="N401" s="68">
        <v>73.619631901840506</v>
      </c>
      <c r="O401" s="71">
        <v>0.33075942965381899</v>
      </c>
      <c r="P401" s="68">
        <v>52.6086956521739</v>
      </c>
      <c r="Q401" s="71">
        <v>0</v>
      </c>
      <c r="R401" s="68">
        <v>68.965517241379303</v>
      </c>
    </row>
    <row r="402" spans="1:18" x14ac:dyDescent="0.2">
      <c r="A402" s="141" t="s">
        <v>1124</v>
      </c>
      <c r="B402" s="67" t="s">
        <v>1125</v>
      </c>
      <c r="C402" s="67">
        <v>74</v>
      </c>
      <c r="D402" s="67" t="s">
        <v>343</v>
      </c>
      <c r="E402" s="71">
        <v>0.50198246052558904</v>
      </c>
      <c r="F402" s="68">
        <v>20.299500831946801</v>
      </c>
      <c r="G402" s="71">
        <v>0.60571033135057195</v>
      </c>
      <c r="H402" s="68">
        <v>7.9866888519134802</v>
      </c>
      <c r="I402" s="71">
        <v>0.57391790090321804</v>
      </c>
      <c r="J402" s="68">
        <v>8.3194675540765406</v>
      </c>
      <c r="K402" s="71">
        <v>0.73683777273824902</v>
      </c>
      <c r="L402" s="68">
        <v>21.2978369384359</v>
      </c>
      <c r="M402" s="71">
        <v>0.42204301075268802</v>
      </c>
      <c r="N402" s="68">
        <v>15.863277826468</v>
      </c>
      <c r="O402" s="71">
        <v>0.17140328688321799</v>
      </c>
      <c r="P402" s="68">
        <v>31.304347826087</v>
      </c>
      <c r="Q402" s="71"/>
      <c r="R402" s="68"/>
    </row>
    <row r="403" spans="1:18" x14ac:dyDescent="0.2">
      <c r="A403" s="141" t="s">
        <v>1126</v>
      </c>
      <c r="B403" s="67" t="s">
        <v>1127</v>
      </c>
      <c r="C403" s="67">
        <v>74</v>
      </c>
      <c r="D403" s="67" t="s">
        <v>343</v>
      </c>
      <c r="E403" s="71">
        <v>0.52161660900696505</v>
      </c>
      <c r="F403" s="68">
        <v>22.7953410981697</v>
      </c>
      <c r="G403" s="71">
        <v>0.49861908923050602</v>
      </c>
      <c r="H403" s="68">
        <v>2.7454242928452599</v>
      </c>
      <c r="I403" s="71">
        <v>0.58701737678912402</v>
      </c>
      <c r="J403" s="68">
        <v>9.8169717138103199</v>
      </c>
      <c r="K403" s="71">
        <v>0.768475735684087</v>
      </c>
      <c r="L403" s="68">
        <v>25.041597337770401</v>
      </c>
      <c r="M403" s="71">
        <v>0.58781362007168503</v>
      </c>
      <c r="N403" s="68">
        <v>28.133216476774798</v>
      </c>
      <c r="O403" s="71">
        <v>0.166157223259425</v>
      </c>
      <c r="P403" s="68">
        <v>30.7826086956522</v>
      </c>
      <c r="Q403" s="71"/>
      <c r="R403" s="68"/>
    </row>
    <row r="404" spans="1:18" x14ac:dyDescent="0.2">
      <c r="A404" s="141" t="s">
        <v>1128</v>
      </c>
      <c r="B404" s="67" t="s">
        <v>1129</v>
      </c>
      <c r="C404" s="67">
        <v>74</v>
      </c>
      <c r="D404" s="67" t="s">
        <v>343</v>
      </c>
      <c r="E404" s="71">
        <v>0.42466787850358301</v>
      </c>
      <c r="F404" s="68">
        <v>11.3976705490849</v>
      </c>
      <c r="G404" s="71">
        <v>0.58693835042314402</v>
      </c>
      <c r="H404" s="68">
        <v>5.4908485856905198</v>
      </c>
      <c r="I404" s="71">
        <v>0.52248729265077898</v>
      </c>
      <c r="J404" s="68">
        <v>4.4093178036605698</v>
      </c>
      <c r="K404" s="71">
        <v>0.77251644833664601</v>
      </c>
      <c r="L404" s="68">
        <v>25.291181364392699</v>
      </c>
      <c r="M404" s="71">
        <v>0.46684587813620099</v>
      </c>
      <c r="N404" s="68">
        <v>19.8948290972831</v>
      </c>
      <c r="O404" s="71">
        <v>0.19921930147472799</v>
      </c>
      <c r="P404" s="68">
        <v>35.565217391304401</v>
      </c>
      <c r="Q404" s="71">
        <v>0</v>
      </c>
      <c r="R404" s="68">
        <v>68.965517241379303</v>
      </c>
    </row>
    <row r="405" spans="1:18" x14ac:dyDescent="0.2">
      <c r="A405" s="141" t="s">
        <v>1130</v>
      </c>
      <c r="B405" s="67" t="s">
        <v>1131</v>
      </c>
      <c r="C405" s="67">
        <v>73</v>
      </c>
      <c r="D405" s="67" t="s">
        <v>343</v>
      </c>
      <c r="E405" s="71">
        <v>0.61636686379793804</v>
      </c>
      <c r="F405" s="68">
        <v>34.442595673876902</v>
      </c>
      <c r="G405" s="71">
        <v>0.77231390185739102</v>
      </c>
      <c r="H405" s="68">
        <v>38.019966722129801</v>
      </c>
      <c r="I405" s="71">
        <v>0.91549115080941001</v>
      </c>
      <c r="J405" s="68">
        <v>79.866888519134804</v>
      </c>
      <c r="K405" s="71">
        <v>0.93672462980784499</v>
      </c>
      <c r="L405" s="68">
        <v>65.058236272878503</v>
      </c>
      <c r="M405" s="71">
        <v>0.83870967741935498</v>
      </c>
      <c r="N405" s="68">
        <v>59.158632778264703</v>
      </c>
      <c r="O405" s="71">
        <v>0.23496182289362899</v>
      </c>
      <c r="P405" s="68">
        <v>40.173913043478301</v>
      </c>
      <c r="Q405" s="71">
        <v>0</v>
      </c>
      <c r="R405" s="68">
        <v>68.965517241379303</v>
      </c>
    </row>
    <row r="406" spans="1:18" x14ac:dyDescent="0.2">
      <c r="A406" s="141" t="s">
        <v>1132</v>
      </c>
      <c r="B406" s="67" t="s">
        <v>1133</v>
      </c>
      <c r="C406" s="67">
        <v>73</v>
      </c>
      <c r="D406" s="67" t="s">
        <v>343</v>
      </c>
      <c r="E406" s="71">
        <v>0.44127144185404898</v>
      </c>
      <c r="F406" s="68">
        <v>13.3111480865225</v>
      </c>
      <c r="G406" s="71">
        <v>0.55477800664368704</v>
      </c>
      <c r="H406" s="68">
        <v>3.7437603993344402</v>
      </c>
      <c r="I406" s="71">
        <v>0.51152743677812496</v>
      </c>
      <c r="J406" s="68">
        <v>3.57737104825291</v>
      </c>
      <c r="K406" s="71">
        <v>0.62973790005484098</v>
      </c>
      <c r="L406" s="68">
        <v>10.898502495840299</v>
      </c>
      <c r="M406" s="71">
        <v>0.38620071684587798</v>
      </c>
      <c r="N406" s="68">
        <v>12.971078001752799</v>
      </c>
      <c r="O406" s="71">
        <v>0.124113148947715</v>
      </c>
      <c r="P406" s="68">
        <v>23.043478260869598</v>
      </c>
      <c r="Q406" s="71"/>
      <c r="R406" s="68"/>
    </row>
    <row r="407" spans="1:18" x14ac:dyDescent="0.2">
      <c r="A407" s="141" t="s">
        <v>1134</v>
      </c>
      <c r="B407" s="67" t="s">
        <v>1135</v>
      </c>
      <c r="C407" s="67">
        <v>73</v>
      </c>
      <c r="D407" s="67" t="s">
        <v>343</v>
      </c>
      <c r="E407" s="71">
        <v>0.50250639101241101</v>
      </c>
      <c r="F407" s="68">
        <v>20.382695507487501</v>
      </c>
      <c r="G407" s="71">
        <v>0.47486458929488001</v>
      </c>
      <c r="H407" s="68">
        <v>2.1630615640599</v>
      </c>
      <c r="I407" s="71">
        <v>0.73412423131822702</v>
      </c>
      <c r="J407" s="68">
        <v>28.286189683860201</v>
      </c>
      <c r="K407" s="71">
        <v>0.72412045332034403</v>
      </c>
      <c r="L407" s="68">
        <v>19.966722129783701</v>
      </c>
      <c r="M407" s="71">
        <v>0.457885304659498</v>
      </c>
      <c r="N407" s="68">
        <v>19.018404907975501</v>
      </c>
      <c r="O407" s="71">
        <v>0.12153737646910601</v>
      </c>
      <c r="P407" s="68">
        <v>22.6086956521739</v>
      </c>
      <c r="Q407" s="71"/>
      <c r="R407" s="68"/>
    </row>
    <row r="408" spans="1:18" x14ac:dyDescent="0.2">
      <c r="A408" s="141" t="s">
        <v>1136</v>
      </c>
      <c r="B408" s="67" t="s">
        <v>1137</v>
      </c>
      <c r="C408" s="67">
        <v>73</v>
      </c>
      <c r="D408" s="67" t="s">
        <v>343</v>
      </c>
      <c r="E408" s="71">
        <v>0.53106844649989005</v>
      </c>
      <c r="F408" s="68">
        <v>24.0432612312812</v>
      </c>
      <c r="G408" s="71">
        <v>0.66902708104873798</v>
      </c>
      <c r="H408" s="68">
        <v>21.048252911813599</v>
      </c>
      <c r="I408" s="71">
        <v>0.52782766393523695</v>
      </c>
      <c r="J408" s="68">
        <v>4.7420965058236302</v>
      </c>
      <c r="K408" s="71">
        <v>0.65442251645029903</v>
      </c>
      <c r="L408" s="68">
        <v>13.061564059900199</v>
      </c>
      <c r="M408" s="71">
        <v>0.64605734767025103</v>
      </c>
      <c r="N408" s="68">
        <v>34.005258545135803</v>
      </c>
      <c r="O408" s="71">
        <v>0.158007623394925</v>
      </c>
      <c r="P408" s="68">
        <v>29.130434782608699</v>
      </c>
      <c r="Q408" s="71"/>
      <c r="R408" s="68"/>
    </row>
    <row r="409" spans="1:18" x14ac:dyDescent="0.2">
      <c r="A409" s="141" t="s">
        <v>1138</v>
      </c>
      <c r="B409" s="67" t="s">
        <v>1139</v>
      </c>
      <c r="C409" s="67">
        <v>73</v>
      </c>
      <c r="D409" s="67" t="s">
        <v>343</v>
      </c>
      <c r="E409" s="71">
        <v>0.66659062155974302</v>
      </c>
      <c r="F409" s="68">
        <v>44.009983361064897</v>
      </c>
      <c r="G409" s="71">
        <v>0.996473272584533</v>
      </c>
      <c r="H409" s="68">
        <v>99.500831946755397</v>
      </c>
      <c r="I409" s="71">
        <v>0.98500424743752202</v>
      </c>
      <c r="J409" s="68">
        <v>88.851913477537394</v>
      </c>
      <c r="K409" s="71">
        <v>0.95431037061061297</v>
      </c>
      <c r="L409" s="68">
        <v>77.703826955074902</v>
      </c>
      <c r="M409" s="71">
        <v>0.87455197132616502</v>
      </c>
      <c r="N409" s="68">
        <v>67.309377738825603</v>
      </c>
      <c r="O409" s="71">
        <v>0.189203867399624</v>
      </c>
      <c r="P409" s="68">
        <v>34.434782608695599</v>
      </c>
      <c r="Q409" s="71">
        <v>0</v>
      </c>
      <c r="R409" s="68">
        <v>68.965517241379303</v>
      </c>
    </row>
    <row r="410" spans="1:18" x14ac:dyDescent="0.2">
      <c r="A410" s="141" t="s">
        <v>1140</v>
      </c>
      <c r="B410" s="67" t="s">
        <v>1141</v>
      </c>
      <c r="C410" s="67">
        <v>73</v>
      </c>
      <c r="D410" s="67" t="s">
        <v>343</v>
      </c>
      <c r="E410" s="71">
        <v>0.66964139639175702</v>
      </c>
      <c r="F410" s="68">
        <v>44.841930116472497</v>
      </c>
      <c r="G410" s="71">
        <v>0.88806969809470904</v>
      </c>
      <c r="H410" s="68">
        <v>76.206322795341094</v>
      </c>
      <c r="I410" s="71">
        <v>0.967637456454846</v>
      </c>
      <c r="J410" s="68">
        <v>87.188019966722095</v>
      </c>
      <c r="K410" s="71">
        <v>0.96988839780576597</v>
      </c>
      <c r="L410" s="68">
        <v>84.6089850249584</v>
      </c>
      <c r="M410" s="71">
        <v>0.93727598566308301</v>
      </c>
      <c r="N410" s="68">
        <v>81.419807186678398</v>
      </c>
      <c r="O410" s="71">
        <v>0.25497684033213602</v>
      </c>
      <c r="P410" s="68">
        <v>42.7826086956522</v>
      </c>
      <c r="Q410" s="71">
        <v>0</v>
      </c>
      <c r="R410" s="68">
        <v>68.965517241379303</v>
      </c>
    </row>
    <row r="411" spans="1:18" x14ac:dyDescent="0.2">
      <c r="A411" s="141" t="s">
        <v>1142</v>
      </c>
      <c r="B411" s="67" t="s">
        <v>1143</v>
      </c>
      <c r="C411" s="67">
        <v>73</v>
      </c>
      <c r="D411" s="67" t="s">
        <v>343</v>
      </c>
      <c r="E411" s="71">
        <v>0.55943585236935101</v>
      </c>
      <c r="F411" s="68">
        <v>27.371048252911802</v>
      </c>
      <c r="G411" s="71">
        <v>0.51148212648701996</v>
      </c>
      <c r="H411" s="68">
        <v>2.9118136439267901</v>
      </c>
      <c r="I411" s="71">
        <v>0.84904284644974704</v>
      </c>
      <c r="J411" s="68">
        <v>56.655574043261197</v>
      </c>
      <c r="K411" s="71">
        <v>0.89549388269960295</v>
      </c>
      <c r="L411" s="68">
        <v>49.417637271214602</v>
      </c>
      <c r="M411" s="71">
        <v>0.25627240143369201</v>
      </c>
      <c r="N411" s="68">
        <v>7.4496056091148102</v>
      </c>
      <c r="O411" s="71">
        <v>0.28488800477669501</v>
      </c>
      <c r="P411" s="68">
        <v>48.260869565217398</v>
      </c>
      <c r="Q411" s="71"/>
      <c r="R411" s="68"/>
    </row>
    <row r="412" spans="1:18" x14ac:dyDescent="0.2">
      <c r="A412" s="141" t="s">
        <v>1144</v>
      </c>
      <c r="B412" s="67" t="s">
        <v>1145</v>
      </c>
      <c r="C412" s="67">
        <v>73</v>
      </c>
      <c r="D412" s="67" t="s">
        <v>343</v>
      </c>
      <c r="E412" s="71">
        <v>0.631934242916393</v>
      </c>
      <c r="F412" s="68">
        <v>36.356073211314502</v>
      </c>
      <c r="G412" s="71">
        <v>0.80914635664154599</v>
      </c>
      <c r="H412" s="68">
        <v>44.592346089850203</v>
      </c>
      <c r="I412" s="71">
        <v>0.82052140798355699</v>
      </c>
      <c r="J412" s="68">
        <v>45.923460898502498</v>
      </c>
      <c r="K412" s="71">
        <v>0.83414898690124595</v>
      </c>
      <c r="L412" s="68">
        <v>35.108153078203003</v>
      </c>
      <c r="M412" s="71">
        <v>0.51612903225806395</v>
      </c>
      <c r="N412" s="68">
        <v>22.874671340929002</v>
      </c>
      <c r="O412" s="71">
        <v>0.17972543079755199</v>
      </c>
      <c r="P412" s="68">
        <v>32.956521739130402</v>
      </c>
      <c r="Q412" s="71"/>
      <c r="R412" s="68"/>
    </row>
    <row r="413" spans="1:18" x14ac:dyDescent="0.2">
      <c r="A413" s="141" t="s">
        <v>1146</v>
      </c>
      <c r="B413" s="67" t="s">
        <v>1147</v>
      </c>
      <c r="C413" s="67">
        <v>73</v>
      </c>
      <c r="D413" s="67" t="s">
        <v>343</v>
      </c>
      <c r="E413" s="71">
        <v>0.64311022728854095</v>
      </c>
      <c r="F413" s="68">
        <v>39.018302828618999</v>
      </c>
      <c r="G413" s="71">
        <v>0.718105419979013</v>
      </c>
      <c r="H413" s="68">
        <v>29.9500831946755</v>
      </c>
      <c r="I413" s="71">
        <v>0.90078700424435598</v>
      </c>
      <c r="J413" s="68">
        <v>75.873544093177998</v>
      </c>
      <c r="K413" s="71">
        <v>0.94199293438121401</v>
      </c>
      <c r="L413" s="68">
        <v>68.386023294509101</v>
      </c>
      <c r="M413" s="71">
        <v>0.43548387096774199</v>
      </c>
      <c r="N413" s="68">
        <v>17.528483786152499</v>
      </c>
      <c r="O413" s="71">
        <v>0.219181906870382</v>
      </c>
      <c r="P413" s="68">
        <v>38</v>
      </c>
      <c r="Q413" s="71"/>
      <c r="R413" s="68"/>
    </row>
    <row r="414" spans="1:18" x14ac:dyDescent="0.2">
      <c r="A414" s="141" t="s">
        <v>220</v>
      </c>
      <c r="B414" s="67" t="s">
        <v>1148</v>
      </c>
      <c r="C414" s="67">
        <v>73</v>
      </c>
      <c r="D414" s="67" t="s">
        <v>343</v>
      </c>
      <c r="E414" s="71">
        <v>0.75913434783608702</v>
      </c>
      <c r="F414" s="68">
        <v>66.389351081530805</v>
      </c>
      <c r="G414" s="71">
        <v>0.610179896985236</v>
      </c>
      <c r="H414" s="68">
        <v>8.4858569051580695</v>
      </c>
      <c r="I414" s="71">
        <v>0.99590723646590495</v>
      </c>
      <c r="J414" s="68">
        <v>91.7637271214642</v>
      </c>
      <c r="K414" s="71">
        <v>0.99852058480844497</v>
      </c>
      <c r="L414" s="68">
        <v>93.344425956738803</v>
      </c>
      <c r="M414" s="71"/>
      <c r="N414" s="68"/>
      <c r="O414" s="71">
        <v>0.23106402092084699</v>
      </c>
      <c r="P414" s="68">
        <v>39.739130434782602</v>
      </c>
      <c r="Q414" s="71">
        <v>0.96</v>
      </c>
      <c r="R414" s="68">
        <v>86.056971514242903</v>
      </c>
    </row>
    <row r="415" spans="1:18" x14ac:dyDescent="0.2">
      <c r="A415" s="141" t="s">
        <v>1149</v>
      </c>
      <c r="B415" s="67" t="s">
        <v>1150</v>
      </c>
      <c r="C415" s="67">
        <v>75</v>
      </c>
      <c r="D415" s="67" t="s">
        <v>343</v>
      </c>
      <c r="E415" s="71">
        <v>0.54490684876527995</v>
      </c>
      <c r="F415" s="68">
        <v>25.540765391015</v>
      </c>
      <c r="G415" s="71">
        <v>0.78032521591587201</v>
      </c>
      <c r="H415" s="68">
        <v>39.351081530781997</v>
      </c>
      <c r="I415" s="71">
        <v>0.613701339657579</v>
      </c>
      <c r="J415" s="68">
        <v>12.312811980033301</v>
      </c>
      <c r="K415" s="71">
        <v>0.78995642811106104</v>
      </c>
      <c r="L415" s="68">
        <v>27.9534109816972</v>
      </c>
      <c r="M415" s="71">
        <v>0.75358422939068104</v>
      </c>
      <c r="N415" s="68">
        <v>43.908851884312</v>
      </c>
      <c r="O415" s="71">
        <v>0.331873879516487</v>
      </c>
      <c r="P415" s="68">
        <v>52.695652173912997</v>
      </c>
      <c r="Q415" s="71">
        <v>0</v>
      </c>
      <c r="R415" s="68">
        <v>68.965517241379303</v>
      </c>
    </row>
    <row r="416" spans="1:18" x14ac:dyDescent="0.2">
      <c r="A416" s="141" t="s">
        <v>1151</v>
      </c>
      <c r="B416" s="67" t="s">
        <v>1152</v>
      </c>
      <c r="C416" s="67">
        <v>73</v>
      </c>
      <c r="D416" s="67" t="s">
        <v>343</v>
      </c>
      <c r="E416" s="71">
        <v>0.58969542988994605</v>
      </c>
      <c r="F416" s="68">
        <v>31.198003327786999</v>
      </c>
      <c r="G416" s="71">
        <v>0.77320408969314303</v>
      </c>
      <c r="H416" s="68">
        <v>38.269550748752103</v>
      </c>
      <c r="I416" s="71">
        <v>0.74346021543182506</v>
      </c>
      <c r="J416" s="68">
        <v>29.617304492512499</v>
      </c>
      <c r="K416" s="71">
        <v>0.90904281072648097</v>
      </c>
      <c r="L416" s="68">
        <v>53.327787021630598</v>
      </c>
      <c r="M416" s="71">
        <v>0.83870967741935498</v>
      </c>
      <c r="N416" s="68">
        <v>59.158632778264703</v>
      </c>
      <c r="O416" s="71">
        <v>0.27375578606887202</v>
      </c>
      <c r="P416" s="68">
        <v>46.347826086956502</v>
      </c>
      <c r="Q416" s="71">
        <v>0</v>
      </c>
      <c r="R416" s="68">
        <v>68.965517241379303</v>
      </c>
    </row>
    <row r="417" spans="1:18" x14ac:dyDescent="0.2">
      <c r="A417" s="141" t="s">
        <v>1153</v>
      </c>
      <c r="B417" s="67" t="s">
        <v>1154</v>
      </c>
      <c r="C417" s="67">
        <v>73</v>
      </c>
      <c r="D417" s="67" t="s">
        <v>343</v>
      </c>
      <c r="E417" s="71">
        <v>0.67583112043070304</v>
      </c>
      <c r="F417" s="68">
        <v>45.673876871880204</v>
      </c>
      <c r="G417" s="71">
        <v>0.80989742747854898</v>
      </c>
      <c r="H417" s="68">
        <v>44.9251247920133</v>
      </c>
      <c r="I417" s="71">
        <v>0.76000492557674904</v>
      </c>
      <c r="J417" s="68">
        <v>31.8635607321131</v>
      </c>
      <c r="K417" s="71">
        <v>0.883126839411426</v>
      </c>
      <c r="L417" s="68">
        <v>45.757071547420999</v>
      </c>
      <c r="M417" s="71">
        <v>0.717741935483871</v>
      </c>
      <c r="N417" s="68">
        <v>39.4390885188431</v>
      </c>
      <c r="O417" s="71">
        <v>0.208384474202922</v>
      </c>
      <c r="P417" s="68">
        <v>36.695652173912997</v>
      </c>
      <c r="Q417" s="71"/>
      <c r="R417" s="68"/>
    </row>
    <row r="418" spans="1:18" x14ac:dyDescent="0.2">
      <c r="A418" s="141" t="s">
        <v>1155</v>
      </c>
      <c r="B418" s="67" t="s">
        <v>1156</v>
      </c>
      <c r="C418" s="67">
        <v>73</v>
      </c>
      <c r="D418" s="67" t="s">
        <v>343</v>
      </c>
      <c r="E418" s="71">
        <v>0.83821653600556101</v>
      </c>
      <c r="F418" s="68">
        <v>83.527454242928499</v>
      </c>
      <c r="G418" s="71">
        <v>0.98330481425780503</v>
      </c>
      <c r="H418" s="68">
        <v>98.502495840266207</v>
      </c>
      <c r="I418" s="71">
        <v>0.95097139211061299</v>
      </c>
      <c r="J418" s="68">
        <v>85.773710482529097</v>
      </c>
      <c r="K418" s="71">
        <v>0.99076878502907795</v>
      </c>
      <c r="L418" s="68">
        <v>90.266222961730406</v>
      </c>
      <c r="M418" s="71">
        <v>0.95071684587813599</v>
      </c>
      <c r="N418" s="68">
        <v>84.049079754601195</v>
      </c>
      <c r="O418" s="71">
        <v>0.27383737875773601</v>
      </c>
      <c r="P418" s="68">
        <v>46.434782608695599</v>
      </c>
      <c r="Q418" s="71">
        <v>0.87970000000000004</v>
      </c>
      <c r="R418" s="68">
        <v>84.857571214392806</v>
      </c>
    </row>
    <row r="419" spans="1:18" x14ac:dyDescent="0.2">
      <c r="A419" s="141" t="s">
        <v>1157</v>
      </c>
      <c r="B419" s="67" t="s">
        <v>1158</v>
      </c>
      <c r="C419" s="67">
        <v>65</v>
      </c>
      <c r="D419" s="67" t="s">
        <v>343</v>
      </c>
      <c r="E419" s="71">
        <v>0.71560611124987905</v>
      </c>
      <c r="F419" s="68">
        <v>56.821963394342802</v>
      </c>
      <c r="G419" s="71">
        <v>0.82561804296709096</v>
      </c>
      <c r="H419" s="68">
        <v>49.5840266222962</v>
      </c>
      <c r="I419" s="71">
        <v>0.82187373860339796</v>
      </c>
      <c r="J419" s="68">
        <v>46.505823627287903</v>
      </c>
      <c r="K419" s="71">
        <v>0.91258061023306603</v>
      </c>
      <c r="L419" s="68">
        <v>54.326123128119796</v>
      </c>
      <c r="M419" s="71">
        <v>0.83870967741935498</v>
      </c>
      <c r="N419" s="68">
        <v>59.158632778264703</v>
      </c>
      <c r="O419" s="71">
        <v>0.89485459827636304</v>
      </c>
      <c r="P419" s="68">
        <v>93.565217391304301</v>
      </c>
      <c r="Q419" s="71">
        <v>0</v>
      </c>
      <c r="R419" s="68">
        <v>68.965517241379303</v>
      </c>
    </row>
    <row r="420" spans="1:18" x14ac:dyDescent="0.2">
      <c r="A420" s="141" t="s">
        <v>444</v>
      </c>
      <c r="B420" s="67" t="s">
        <v>1159</v>
      </c>
      <c r="C420" s="67">
        <v>65</v>
      </c>
      <c r="D420" s="67" t="s">
        <v>343</v>
      </c>
      <c r="E420" s="71">
        <v>0.86929376580692796</v>
      </c>
      <c r="F420" s="68">
        <v>91.181364392678901</v>
      </c>
      <c r="G420" s="71">
        <v>0.82007327947939102</v>
      </c>
      <c r="H420" s="68">
        <v>47.753743760399303</v>
      </c>
      <c r="I420" s="71">
        <v>0.79893012138285402</v>
      </c>
      <c r="J420" s="68">
        <v>39.600665557404298</v>
      </c>
      <c r="K420" s="71">
        <v>0.84776796846999303</v>
      </c>
      <c r="L420" s="68">
        <v>37.603993344426001</v>
      </c>
      <c r="M420" s="71">
        <v>0.94623655913978499</v>
      </c>
      <c r="N420" s="68">
        <v>83.435582822085905</v>
      </c>
      <c r="O420" s="71">
        <v>0.93346090056261499</v>
      </c>
      <c r="P420" s="68">
        <v>96.956521739130395</v>
      </c>
      <c r="Q420" s="71"/>
      <c r="R420" s="68"/>
    </row>
    <row r="421" spans="1:18" x14ac:dyDescent="0.2">
      <c r="A421" s="141" t="s">
        <v>1160</v>
      </c>
      <c r="B421" s="67" t="s">
        <v>1161</v>
      </c>
      <c r="C421" s="67">
        <v>65</v>
      </c>
      <c r="D421" s="67" t="s">
        <v>343</v>
      </c>
      <c r="E421" s="71">
        <v>0.70757722058991401</v>
      </c>
      <c r="F421" s="68">
        <v>54.326123128119796</v>
      </c>
      <c r="G421" s="71">
        <v>0.82676558186707505</v>
      </c>
      <c r="H421" s="68">
        <v>49.750415973377699</v>
      </c>
      <c r="I421" s="71">
        <v>0.84451763074277097</v>
      </c>
      <c r="J421" s="68">
        <v>55.241264559068199</v>
      </c>
      <c r="K421" s="71">
        <v>0.83713160826522004</v>
      </c>
      <c r="L421" s="68">
        <v>35.607321131447598</v>
      </c>
      <c r="M421" s="71">
        <v>0.941756272401434</v>
      </c>
      <c r="N421" s="68">
        <v>82.296231375985997</v>
      </c>
      <c r="O421" s="71">
        <v>0.79529223026298101</v>
      </c>
      <c r="P421" s="68">
        <v>83.826086956521706</v>
      </c>
      <c r="Q421" s="71">
        <v>0</v>
      </c>
      <c r="R421" s="68">
        <v>68.965517241379303</v>
      </c>
    </row>
    <row r="422" spans="1:18" x14ac:dyDescent="0.2">
      <c r="A422" s="141" t="s">
        <v>571</v>
      </c>
      <c r="B422" s="67" t="s">
        <v>1162</v>
      </c>
      <c r="C422" s="67">
        <v>65</v>
      </c>
      <c r="D422" s="67" t="s">
        <v>343</v>
      </c>
      <c r="E422" s="71">
        <v>0.68769496858611001</v>
      </c>
      <c r="F422" s="68">
        <v>48.502495840266199</v>
      </c>
      <c r="G422" s="71">
        <v>0.81171838623848303</v>
      </c>
      <c r="H422" s="68">
        <v>45.3410981697171</v>
      </c>
      <c r="I422" s="71">
        <v>0.81686072404500598</v>
      </c>
      <c r="J422" s="68">
        <v>44.5091514143095</v>
      </c>
      <c r="K422" s="71">
        <v>0.87926143433638104</v>
      </c>
      <c r="L422" s="68">
        <v>44.9251247920133</v>
      </c>
      <c r="M422" s="71">
        <v>0.86559139784946204</v>
      </c>
      <c r="N422" s="68">
        <v>64.329535495179698</v>
      </c>
      <c r="O422" s="71">
        <v>0.75273786904732598</v>
      </c>
      <c r="P422" s="68">
        <v>79.913043478260903</v>
      </c>
      <c r="Q422" s="71">
        <v>0</v>
      </c>
      <c r="R422" s="68">
        <v>68.965517241379303</v>
      </c>
    </row>
    <row r="423" spans="1:18" x14ac:dyDescent="0.2">
      <c r="A423" s="141" t="s">
        <v>1163</v>
      </c>
      <c r="B423" s="67" t="s">
        <v>1164</v>
      </c>
      <c r="C423" s="67">
        <v>65</v>
      </c>
      <c r="D423" s="67" t="s">
        <v>343</v>
      </c>
      <c r="E423" s="71">
        <v>0.71053647113454899</v>
      </c>
      <c r="F423" s="68">
        <v>55.241264559068199</v>
      </c>
      <c r="G423" s="71">
        <v>0.83492749997844895</v>
      </c>
      <c r="H423" s="68">
        <v>51.913477537437601</v>
      </c>
      <c r="I423" s="71">
        <v>0.83445293753555805</v>
      </c>
      <c r="J423" s="68">
        <v>51.747088186356102</v>
      </c>
      <c r="K423" s="71">
        <v>0.85416282310596603</v>
      </c>
      <c r="L423" s="68">
        <v>38.519134775374397</v>
      </c>
      <c r="M423" s="71">
        <v>0.87903225806451601</v>
      </c>
      <c r="N423" s="68">
        <v>68.624014022786994</v>
      </c>
      <c r="O423" s="71">
        <v>0.86064330812280398</v>
      </c>
      <c r="P423" s="68">
        <v>90.086956521739097</v>
      </c>
      <c r="Q423" s="71">
        <v>0</v>
      </c>
      <c r="R423" s="68">
        <v>68.965517241379303</v>
      </c>
    </row>
    <row r="424" spans="1:18" x14ac:dyDescent="0.2">
      <c r="A424" s="141" t="s">
        <v>1165</v>
      </c>
      <c r="B424" s="67" t="s">
        <v>1166</v>
      </c>
      <c r="C424" s="67">
        <v>65</v>
      </c>
      <c r="D424" s="67" t="s">
        <v>343</v>
      </c>
      <c r="E424" s="71">
        <v>0.80308536231452199</v>
      </c>
      <c r="F424" s="68">
        <v>74.459234608985</v>
      </c>
      <c r="G424" s="71">
        <v>0.81679370219365299</v>
      </c>
      <c r="H424" s="68">
        <v>47.004991680532399</v>
      </c>
      <c r="I424" s="71">
        <v>0.830497119570902</v>
      </c>
      <c r="J424" s="68">
        <v>50.582362728785398</v>
      </c>
      <c r="K424" s="71">
        <v>0.85085243006691003</v>
      </c>
      <c r="L424" s="68">
        <v>37.853577371048303</v>
      </c>
      <c r="M424" s="71">
        <v>0.87007168458781403</v>
      </c>
      <c r="N424" s="68">
        <v>66.695880806310299</v>
      </c>
      <c r="O424" s="71">
        <v>0.647211875153334</v>
      </c>
      <c r="P424" s="68">
        <v>73.913043478260903</v>
      </c>
      <c r="Q424" s="71"/>
      <c r="R424" s="68"/>
    </row>
    <row r="425" spans="1:18" x14ac:dyDescent="0.2">
      <c r="A425" s="141" t="s">
        <v>1167</v>
      </c>
      <c r="B425" s="67" t="s">
        <v>1168</v>
      </c>
      <c r="C425" s="67">
        <v>65</v>
      </c>
      <c r="D425" s="67" t="s">
        <v>343</v>
      </c>
      <c r="E425" s="71">
        <v>0.83247266395896702</v>
      </c>
      <c r="F425" s="68">
        <v>82.113144758735402</v>
      </c>
      <c r="G425" s="71">
        <v>0.83080048976315102</v>
      </c>
      <c r="H425" s="68">
        <v>50.915141430948403</v>
      </c>
      <c r="I425" s="71">
        <v>0.85309182033130204</v>
      </c>
      <c r="J425" s="68">
        <v>57.986688851913499</v>
      </c>
      <c r="K425" s="71">
        <v>0.81034859264927805</v>
      </c>
      <c r="L425" s="68">
        <v>30.366056572379399</v>
      </c>
      <c r="M425" s="71">
        <v>0.87903225806451601</v>
      </c>
      <c r="N425" s="68">
        <v>68.624014022786994</v>
      </c>
      <c r="O425" s="71">
        <v>0.62156282294555498</v>
      </c>
      <c r="P425" s="68">
        <v>70.7826086956522</v>
      </c>
      <c r="Q425" s="71">
        <v>1</v>
      </c>
      <c r="R425" s="68">
        <v>100</v>
      </c>
    </row>
    <row r="426" spans="1:18" x14ac:dyDescent="0.2">
      <c r="A426" s="141" t="s">
        <v>1169</v>
      </c>
      <c r="B426" s="67" t="s">
        <v>1170</v>
      </c>
      <c r="C426" s="67">
        <v>65</v>
      </c>
      <c r="D426" s="67" t="s">
        <v>343</v>
      </c>
      <c r="E426" s="71">
        <v>0.65959658700846002</v>
      </c>
      <c r="F426" s="68">
        <v>42.346089850249598</v>
      </c>
      <c r="G426" s="71">
        <v>0.80643546822335499</v>
      </c>
      <c r="H426" s="68">
        <v>44.009983361064897</v>
      </c>
      <c r="I426" s="71">
        <v>0.83428053694090698</v>
      </c>
      <c r="J426" s="68">
        <v>51.580698835274497</v>
      </c>
      <c r="K426" s="71">
        <v>0.85918492739846297</v>
      </c>
      <c r="L426" s="68">
        <v>39.434276206322799</v>
      </c>
      <c r="M426" s="71">
        <v>0.75806451612903203</v>
      </c>
      <c r="N426" s="68">
        <v>44.347063978965799</v>
      </c>
      <c r="O426" s="71">
        <v>0.69861407335900005</v>
      </c>
      <c r="P426" s="68">
        <v>77.130434782608702</v>
      </c>
      <c r="Q426" s="71">
        <v>1E-3</v>
      </c>
      <c r="R426" s="68">
        <v>69.415292353823105</v>
      </c>
    </row>
    <row r="427" spans="1:18" x14ac:dyDescent="0.2">
      <c r="A427" s="141" t="s">
        <v>1171</v>
      </c>
      <c r="B427" s="67" t="s">
        <v>1172</v>
      </c>
      <c r="C427" s="67">
        <v>75</v>
      </c>
      <c r="D427" s="67" t="s">
        <v>343</v>
      </c>
      <c r="E427" s="71">
        <v>0.77453583571121798</v>
      </c>
      <c r="F427" s="68">
        <v>68.718801996672198</v>
      </c>
      <c r="G427" s="71">
        <v>0.88724485547083998</v>
      </c>
      <c r="H427" s="68">
        <v>75.707154742096506</v>
      </c>
      <c r="I427" s="71">
        <v>0.82796440013904804</v>
      </c>
      <c r="J427" s="68">
        <v>48.752079866888501</v>
      </c>
      <c r="K427" s="71">
        <v>0.84042384725396202</v>
      </c>
      <c r="L427" s="68">
        <v>36.106489184692201</v>
      </c>
      <c r="M427" s="71">
        <v>0.87903225806451601</v>
      </c>
      <c r="N427" s="68">
        <v>68.624014022786994</v>
      </c>
      <c r="O427" s="71">
        <v>0.43801381762772301</v>
      </c>
      <c r="P427" s="68">
        <v>59.652173913043498</v>
      </c>
      <c r="Q427" s="71"/>
      <c r="R427" s="68"/>
    </row>
    <row r="428" spans="1:18" x14ac:dyDescent="0.2">
      <c r="A428" s="141" t="s">
        <v>1173</v>
      </c>
      <c r="B428" s="67" t="s">
        <v>1174</v>
      </c>
      <c r="C428" s="67">
        <v>75</v>
      </c>
      <c r="D428" s="67" t="s">
        <v>343</v>
      </c>
      <c r="E428" s="71">
        <v>0.783704644765019</v>
      </c>
      <c r="F428" s="68">
        <v>70.382695507487497</v>
      </c>
      <c r="G428" s="71">
        <v>0.92373667568336304</v>
      </c>
      <c r="H428" s="68">
        <v>90.515806988352693</v>
      </c>
      <c r="I428" s="71">
        <v>0.84345867412318498</v>
      </c>
      <c r="J428" s="68">
        <v>54.492512479201302</v>
      </c>
      <c r="K428" s="71">
        <v>0.91286895684726599</v>
      </c>
      <c r="L428" s="68">
        <v>54.409317803660599</v>
      </c>
      <c r="M428" s="71">
        <v>0.89695340501792098</v>
      </c>
      <c r="N428" s="68">
        <v>72.392638036809799</v>
      </c>
      <c r="O428" s="71">
        <v>0.341505512153357</v>
      </c>
      <c r="P428" s="68">
        <v>53.2173913043478</v>
      </c>
      <c r="Q428" s="71"/>
      <c r="R428" s="68"/>
    </row>
    <row r="429" spans="1:18" x14ac:dyDescent="0.2">
      <c r="A429" s="141" t="s">
        <v>1175</v>
      </c>
      <c r="B429" s="67" t="s">
        <v>1176</v>
      </c>
      <c r="C429" s="67">
        <v>75</v>
      </c>
      <c r="D429" s="67" t="s">
        <v>343</v>
      </c>
      <c r="E429" s="71">
        <v>0.66239036947180197</v>
      </c>
      <c r="F429" s="68">
        <v>42.762063227953398</v>
      </c>
      <c r="G429" s="71">
        <v>0.90814475287178598</v>
      </c>
      <c r="H429" s="68">
        <v>86.023294509151398</v>
      </c>
      <c r="I429" s="71">
        <v>0.86881292692619005</v>
      </c>
      <c r="J429" s="68">
        <v>63.560732113144802</v>
      </c>
      <c r="K429" s="71">
        <v>0.89987951059125704</v>
      </c>
      <c r="L429" s="68">
        <v>50.499168053244603</v>
      </c>
      <c r="M429" s="71">
        <v>0.87007168458781403</v>
      </c>
      <c r="N429" s="68">
        <v>66.695880806310299</v>
      </c>
      <c r="O429" s="71">
        <v>0.42743334185376702</v>
      </c>
      <c r="P429" s="68">
        <v>59.043478260869598</v>
      </c>
      <c r="Q429" s="71">
        <v>0</v>
      </c>
      <c r="R429" s="68">
        <v>68.965517241379303</v>
      </c>
    </row>
    <row r="430" spans="1:18" x14ac:dyDescent="0.2">
      <c r="A430" s="141" t="s">
        <v>1177</v>
      </c>
      <c r="B430" s="67" t="s">
        <v>1178</v>
      </c>
      <c r="C430" s="67">
        <v>73</v>
      </c>
      <c r="D430" s="67" t="s">
        <v>343</v>
      </c>
      <c r="E430" s="71">
        <v>0.445195643100812</v>
      </c>
      <c r="F430" s="68">
        <v>13.893510815307801</v>
      </c>
      <c r="G430" s="71">
        <v>0.67750058579012695</v>
      </c>
      <c r="H430" s="68">
        <v>22.7953410981697</v>
      </c>
      <c r="I430" s="71">
        <v>0.54001740130697695</v>
      </c>
      <c r="J430" s="68">
        <v>5.2412645590682203</v>
      </c>
      <c r="K430" s="71">
        <v>0.73709113712386598</v>
      </c>
      <c r="L430" s="68">
        <v>21.464226289517502</v>
      </c>
      <c r="M430" s="71">
        <v>0.59677419354838701</v>
      </c>
      <c r="N430" s="68">
        <v>29.009640666082401</v>
      </c>
      <c r="O430" s="71">
        <v>0.11979054083551501</v>
      </c>
      <c r="P430" s="68">
        <v>22.086956521739101</v>
      </c>
      <c r="Q430" s="71">
        <v>0</v>
      </c>
      <c r="R430" s="68">
        <v>68.965517241379303</v>
      </c>
    </row>
    <row r="431" spans="1:18" x14ac:dyDescent="0.2">
      <c r="A431" s="141" t="s">
        <v>1179</v>
      </c>
      <c r="B431" s="67" t="s">
        <v>1180</v>
      </c>
      <c r="C431" s="67">
        <v>73</v>
      </c>
      <c r="D431" s="67" t="s">
        <v>343</v>
      </c>
      <c r="E431" s="71">
        <v>0.50799511519263196</v>
      </c>
      <c r="F431" s="68">
        <v>21.048252911813599</v>
      </c>
      <c r="G431" s="71">
        <v>0.68308106233938704</v>
      </c>
      <c r="H431" s="68">
        <v>24.292845257903501</v>
      </c>
      <c r="I431" s="71">
        <v>0.70538427932548298</v>
      </c>
      <c r="J431" s="68">
        <v>24.708818635607301</v>
      </c>
      <c r="K431" s="71">
        <v>0.7149806371588</v>
      </c>
      <c r="L431" s="68">
        <v>19.217970049916801</v>
      </c>
      <c r="M431" s="71">
        <v>0.36827956989247301</v>
      </c>
      <c r="N431" s="68">
        <v>12.0070113935145</v>
      </c>
      <c r="O431" s="71">
        <v>6.8250027247015205E-2</v>
      </c>
      <c r="P431" s="68">
        <v>9.9130434782608692</v>
      </c>
      <c r="Q431" s="71"/>
      <c r="R431" s="68"/>
    </row>
    <row r="432" spans="1:18" x14ac:dyDescent="0.2">
      <c r="A432" s="141" t="s">
        <v>1181</v>
      </c>
      <c r="B432" s="67" t="s">
        <v>1182</v>
      </c>
      <c r="C432" s="67">
        <v>73</v>
      </c>
      <c r="D432" s="67" t="s">
        <v>343</v>
      </c>
      <c r="E432" s="71">
        <v>0.55577280041842003</v>
      </c>
      <c r="F432" s="68">
        <v>26.705490848585701</v>
      </c>
      <c r="G432" s="71">
        <v>0.87367972989347498</v>
      </c>
      <c r="H432" s="68">
        <v>67.470881863560706</v>
      </c>
      <c r="I432" s="71">
        <v>0.83010963637148505</v>
      </c>
      <c r="J432" s="68">
        <v>50</v>
      </c>
      <c r="K432" s="71">
        <v>0.85258569951126395</v>
      </c>
      <c r="L432" s="68">
        <v>38.1863560732113</v>
      </c>
      <c r="M432" s="71">
        <v>0.63709677419354804</v>
      </c>
      <c r="N432" s="68">
        <v>32.865907099035901</v>
      </c>
      <c r="O432" s="71">
        <v>4.8764962540745901E-2</v>
      </c>
      <c r="P432" s="68">
        <v>6.4347826086956497</v>
      </c>
      <c r="Q432" s="71">
        <v>9.2399999999999996E-2</v>
      </c>
      <c r="R432" s="68">
        <v>75.262368815592197</v>
      </c>
    </row>
    <row r="433" spans="1:18" x14ac:dyDescent="0.2">
      <c r="A433" s="141" t="s">
        <v>1183</v>
      </c>
      <c r="B433" s="67" t="s">
        <v>1184</v>
      </c>
      <c r="C433" s="67">
        <v>73</v>
      </c>
      <c r="D433" s="67" t="s">
        <v>343</v>
      </c>
      <c r="E433" s="71">
        <v>0.36385795488675898</v>
      </c>
      <c r="F433" s="68">
        <v>3.3277870216306198</v>
      </c>
      <c r="G433" s="71">
        <v>0.63059515305883695</v>
      </c>
      <c r="H433" s="68">
        <v>12.312811980033301</v>
      </c>
      <c r="I433" s="71">
        <v>0.48658446684222201</v>
      </c>
      <c r="J433" s="68">
        <v>2.3294509151414302</v>
      </c>
      <c r="K433" s="71">
        <v>0.44031407264658701</v>
      </c>
      <c r="L433" s="68">
        <v>0.74875207986688896</v>
      </c>
      <c r="M433" s="71">
        <v>0.43548387096774199</v>
      </c>
      <c r="N433" s="68">
        <v>17.528483786152499</v>
      </c>
      <c r="O433" s="71">
        <v>5.5170165805167197E-2</v>
      </c>
      <c r="P433" s="68">
        <v>7.0434782608695699</v>
      </c>
      <c r="Q433" s="71">
        <v>0.13500000000000001</v>
      </c>
      <c r="R433" s="68">
        <v>76.011994002998506</v>
      </c>
    </row>
    <row r="434" spans="1:18" x14ac:dyDescent="0.2">
      <c r="A434" s="141" t="s">
        <v>1185</v>
      </c>
      <c r="B434" s="67" t="s">
        <v>1186</v>
      </c>
      <c r="C434" s="67">
        <v>73</v>
      </c>
      <c r="D434" s="67" t="s">
        <v>343</v>
      </c>
      <c r="E434" s="71">
        <v>0.53283375720190995</v>
      </c>
      <c r="F434" s="68">
        <v>24.292845257903501</v>
      </c>
      <c r="G434" s="71">
        <v>0.71147768744308704</v>
      </c>
      <c r="H434" s="68">
        <v>29.367720465890201</v>
      </c>
      <c r="I434" s="71">
        <v>0.64634081169017399</v>
      </c>
      <c r="J434" s="68">
        <v>16.722129783693799</v>
      </c>
      <c r="K434" s="71">
        <v>0.58331441578615295</v>
      </c>
      <c r="L434" s="68">
        <v>7.5707154742096501</v>
      </c>
      <c r="M434" s="71">
        <v>0.601254480286738</v>
      </c>
      <c r="N434" s="68">
        <v>29.535495179666999</v>
      </c>
      <c r="O434" s="71">
        <v>0.121781390803399</v>
      </c>
      <c r="P434" s="68">
        <v>22.869565217391301</v>
      </c>
      <c r="Q434" s="71"/>
      <c r="R434" s="68"/>
    </row>
    <row r="435" spans="1:18" x14ac:dyDescent="0.2">
      <c r="A435" s="141" t="s">
        <v>1187</v>
      </c>
      <c r="B435" s="67" t="s">
        <v>1188</v>
      </c>
      <c r="C435" s="67">
        <v>73</v>
      </c>
      <c r="D435" s="67" t="s">
        <v>343</v>
      </c>
      <c r="E435" s="71">
        <v>0.39657009848438401</v>
      </c>
      <c r="F435" s="68">
        <v>7.1547420965058199</v>
      </c>
      <c r="G435" s="71">
        <v>0.66124935064205803</v>
      </c>
      <c r="H435" s="68">
        <v>19.217970049916801</v>
      </c>
      <c r="I435" s="71">
        <v>0.56503028854508297</v>
      </c>
      <c r="J435" s="68">
        <v>7.5707154742096501</v>
      </c>
      <c r="K435" s="71">
        <v>0.54204402842925303</v>
      </c>
      <c r="L435" s="68">
        <v>5.0748752079866897</v>
      </c>
      <c r="M435" s="71">
        <v>0.52508960573476704</v>
      </c>
      <c r="N435" s="68">
        <v>23.225241016652099</v>
      </c>
      <c r="O435" s="71">
        <v>8.6007317555141793E-2</v>
      </c>
      <c r="P435" s="68">
        <v>14.6086956521739</v>
      </c>
      <c r="Q435" s="71">
        <v>0</v>
      </c>
      <c r="R435" s="68">
        <v>68.965517241379303</v>
      </c>
    </row>
    <row r="436" spans="1:18" x14ac:dyDescent="0.2">
      <c r="A436" s="141" t="s">
        <v>1189</v>
      </c>
      <c r="B436" s="67" t="s">
        <v>1190</v>
      </c>
      <c r="C436" s="67">
        <v>73</v>
      </c>
      <c r="D436" s="67" t="s">
        <v>343</v>
      </c>
      <c r="E436" s="71">
        <v>0.396975954791703</v>
      </c>
      <c r="F436" s="68">
        <v>7.3211314475873603</v>
      </c>
      <c r="G436" s="71">
        <v>0.68398358283961402</v>
      </c>
      <c r="H436" s="68">
        <v>24.542429284525799</v>
      </c>
      <c r="I436" s="71">
        <v>0.63891877621674098</v>
      </c>
      <c r="J436" s="68">
        <v>15.5574043261231</v>
      </c>
      <c r="K436" s="71">
        <v>0.58154376892656701</v>
      </c>
      <c r="L436" s="68">
        <v>7.3211314475873603</v>
      </c>
      <c r="M436" s="71">
        <v>0.39516129032258102</v>
      </c>
      <c r="N436" s="68">
        <v>13.847502191060499</v>
      </c>
      <c r="O436" s="71">
        <v>8.2248310444717906E-2</v>
      </c>
      <c r="P436" s="68">
        <v>13.478260869565201</v>
      </c>
      <c r="Q436" s="71">
        <v>0</v>
      </c>
      <c r="R436" s="68">
        <v>68.965517241379303</v>
      </c>
    </row>
    <row r="437" spans="1:18" x14ac:dyDescent="0.2">
      <c r="A437" s="141" t="s">
        <v>1191</v>
      </c>
      <c r="B437" s="67" t="s">
        <v>1192</v>
      </c>
      <c r="C437" s="67">
        <v>73</v>
      </c>
      <c r="D437" s="67" t="s">
        <v>343</v>
      </c>
      <c r="E437" s="71">
        <v>0.55084377716016197</v>
      </c>
      <c r="F437" s="68">
        <v>26.455906821963399</v>
      </c>
      <c r="G437" s="71">
        <v>0.73946386515974405</v>
      </c>
      <c r="H437" s="68">
        <v>33.693843594009998</v>
      </c>
      <c r="I437" s="71">
        <v>0.65051417533895395</v>
      </c>
      <c r="J437" s="68">
        <v>17.138103161397702</v>
      </c>
      <c r="K437" s="71">
        <v>0.681442405983406</v>
      </c>
      <c r="L437" s="68">
        <v>15.7237936772047</v>
      </c>
      <c r="M437" s="71">
        <v>0.50716845878136196</v>
      </c>
      <c r="N437" s="68">
        <v>21.822962313759898</v>
      </c>
      <c r="O437" s="71">
        <v>0.175629980537342</v>
      </c>
      <c r="P437" s="68">
        <v>32.086956521739097</v>
      </c>
      <c r="Q437" s="71"/>
      <c r="R437" s="68"/>
    </row>
    <row r="438" spans="1:18" x14ac:dyDescent="0.2">
      <c r="A438" s="141" t="s">
        <v>1193</v>
      </c>
      <c r="B438" s="67" t="s">
        <v>1194</v>
      </c>
      <c r="C438" s="67">
        <v>73</v>
      </c>
      <c r="D438" s="67" t="s">
        <v>343</v>
      </c>
      <c r="E438" s="71">
        <v>0.78810366111178698</v>
      </c>
      <c r="F438" s="68">
        <v>71.214642262895197</v>
      </c>
      <c r="G438" s="71">
        <v>0.974817264793718</v>
      </c>
      <c r="H438" s="68">
        <v>97.753743760399303</v>
      </c>
      <c r="I438" s="71">
        <v>0.94556283688458498</v>
      </c>
      <c r="J438" s="68">
        <v>85.357737104825304</v>
      </c>
      <c r="K438" s="71">
        <v>0.94855955341054599</v>
      </c>
      <c r="L438" s="68">
        <v>73.377703826955099</v>
      </c>
      <c r="M438" s="71">
        <v>1</v>
      </c>
      <c r="N438" s="68">
        <v>100</v>
      </c>
      <c r="O438" s="71">
        <v>7.1578650470087296E-2</v>
      </c>
      <c r="P438" s="68">
        <v>11.130434782608701</v>
      </c>
      <c r="Q438" s="71"/>
      <c r="R438" s="68"/>
    </row>
    <row r="439" spans="1:18" x14ac:dyDescent="0.2">
      <c r="A439" s="141" t="s">
        <v>1195</v>
      </c>
      <c r="B439" s="67" t="s">
        <v>1196</v>
      </c>
      <c r="C439" s="67">
        <v>73</v>
      </c>
      <c r="D439" s="67" t="s">
        <v>343</v>
      </c>
      <c r="E439" s="71">
        <v>0.45954215035360702</v>
      </c>
      <c r="F439" s="68">
        <v>15.224625623960099</v>
      </c>
      <c r="G439" s="71">
        <v>0.61647365150771405</v>
      </c>
      <c r="H439" s="68">
        <v>9.0682196339434302</v>
      </c>
      <c r="I439" s="71">
        <v>0.62345005495626105</v>
      </c>
      <c r="J439" s="68">
        <v>13.144758735440901</v>
      </c>
      <c r="K439" s="71">
        <v>0.73288551171757599</v>
      </c>
      <c r="L439" s="68">
        <v>21.131447587354401</v>
      </c>
      <c r="M439" s="71">
        <v>0.260752688172043</v>
      </c>
      <c r="N439" s="68">
        <v>7.8001752848378603</v>
      </c>
      <c r="O439" s="71">
        <v>6.4148845414441297E-2</v>
      </c>
      <c r="P439" s="68">
        <v>9.3043478260869605</v>
      </c>
      <c r="Q439" s="71"/>
      <c r="R439" s="68"/>
    </row>
    <row r="440" spans="1:18" x14ac:dyDescent="0.2">
      <c r="A440" s="141" t="s">
        <v>1197</v>
      </c>
      <c r="B440" s="67" t="s">
        <v>1198</v>
      </c>
      <c r="C440" s="67">
        <v>73</v>
      </c>
      <c r="D440" s="67" t="s">
        <v>343</v>
      </c>
      <c r="E440" s="71">
        <v>0.559375838183652</v>
      </c>
      <c r="F440" s="68">
        <v>27.287853577370999</v>
      </c>
      <c r="G440" s="71">
        <v>0.688814910221483</v>
      </c>
      <c r="H440" s="68">
        <v>25.457570715474201</v>
      </c>
      <c r="I440" s="71">
        <v>0.70954913649024698</v>
      </c>
      <c r="J440" s="68">
        <v>25.2079866888519</v>
      </c>
      <c r="K440" s="71">
        <v>0.78853197882050097</v>
      </c>
      <c r="L440" s="68">
        <v>27.787021630615602</v>
      </c>
      <c r="M440" s="71">
        <v>0.52956989247311803</v>
      </c>
      <c r="N440" s="68">
        <v>23.663453111305898</v>
      </c>
      <c r="O440" s="71">
        <v>8.04132729129097E-2</v>
      </c>
      <c r="P440" s="68">
        <v>13.0434782608696</v>
      </c>
      <c r="Q440" s="71"/>
      <c r="R440" s="68"/>
    </row>
    <row r="441" spans="1:18" x14ac:dyDescent="0.2">
      <c r="A441" s="141" t="s">
        <v>1199</v>
      </c>
      <c r="B441" s="67" t="s">
        <v>1200</v>
      </c>
      <c r="C441" s="67">
        <v>73</v>
      </c>
      <c r="D441" s="67" t="s">
        <v>343</v>
      </c>
      <c r="E441" s="71">
        <v>0.40828439130499899</v>
      </c>
      <c r="F441" s="68">
        <v>9.0682196339434302</v>
      </c>
      <c r="G441" s="71">
        <v>0.63030980807478898</v>
      </c>
      <c r="H441" s="68">
        <v>12.2296173044925</v>
      </c>
      <c r="I441" s="71">
        <v>0.66550644898097799</v>
      </c>
      <c r="J441" s="68">
        <v>18.8851913477537</v>
      </c>
      <c r="K441" s="71">
        <v>0.66626760169215504</v>
      </c>
      <c r="L441" s="68">
        <v>14.309484193011601</v>
      </c>
      <c r="M441" s="71">
        <v>0.44892473118279602</v>
      </c>
      <c r="N441" s="68">
        <v>18.404907975460102</v>
      </c>
      <c r="O441" s="71">
        <v>3.8697757899276597E-2</v>
      </c>
      <c r="P441" s="68">
        <v>4.4347826086956497</v>
      </c>
      <c r="Q441" s="71">
        <v>0</v>
      </c>
      <c r="R441" s="68">
        <v>68.965517241379303</v>
      </c>
    </row>
    <row r="442" spans="1:18" x14ac:dyDescent="0.2">
      <c r="A442" s="141" t="s">
        <v>1201</v>
      </c>
      <c r="B442" s="67" t="s">
        <v>1202</v>
      </c>
      <c r="C442" s="67">
        <v>73</v>
      </c>
      <c r="D442" s="67" t="s">
        <v>343</v>
      </c>
      <c r="E442" s="71">
        <v>0.65331502594390101</v>
      </c>
      <c r="F442" s="68">
        <v>41.680532445923497</v>
      </c>
      <c r="G442" s="71">
        <v>0.76352396643930998</v>
      </c>
      <c r="H442" s="68">
        <v>36.605657237936803</v>
      </c>
      <c r="I442" s="71">
        <v>0.68321482415363599</v>
      </c>
      <c r="J442" s="68">
        <v>20.8818635607321</v>
      </c>
      <c r="K442" s="71">
        <v>0.692713930186587</v>
      </c>
      <c r="L442" s="68">
        <v>16.638935108153099</v>
      </c>
      <c r="M442" s="71">
        <v>0.61917562724014397</v>
      </c>
      <c r="N442" s="68">
        <v>30.937773882559199</v>
      </c>
      <c r="O442" s="71">
        <v>0.16126180764372999</v>
      </c>
      <c r="P442" s="68">
        <v>29.739130434782599</v>
      </c>
      <c r="Q442" s="71">
        <v>1</v>
      </c>
      <c r="R442" s="68">
        <v>100</v>
      </c>
    </row>
    <row r="443" spans="1:18" x14ac:dyDescent="0.2">
      <c r="A443" s="141" t="s">
        <v>1203</v>
      </c>
      <c r="B443" s="67" t="s">
        <v>1204</v>
      </c>
      <c r="C443" s="67">
        <v>73</v>
      </c>
      <c r="D443" s="67" t="s">
        <v>343</v>
      </c>
      <c r="E443" s="71">
        <v>0.48416936719442999</v>
      </c>
      <c r="F443" s="68">
        <v>18.8851913477537</v>
      </c>
      <c r="G443" s="71">
        <v>0.76243698499816104</v>
      </c>
      <c r="H443" s="68">
        <v>36.356073211314502</v>
      </c>
      <c r="I443" s="71">
        <v>0.696261659661081</v>
      </c>
      <c r="J443" s="68">
        <v>22.961730449251199</v>
      </c>
      <c r="K443" s="71">
        <v>0.70440088254396704</v>
      </c>
      <c r="L443" s="68">
        <v>17.637271214642301</v>
      </c>
      <c r="M443" s="71">
        <v>0.64157706093190003</v>
      </c>
      <c r="N443" s="68">
        <v>33.479404031551297</v>
      </c>
      <c r="O443" s="71">
        <v>0.100339615031473</v>
      </c>
      <c r="P443" s="68">
        <v>17.652173913043502</v>
      </c>
      <c r="Q443" s="71">
        <v>0</v>
      </c>
      <c r="R443" s="68">
        <v>68.965517241379303</v>
      </c>
    </row>
    <row r="444" spans="1:18" x14ac:dyDescent="0.2">
      <c r="A444" s="141" t="s">
        <v>1205</v>
      </c>
      <c r="B444" s="67" t="s">
        <v>1206</v>
      </c>
      <c r="C444" s="67">
        <v>73</v>
      </c>
      <c r="D444" s="67" t="s">
        <v>343</v>
      </c>
      <c r="E444" s="71">
        <v>0.66140351138504205</v>
      </c>
      <c r="F444" s="68">
        <v>42.595673876871899</v>
      </c>
      <c r="G444" s="71">
        <v>0.95149165733621399</v>
      </c>
      <c r="H444" s="68">
        <v>95.257903494176404</v>
      </c>
      <c r="I444" s="71">
        <v>0.91755176681873696</v>
      </c>
      <c r="J444" s="68">
        <v>80.366056572379406</v>
      </c>
      <c r="K444" s="71">
        <v>0.95518044151013104</v>
      </c>
      <c r="L444" s="68">
        <v>78.452579034941806</v>
      </c>
      <c r="M444" s="71">
        <v>0.98207885304659504</v>
      </c>
      <c r="N444" s="68">
        <v>90.184049079754601</v>
      </c>
      <c r="O444" s="71">
        <v>0.16211834959857699</v>
      </c>
      <c r="P444" s="68">
        <v>30.086956521739101</v>
      </c>
      <c r="Q444" s="71">
        <v>0</v>
      </c>
      <c r="R444" s="68">
        <v>68.965517241379303</v>
      </c>
    </row>
    <row r="445" spans="1:18" x14ac:dyDescent="0.2">
      <c r="A445" s="141" t="s">
        <v>1207</v>
      </c>
      <c r="B445" s="67" t="s">
        <v>1208</v>
      </c>
      <c r="C445" s="67">
        <v>73</v>
      </c>
      <c r="D445" s="67" t="s">
        <v>343</v>
      </c>
      <c r="E445" s="71">
        <v>0.79366912383827903</v>
      </c>
      <c r="F445" s="68">
        <v>72.046589018302797</v>
      </c>
      <c r="G445" s="71">
        <v>0.94529203808472695</v>
      </c>
      <c r="H445" s="68">
        <v>94.5091514143095</v>
      </c>
      <c r="I445" s="71">
        <v>0.93667869145365401</v>
      </c>
      <c r="J445" s="68">
        <v>83.7770382695508</v>
      </c>
      <c r="K445" s="71">
        <v>0.94519602759562704</v>
      </c>
      <c r="L445" s="68">
        <v>70.715474209650594</v>
      </c>
      <c r="M445" s="71">
        <v>0.93279569892473102</v>
      </c>
      <c r="N445" s="68">
        <v>80.45574057844</v>
      </c>
      <c r="O445" s="71">
        <v>0.20838316313265801</v>
      </c>
      <c r="P445" s="68">
        <v>36.6086956521739</v>
      </c>
      <c r="Q445" s="71"/>
      <c r="R445" s="68"/>
    </row>
    <row r="446" spans="1:18" x14ac:dyDescent="0.2">
      <c r="A446" s="141" t="s">
        <v>1209</v>
      </c>
      <c r="B446" s="67" t="s">
        <v>1210</v>
      </c>
      <c r="C446" s="67">
        <v>73</v>
      </c>
      <c r="D446" s="67" t="s">
        <v>343</v>
      </c>
      <c r="E446" s="71">
        <v>0.80540612422152902</v>
      </c>
      <c r="F446" s="68">
        <v>75.041597337770398</v>
      </c>
      <c r="G446" s="71">
        <v>0.937071656692681</v>
      </c>
      <c r="H446" s="68">
        <v>92.8452579034942</v>
      </c>
      <c r="I446" s="71">
        <v>0.96422046995260402</v>
      </c>
      <c r="J446" s="68">
        <v>86.938435940099794</v>
      </c>
      <c r="K446" s="71">
        <v>0.984046046223372</v>
      </c>
      <c r="L446" s="68">
        <v>88.352745424292806</v>
      </c>
      <c r="M446" s="71">
        <v>0.99551971326164901</v>
      </c>
      <c r="N446" s="68">
        <v>92.813321647677498</v>
      </c>
      <c r="O446" s="71">
        <v>0.14617273497733899</v>
      </c>
      <c r="P446" s="68">
        <v>27.3913043478261</v>
      </c>
      <c r="Q446" s="71"/>
      <c r="R446" s="68"/>
    </row>
    <row r="447" spans="1:18" x14ac:dyDescent="0.2">
      <c r="A447" s="141" t="s">
        <v>1211</v>
      </c>
      <c r="B447" s="67" t="s">
        <v>1212</v>
      </c>
      <c r="C447" s="67">
        <v>73</v>
      </c>
      <c r="D447" s="67" t="s">
        <v>343</v>
      </c>
      <c r="E447" s="71">
        <v>0.69700717145525704</v>
      </c>
      <c r="F447" s="68">
        <v>51.247920133111499</v>
      </c>
      <c r="G447" s="71">
        <v>0.89483588798130698</v>
      </c>
      <c r="H447" s="68">
        <v>80.116472545757105</v>
      </c>
      <c r="I447" s="71">
        <v>0.97825337890455399</v>
      </c>
      <c r="J447" s="68">
        <v>88.1863560732113</v>
      </c>
      <c r="K447" s="71">
        <v>0.98259753407511197</v>
      </c>
      <c r="L447" s="68">
        <v>87.936772046588999</v>
      </c>
      <c r="M447" s="71">
        <v>0.96863799283154095</v>
      </c>
      <c r="N447" s="68">
        <v>87.467134092901006</v>
      </c>
      <c r="O447" s="71">
        <v>0.14581823493902701</v>
      </c>
      <c r="P447" s="68">
        <v>27.304347826087</v>
      </c>
      <c r="Q447" s="71">
        <v>0.21190000000000001</v>
      </c>
      <c r="R447" s="68">
        <v>77.511244377811096</v>
      </c>
    </row>
    <row r="448" spans="1:18" x14ac:dyDescent="0.2">
      <c r="A448" s="141" t="s">
        <v>1213</v>
      </c>
      <c r="B448" s="67" t="s">
        <v>1214</v>
      </c>
      <c r="C448" s="67">
        <v>73</v>
      </c>
      <c r="D448" s="67" t="s">
        <v>343</v>
      </c>
      <c r="E448" s="71">
        <v>0.56369473706122597</v>
      </c>
      <c r="F448" s="68">
        <v>27.9534109816972</v>
      </c>
      <c r="G448" s="71">
        <v>0.66709302322115804</v>
      </c>
      <c r="H448" s="68">
        <v>20.4658901830283</v>
      </c>
      <c r="I448" s="71">
        <v>0.73427786879980395</v>
      </c>
      <c r="J448" s="68">
        <v>28.369384359401</v>
      </c>
      <c r="K448" s="71">
        <v>0.77945411952328103</v>
      </c>
      <c r="L448" s="68">
        <v>26.7886855241265</v>
      </c>
      <c r="M448" s="71">
        <v>0.547491039426523</v>
      </c>
      <c r="N448" s="68">
        <v>25.065731814198099</v>
      </c>
      <c r="O448" s="71">
        <v>9.0157634335365805E-2</v>
      </c>
      <c r="P448" s="68">
        <v>15.3913043478261</v>
      </c>
      <c r="Q448" s="71"/>
      <c r="R448" s="68"/>
    </row>
    <row r="449" spans="1:18" x14ac:dyDescent="0.2">
      <c r="A449" s="141" t="s">
        <v>1215</v>
      </c>
      <c r="B449" s="67" t="s">
        <v>1216</v>
      </c>
      <c r="C449" s="67">
        <v>73</v>
      </c>
      <c r="D449" s="67" t="s">
        <v>343</v>
      </c>
      <c r="E449" s="71">
        <v>0.53164045805326898</v>
      </c>
      <c r="F449" s="68">
        <v>24.126455906821999</v>
      </c>
      <c r="G449" s="71">
        <v>0.82016196745338199</v>
      </c>
      <c r="H449" s="68">
        <v>47.836938435940098</v>
      </c>
      <c r="I449" s="71">
        <v>0.79768825638534402</v>
      </c>
      <c r="J449" s="68">
        <v>39.351081530781997</v>
      </c>
      <c r="K449" s="71">
        <v>0.829503011299773</v>
      </c>
      <c r="L449" s="68">
        <v>34.026622296173002</v>
      </c>
      <c r="M449" s="71">
        <v>0.70878136200716801</v>
      </c>
      <c r="N449" s="68">
        <v>38.913234005258502</v>
      </c>
      <c r="O449" s="71">
        <v>3.3708151173949402E-2</v>
      </c>
      <c r="P449" s="68">
        <v>3.8260869565217401</v>
      </c>
      <c r="Q449" s="71">
        <v>0</v>
      </c>
      <c r="R449" s="68">
        <v>68.965517241379303</v>
      </c>
    </row>
    <row r="450" spans="1:18" x14ac:dyDescent="0.2">
      <c r="A450" s="141" t="s">
        <v>1217</v>
      </c>
      <c r="B450" s="67" t="s">
        <v>1218</v>
      </c>
      <c r="C450" s="67">
        <v>73</v>
      </c>
      <c r="D450" s="67" t="s">
        <v>343</v>
      </c>
      <c r="E450" s="71">
        <v>0.67270810137597103</v>
      </c>
      <c r="F450" s="68">
        <v>45.174708818635601</v>
      </c>
      <c r="G450" s="71">
        <v>0.77909056328390902</v>
      </c>
      <c r="H450" s="68">
        <v>39.267886855241301</v>
      </c>
      <c r="I450" s="71">
        <v>0.87536175594013899</v>
      </c>
      <c r="J450" s="68">
        <v>66.139767054908503</v>
      </c>
      <c r="K450" s="71">
        <v>0.855431638019434</v>
      </c>
      <c r="L450" s="68">
        <v>38.685524126455903</v>
      </c>
      <c r="M450" s="71">
        <v>0.75806451612903203</v>
      </c>
      <c r="N450" s="68">
        <v>44.347063978965799</v>
      </c>
      <c r="O450" s="71">
        <v>9.5592033507339205E-2</v>
      </c>
      <c r="P450" s="68">
        <v>16.521739130434799</v>
      </c>
      <c r="Q450" s="71"/>
      <c r="R450" s="68"/>
    </row>
    <row r="451" spans="1:18" x14ac:dyDescent="0.2">
      <c r="A451" s="141" t="s">
        <v>1219</v>
      </c>
      <c r="B451" s="67" t="s">
        <v>1220</v>
      </c>
      <c r="C451" s="67">
        <v>73</v>
      </c>
      <c r="D451" s="67" t="s">
        <v>343</v>
      </c>
      <c r="E451" s="71">
        <v>0.70283040773896199</v>
      </c>
      <c r="F451" s="68">
        <v>52.828618968386003</v>
      </c>
      <c r="G451" s="71">
        <v>0.87939427606040399</v>
      </c>
      <c r="H451" s="68">
        <v>71.131447587354401</v>
      </c>
      <c r="I451" s="71">
        <v>0.80586920821193397</v>
      </c>
      <c r="J451" s="68">
        <v>41.181364392678901</v>
      </c>
      <c r="K451" s="71">
        <v>0.77997743872573799</v>
      </c>
      <c r="L451" s="68">
        <v>26.871880199667199</v>
      </c>
      <c r="M451" s="71">
        <v>0.78046594982078799</v>
      </c>
      <c r="N451" s="68">
        <v>48.290972830850102</v>
      </c>
      <c r="O451" s="71">
        <v>0.26844516587594702</v>
      </c>
      <c r="P451" s="68">
        <v>45.478260869565197</v>
      </c>
      <c r="Q451" s="71"/>
      <c r="R451" s="68"/>
    </row>
    <row r="452" spans="1:18" x14ac:dyDescent="0.2">
      <c r="A452" s="141" t="s">
        <v>1221</v>
      </c>
      <c r="B452" s="67" t="s">
        <v>1222</v>
      </c>
      <c r="C452" s="67">
        <v>73</v>
      </c>
      <c r="D452" s="67" t="s">
        <v>343</v>
      </c>
      <c r="E452" s="71">
        <v>0.61460076842752298</v>
      </c>
      <c r="F452" s="68">
        <v>34.1930116472546</v>
      </c>
      <c r="G452" s="71">
        <v>0.83207477258853502</v>
      </c>
      <c r="H452" s="68">
        <v>51.331114808652202</v>
      </c>
      <c r="I452" s="71">
        <v>0.82026960888962897</v>
      </c>
      <c r="J452" s="68">
        <v>45.840266222961702</v>
      </c>
      <c r="K452" s="71">
        <v>0.70373952299486597</v>
      </c>
      <c r="L452" s="68">
        <v>17.470881863560699</v>
      </c>
      <c r="M452" s="71">
        <v>0.61917562724014397</v>
      </c>
      <c r="N452" s="68">
        <v>30.937773882559199</v>
      </c>
      <c r="O452" s="71">
        <v>9.7744310424440498E-2</v>
      </c>
      <c r="P452" s="68">
        <v>16.956521739130402</v>
      </c>
      <c r="Q452" s="71"/>
      <c r="R452" s="68"/>
    </row>
    <row r="453" spans="1:18" x14ac:dyDescent="0.2">
      <c r="A453" s="141" t="s">
        <v>1223</v>
      </c>
      <c r="B453" s="67" t="s">
        <v>1224</v>
      </c>
      <c r="C453" s="67">
        <v>73</v>
      </c>
      <c r="D453" s="67" t="s">
        <v>343</v>
      </c>
      <c r="E453" s="71">
        <v>0.67932648259182304</v>
      </c>
      <c r="F453" s="68">
        <v>46.339434276206298</v>
      </c>
      <c r="G453" s="71">
        <v>0.73657273454389005</v>
      </c>
      <c r="H453" s="68">
        <v>32.945091514143101</v>
      </c>
      <c r="I453" s="71">
        <v>0.81700142662254305</v>
      </c>
      <c r="J453" s="68">
        <v>44.592346089850203</v>
      </c>
      <c r="K453" s="71">
        <v>0.87190945060770497</v>
      </c>
      <c r="L453" s="68">
        <v>42.262895174708802</v>
      </c>
      <c r="M453" s="71">
        <v>0.67293906810035797</v>
      </c>
      <c r="N453" s="68">
        <v>35.407537248028</v>
      </c>
      <c r="O453" s="71">
        <v>3.8636215676443597E-2</v>
      </c>
      <c r="P453" s="68">
        <v>4.3478260869565197</v>
      </c>
      <c r="Q453" s="71">
        <v>0.93889999999999996</v>
      </c>
      <c r="R453" s="68">
        <v>85.757121439280397</v>
      </c>
    </row>
    <row r="454" spans="1:18" x14ac:dyDescent="0.2">
      <c r="A454" s="141" t="s">
        <v>1225</v>
      </c>
      <c r="B454" s="67" t="s">
        <v>1226</v>
      </c>
      <c r="C454" s="67">
        <v>73</v>
      </c>
      <c r="D454" s="67" t="s">
        <v>343</v>
      </c>
      <c r="E454" s="71">
        <v>0.35697327532943501</v>
      </c>
      <c r="F454" s="68">
        <v>2.9118136439267901</v>
      </c>
      <c r="G454" s="71">
        <v>0.64254326732699396</v>
      </c>
      <c r="H454" s="68">
        <v>15.307820299500801</v>
      </c>
      <c r="I454" s="71">
        <v>0.60608415113865399</v>
      </c>
      <c r="J454" s="68">
        <v>11.730449251247901</v>
      </c>
      <c r="K454" s="71">
        <v>0.50025516498553002</v>
      </c>
      <c r="L454" s="68">
        <v>2.9950083194675501</v>
      </c>
      <c r="M454" s="71">
        <v>0.24283154121863801</v>
      </c>
      <c r="N454" s="68">
        <v>6.48553900087642</v>
      </c>
      <c r="O454" s="71">
        <v>0.15012552730679299</v>
      </c>
      <c r="P454" s="68">
        <v>27.826086956521699</v>
      </c>
      <c r="Q454" s="71">
        <v>0</v>
      </c>
      <c r="R454" s="68">
        <v>68.965517241379303</v>
      </c>
    </row>
    <row r="455" spans="1:18" x14ac:dyDescent="0.2">
      <c r="A455" s="141" t="s">
        <v>1227</v>
      </c>
      <c r="B455" s="67" t="s">
        <v>1228</v>
      </c>
      <c r="C455" s="67">
        <v>73</v>
      </c>
      <c r="D455" s="67" t="s">
        <v>343</v>
      </c>
      <c r="E455" s="71">
        <v>0.43611848627536998</v>
      </c>
      <c r="F455" s="68">
        <v>12.6455906821963</v>
      </c>
      <c r="G455" s="71">
        <v>0.73761796429142801</v>
      </c>
      <c r="H455" s="68">
        <v>33.194675540765402</v>
      </c>
      <c r="I455" s="71">
        <v>0.67765615175791705</v>
      </c>
      <c r="J455" s="68">
        <v>20.299500831946801</v>
      </c>
      <c r="K455" s="71">
        <v>0.59354578108460698</v>
      </c>
      <c r="L455" s="68">
        <v>7.9866888519134802</v>
      </c>
      <c r="M455" s="71">
        <v>0.53853046594982101</v>
      </c>
      <c r="N455" s="68">
        <v>24.715162138475002</v>
      </c>
      <c r="O455" s="71">
        <v>6.9360554568448002E-2</v>
      </c>
      <c r="P455" s="68">
        <v>10.086956521739101</v>
      </c>
      <c r="Q455" s="71">
        <v>0</v>
      </c>
      <c r="R455" s="68">
        <v>68.965517241379303</v>
      </c>
    </row>
    <row r="456" spans="1:18" x14ac:dyDescent="0.2">
      <c r="A456" s="141" t="s">
        <v>1229</v>
      </c>
      <c r="B456" s="67" t="s">
        <v>1230</v>
      </c>
      <c r="C456" s="67">
        <v>73</v>
      </c>
      <c r="D456" s="67" t="s">
        <v>343</v>
      </c>
      <c r="E456" s="71">
        <v>0.38826452472626799</v>
      </c>
      <c r="F456" s="68">
        <v>6.0732113144758699</v>
      </c>
      <c r="G456" s="71">
        <v>0.68663983086791303</v>
      </c>
      <c r="H456" s="68">
        <v>24.958402662229599</v>
      </c>
      <c r="I456" s="71">
        <v>0.62857673361918198</v>
      </c>
      <c r="J456" s="68">
        <v>13.9767054908486</v>
      </c>
      <c r="K456" s="71">
        <v>0.54364851383093404</v>
      </c>
      <c r="L456" s="68">
        <v>5.2412645590682203</v>
      </c>
      <c r="M456" s="71">
        <v>0.42204301075268802</v>
      </c>
      <c r="N456" s="68">
        <v>15.863277826468</v>
      </c>
      <c r="O456" s="71">
        <v>4.8679059286888801E-2</v>
      </c>
      <c r="P456" s="68">
        <v>6.3478260869565197</v>
      </c>
      <c r="Q456" s="71">
        <v>0</v>
      </c>
      <c r="R456" s="68">
        <v>68.965517241379303</v>
      </c>
    </row>
    <row r="457" spans="1:18" x14ac:dyDescent="0.2">
      <c r="A457" s="141" t="s">
        <v>1231</v>
      </c>
      <c r="B457" s="67" t="s">
        <v>1232</v>
      </c>
      <c r="C457" s="67">
        <v>73</v>
      </c>
      <c r="D457" s="67" t="s">
        <v>343</v>
      </c>
      <c r="E457" s="71">
        <v>0.33177394843866298</v>
      </c>
      <c r="F457" s="68">
        <v>1.5806988352745399</v>
      </c>
      <c r="G457" s="71">
        <v>0.63937321035273598</v>
      </c>
      <c r="H457" s="68">
        <v>14.475873544093201</v>
      </c>
      <c r="I457" s="71">
        <v>0.50577330970643997</v>
      </c>
      <c r="J457" s="68">
        <v>3.1613976705490798</v>
      </c>
      <c r="K457" s="71">
        <v>0.43420070284314799</v>
      </c>
      <c r="L457" s="68">
        <v>0.582362728785358</v>
      </c>
      <c r="M457" s="71">
        <v>0.32795698924731198</v>
      </c>
      <c r="N457" s="68">
        <v>10.429447852760701</v>
      </c>
      <c r="O457" s="71">
        <v>8.3339478482344395E-2</v>
      </c>
      <c r="P457" s="68">
        <v>13.6521739130435</v>
      </c>
      <c r="Q457" s="71">
        <v>0</v>
      </c>
      <c r="R457" s="68">
        <v>68.965517241379303</v>
      </c>
    </row>
    <row r="458" spans="1:18" x14ac:dyDescent="0.2">
      <c r="A458" s="141" t="s">
        <v>1233</v>
      </c>
      <c r="B458" s="67" t="s">
        <v>1234</v>
      </c>
      <c r="C458" s="67">
        <v>73</v>
      </c>
      <c r="D458" s="67" t="s">
        <v>343</v>
      </c>
      <c r="E458" s="71">
        <v>0.55444818937570595</v>
      </c>
      <c r="F458" s="68">
        <v>26.539101497504198</v>
      </c>
      <c r="G458" s="71">
        <v>0.85552870974057504</v>
      </c>
      <c r="H458" s="68">
        <v>57.653910149750402</v>
      </c>
      <c r="I458" s="71">
        <v>0.77950312067674499</v>
      </c>
      <c r="J458" s="68">
        <v>35.108153078203003</v>
      </c>
      <c r="K458" s="71">
        <v>0.78068519992435803</v>
      </c>
      <c r="L458" s="68">
        <v>27.038269550748801</v>
      </c>
      <c r="M458" s="71">
        <v>0.78942652329749097</v>
      </c>
      <c r="N458" s="68">
        <v>49.868536371603902</v>
      </c>
      <c r="O458" s="71">
        <v>0.121545582615067</v>
      </c>
      <c r="P458" s="68">
        <v>22.695652173913</v>
      </c>
      <c r="Q458" s="71">
        <v>0</v>
      </c>
      <c r="R458" s="68">
        <v>68.965517241379303</v>
      </c>
    </row>
    <row r="459" spans="1:18" x14ac:dyDescent="0.2">
      <c r="A459" s="141" t="s">
        <v>1235</v>
      </c>
      <c r="B459" s="67" t="s">
        <v>1236</v>
      </c>
      <c r="C459" s="67">
        <v>73</v>
      </c>
      <c r="D459" s="67" t="s">
        <v>343</v>
      </c>
      <c r="E459" s="71">
        <v>0.47034145394773602</v>
      </c>
      <c r="F459" s="68">
        <v>17.221297836938401</v>
      </c>
      <c r="G459" s="71">
        <v>0.75130026381125203</v>
      </c>
      <c r="H459" s="68">
        <v>35.4409317803661</v>
      </c>
      <c r="I459" s="71">
        <v>0.70159288712419299</v>
      </c>
      <c r="J459" s="68">
        <v>23.960066555740401</v>
      </c>
      <c r="K459" s="71">
        <v>0.65021338707033505</v>
      </c>
      <c r="L459" s="68">
        <v>12.479201331114799</v>
      </c>
      <c r="M459" s="71">
        <v>0.659498207885305</v>
      </c>
      <c r="N459" s="68">
        <v>34.706397896581898</v>
      </c>
      <c r="O459" s="71">
        <v>5.94439777953309E-2</v>
      </c>
      <c r="P459" s="68">
        <v>8.0869565217391308</v>
      </c>
      <c r="Q459" s="71">
        <v>0</v>
      </c>
      <c r="R459" s="68">
        <v>68.965517241379303</v>
      </c>
    </row>
    <row r="460" spans="1:18" x14ac:dyDescent="0.2">
      <c r="A460" s="141" t="s">
        <v>1237</v>
      </c>
      <c r="B460" s="67" t="s">
        <v>1238</v>
      </c>
      <c r="C460" s="67">
        <v>73</v>
      </c>
      <c r="D460" s="67" t="s">
        <v>343</v>
      </c>
      <c r="E460" s="71">
        <v>0.50616276366338397</v>
      </c>
      <c r="F460" s="68">
        <v>20.8818635607321</v>
      </c>
      <c r="G460" s="71">
        <v>0.80790876036289805</v>
      </c>
      <c r="H460" s="68">
        <v>44.176372712146403</v>
      </c>
      <c r="I460" s="71">
        <v>0.76239546851084805</v>
      </c>
      <c r="J460" s="68">
        <v>32.612312811979997</v>
      </c>
      <c r="K460" s="71">
        <v>0.71627472315094198</v>
      </c>
      <c r="L460" s="68">
        <v>19.3011647254576</v>
      </c>
      <c r="M460" s="71">
        <v>0.69982078853046603</v>
      </c>
      <c r="N460" s="68">
        <v>37.949167397020197</v>
      </c>
      <c r="O460" s="71">
        <v>5.0576841425150898E-2</v>
      </c>
      <c r="P460" s="68">
        <v>6.5217391304347796</v>
      </c>
      <c r="Q460" s="71">
        <v>0</v>
      </c>
      <c r="R460" s="68">
        <v>68.965517241379303</v>
      </c>
    </row>
    <row r="461" spans="1:18" x14ac:dyDescent="0.2">
      <c r="A461" s="141" t="s">
        <v>1239</v>
      </c>
      <c r="B461" s="67" t="s">
        <v>1240</v>
      </c>
      <c r="C461" s="67">
        <v>73</v>
      </c>
      <c r="D461" s="67" t="s">
        <v>343</v>
      </c>
      <c r="E461" s="71">
        <v>0.55980406382924897</v>
      </c>
      <c r="F461" s="68">
        <v>27.454242928452601</v>
      </c>
      <c r="G461" s="71">
        <v>0.85914096061858602</v>
      </c>
      <c r="H461" s="68">
        <v>58.985024958402697</v>
      </c>
      <c r="I461" s="71">
        <v>0.78866699532311402</v>
      </c>
      <c r="J461" s="68">
        <v>37.188019966722102</v>
      </c>
      <c r="K461" s="71">
        <v>0.78358733270454395</v>
      </c>
      <c r="L461" s="68">
        <v>27.287853577370999</v>
      </c>
      <c r="M461" s="71">
        <v>0.81182795698924703</v>
      </c>
      <c r="N461" s="68">
        <v>53.286590709903599</v>
      </c>
      <c r="O461" s="71">
        <v>0.103151137340004</v>
      </c>
      <c r="P461" s="68">
        <v>18.086956521739101</v>
      </c>
      <c r="Q461" s="71">
        <v>1.2449999999999999E-2</v>
      </c>
      <c r="R461" s="68">
        <v>71.8140929535232</v>
      </c>
    </row>
    <row r="462" spans="1:18" x14ac:dyDescent="0.2">
      <c r="A462" s="141" t="s">
        <v>1241</v>
      </c>
      <c r="B462" s="67" t="s">
        <v>1242</v>
      </c>
      <c r="C462" s="67">
        <v>73</v>
      </c>
      <c r="D462" s="67" t="s">
        <v>343</v>
      </c>
      <c r="E462" s="71">
        <v>0.51390723384684001</v>
      </c>
      <c r="F462" s="68">
        <v>21.630615640599</v>
      </c>
      <c r="G462" s="71">
        <v>0.82202759283136295</v>
      </c>
      <c r="H462" s="68">
        <v>48.752079866888501</v>
      </c>
      <c r="I462" s="71">
        <v>0.79425116659686201</v>
      </c>
      <c r="J462" s="68">
        <v>38.519134775374397</v>
      </c>
      <c r="K462" s="71">
        <v>0.72565991919263795</v>
      </c>
      <c r="L462" s="68">
        <v>20.1331114808652</v>
      </c>
      <c r="M462" s="71">
        <v>0.67741935483870996</v>
      </c>
      <c r="N462" s="68">
        <v>35.845749342681898</v>
      </c>
      <c r="O462" s="71">
        <v>6.4085369621467297E-2</v>
      </c>
      <c r="P462" s="68">
        <v>9.2173913043478297</v>
      </c>
      <c r="Q462" s="71">
        <v>0</v>
      </c>
      <c r="R462" s="68">
        <v>68.965517241379303</v>
      </c>
    </row>
    <row r="463" spans="1:18" x14ac:dyDescent="0.2">
      <c r="A463" s="141" t="s">
        <v>1243</v>
      </c>
      <c r="B463" s="67" t="s">
        <v>1244</v>
      </c>
      <c r="C463" s="67">
        <v>73</v>
      </c>
      <c r="D463" s="67" t="s">
        <v>343</v>
      </c>
      <c r="E463" s="71">
        <v>0.59157964669613805</v>
      </c>
      <c r="F463" s="68">
        <v>31.613976705490799</v>
      </c>
      <c r="G463" s="71">
        <v>0.937405425869133</v>
      </c>
      <c r="H463" s="68">
        <v>92.928452579034897</v>
      </c>
      <c r="I463" s="71">
        <v>0.89762238213497902</v>
      </c>
      <c r="J463" s="68">
        <v>74.708818635607301</v>
      </c>
      <c r="K463" s="71">
        <v>0.85372395028787396</v>
      </c>
      <c r="L463" s="68">
        <v>38.435940099833601</v>
      </c>
      <c r="M463" s="71">
        <v>0.72670250896057298</v>
      </c>
      <c r="N463" s="68">
        <v>40.490797546012303</v>
      </c>
      <c r="O463" s="71">
        <v>0.13402361292426801</v>
      </c>
      <c r="P463" s="68">
        <v>25.043478260869598</v>
      </c>
      <c r="Q463" s="71">
        <v>0</v>
      </c>
      <c r="R463" s="68">
        <v>68.965517241379303</v>
      </c>
    </row>
    <row r="464" spans="1:18" x14ac:dyDescent="0.2">
      <c r="A464" s="141" t="s">
        <v>1245</v>
      </c>
      <c r="B464" s="67" t="s">
        <v>1246</v>
      </c>
      <c r="C464" s="67">
        <v>73</v>
      </c>
      <c r="D464" s="67" t="s">
        <v>343</v>
      </c>
      <c r="E464" s="71">
        <v>0.64078863637746497</v>
      </c>
      <c r="F464" s="68">
        <v>38.6023294509151</v>
      </c>
      <c r="G464" s="71">
        <v>0.99599797701218096</v>
      </c>
      <c r="H464" s="68">
        <v>99.417637271214602</v>
      </c>
      <c r="I464" s="71">
        <v>0.97420808374866297</v>
      </c>
      <c r="J464" s="68">
        <v>87.687188019966698</v>
      </c>
      <c r="K464" s="71">
        <v>0.92865632291265798</v>
      </c>
      <c r="L464" s="68">
        <v>59.900166389351099</v>
      </c>
      <c r="M464" s="71">
        <v>0.78046594982078799</v>
      </c>
      <c r="N464" s="68">
        <v>48.290972830850102</v>
      </c>
      <c r="O464" s="71">
        <v>0.16540348477049899</v>
      </c>
      <c r="P464" s="68">
        <v>30.6086956521739</v>
      </c>
      <c r="Q464" s="71">
        <v>0</v>
      </c>
      <c r="R464" s="68">
        <v>68.965517241379303</v>
      </c>
    </row>
    <row r="465" spans="1:18" x14ac:dyDescent="0.2">
      <c r="A465" s="141" t="s">
        <v>1247</v>
      </c>
      <c r="B465" s="67" t="s">
        <v>1248</v>
      </c>
      <c r="C465" s="67">
        <v>73</v>
      </c>
      <c r="D465" s="67" t="s">
        <v>343</v>
      </c>
      <c r="E465" s="71">
        <v>0.475018058576751</v>
      </c>
      <c r="F465" s="68">
        <v>17.720465890183</v>
      </c>
      <c r="G465" s="71">
        <v>0.77141581588917396</v>
      </c>
      <c r="H465" s="68">
        <v>37.7703826955075</v>
      </c>
      <c r="I465" s="71">
        <v>0.70126923599343605</v>
      </c>
      <c r="J465" s="68">
        <v>23.876871880199701</v>
      </c>
      <c r="K465" s="71">
        <v>0.69880770014187898</v>
      </c>
      <c r="L465" s="68">
        <v>16.8885191347754</v>
      </c>
      <c r="M465" s="71">
        <v>0.601254480286738</v>
      </c>
      <c r="N465" s="68">
        <v>29.535495179666999</v>
      </c>
      <c r="O465" s="71">
        <v>7.7361119149276902E-2</v>
      </c>
      <c r="P465" s="68">
        <v>12.173913043478301</v>
      </c>
      <c r="Q465" s="71">
        <v>0</v>
      </c>
      <c r="R465" s="68">
        <v>68.965517241379303</v>
      </c>
    </row>
    <row r="466" spans="1:18" x14ac:dyDescent="0.2">
      <c r="A466" s="141" t="s">
        <v>1249</v>
      </c>
      <c r="B466" s="67" t="s">
        <v>1250</v>
      </c>
      <c r="C466" s="67">
        <v>73</v>
      </c>
      <c r="D466" s="67" t="s">
        <v>343</v>
      </c>
      <c r="E466" s="71">
        <v>0.62030741425913405</v>
      </c>
      <c r="F466" s="68">
        <v>34.775374376039899</v>
      </c>
      <c r="G466" s="71">
        <v>0.89673659966159902</v>
      </c>
      <c r="H466" s="68">
        <v>80.865224625623995</v>
      </c>
      <c r="I466" s="71">
        <v>0.90355250686564004</v>
      </c>
      <c r="J466" s="68">
        <v>76.539101497504205</v>
      </c>
      <c r="K466" s="71">
        <v>0.84235644069307003</v>
      </c>
      <c r="L466" s="68">
        <v>36.439267886855198</v>
      </c>
      <c r="M466" s="71">
        <v>0.88351254480286701</v>
      </c>
      <c r="N466" s="68">
        <v>69.500438212094707</v>
      </c>
      <c r="O466" s="71">
        <v>0.19568639353162601</v>
      </c>
      <c r="P466" s="68">
        <v>35.2173913043478</v>
      </c>
      <c r="Q466" s="71">
        <v>0</v>
      </c>
      <c r="R466" s="68">
        <v>68.965517241379303</v>
      </c>
    </row>
    <row r="467" spans="1:18" x14ac:dyDescent="0.2">
      <c r="A467" s="141" t="s">
        <v>1251</v>
      </c>
      <c r="B467" s="67" t="s">
        <v>1252</v>
      </c>
      <c r="C467" s="67">
        <v>73</v>
      </c>
      <c r="D467" s="67" t="s">
        <v>343</v>
      </c>
      <c r="E467" s="71">
        <v>0.66369140030934204</v>
      </c>
      <c r="F467" s="68">
        <v>43.261231281198</v>
      </c>
      <c r="G467" s="71">
        <v>0.82101283389305801</v>
      </c>
      <c r="H467" s="68">
        <v>48.169717138103202</v>
      </c>
      <c r="I467" s="71">
        <v>0.91486665785026799</v>
      </c>
      <c r="J467" s="68">
        <v>79.783693843593994</v>
      </c>
      <c r="K467" s="71">
        <v>0.92375848349700995</v>
      </c>
      <c r="L467" s="68">
        <v>57.903494176372703</v>
      </c>
      <c r="M467" s="71">
        <v>0.81630824372759803</v>
      </c>
      <c r="N467" s="68">
        <v>54.338299737072703</v>
      </c>
      <c r="O467" s="71">
        <v>6.01521828881161E-2</v>
      </c>
      <c r="P467" s="68">
        <v>8.2608695652173907</v>
      </c>
      <c r="Q467" s="71">
        <v>0.44605</v>
      </c>
      <c r="R467" s="68">
        <v>80.509745127436304</v>
      </c>
    </row>
    <row r="468" spans="1:18" x14ac:dyDescent="0.2">
      <c r="A468" s="141" t="s">
        <v>1253</v>
      </c>
      <c r="B468" s="67" t="s">
        <v>1254</v>
      </c>
      <c r="C468" s="67">
        <v>73</v>
      </c>
      <c r="D468" s="67" t="s">
        <v>343</v>
      </c>
      <c r="E468" s="71">
        <v>0.67978944944290998</v>
      </c>
      <c r="F468" s="68">
        <v>46.4226289517471</v>
      </c>
      <c r="G468" s="71">
        <v>0.97788318848984501</v>
      </c>
      <c r="H468" s="68">
        <v>98.003327787021604</v>
      </c>
      <c r="I468" s="71">
        <v>0.93868967927618396</v>
      </c>
      <c r="J468" s="68">
        <v>84.442595673876895</v>
      </c>
      <c r="K468" s="71">
        <v>0.92899508638010797</v>
      </c>
      <c r="L468" s="68">
        <v>60.066555740432598</v>
      </c>
      <c r="M468" s="71">
        <v>0.96863799283154095</v>
      </c>
      <c r="N468" s="68">
        <v>87.467134092901006</v>
      </c>
      <c r="O468" s="71">
        <v>0.23303074967977999</v>
      </c>
      <c r="P468" s="68">
        <v>39.826086956521699</v>
      </c>
      <c r="Q468" s="71">
        <v>3.15E-2</v>
      </c>
      <c r="R468" s="68">
        <v>73.163418290854594</v>
      </c>
    </row>
    <row r="469" spans="1:18" x14ac:dyDescent="0.2">
      <c r="A469" s="141" t="s">
        <v>1255</v>
      </c>
      <c r="B469" s="67" t="s">
        <v>1256</v>
      </c>
      <c r="C469" s="67">
        <v>73</v>
      </c>
      <c r="D469" s="67" t="s">
        <v>343</v>
      </c>
      <c r="E469" s="71">
        <v>0.66661269063768402</v>
      </c>
      <c r="F469" s="68">
        <v>44.0931780366057</v>
      </c>
      <c r="G469" s="71">
        <v>0.87646577095642597</v>
      </c>
      <c r="H469" s="68">
        <v>68.968386023294499</v>
      </c>
      <c r="I469" s="71">
        <v>0.95681740990394104</v>
      </c>
      <c r="J469" s="68">
        <v>86.189683860232904</v>
      </c>
      <c r="K469" s="71">
        <v>0.95011190928921796</v>
      </c>
      <c r="L469" s="68">
        <v>74.792013311148096</v>
      </c>
      <c r="M469" s="71">
        <v>0.92383512544802904</v>
      </c>
      <c r="N469" s="68">
        <v>78.352322524101695</v>
      </c>
      <c r="O469" s="71">
        <v>0.29244592822849302</v>
      </c>
      <c r="P469" s="68">
        <v>49.826086956521699</v>
      </c>
      <c r="Q469" s="71">
        <v>0</v>
      </c>
      <c r="R469" s="68">
        <v>68.965517241379303</v>
      </c>
    </row>
    <row r="470" spans="1:18" x14ac:dyDescent="0.2">
      <c r="A470" s="141" t="s">
        <v>1257</v>
      </c>
      <c r="B470" s="67" t="s">
        <v>1258</v>
      </c>
      <c r="C470" s="67">
        <v>73</v>
      </c>
      <c r="D470" s="67" t="s">
        <v>343</v>
      </c>
      <c r="E470" s="71">
        <v>0.68756982564943503</v>
      </c>
      <c r="F470" s="68">
        <v>48.419301164725503</v>
      </c>
      <c r="G470" s="71">
        <v>0.98195480829552695</v>
      </c>
      <c r="H470" s="68">
        <v>98.252911813643905</v>
      </c>
      <c r="I470" s="71">
        <v>0.97128142050031196</v>
      </c>
      <c r="J470" s="68">
        <v>87.437603993344396</v>
      </c>
      <c r="K470" s="71">
        <v>0.98746991203228496</v>
      </c>
      <c r="L470" s="68">
        <v>89.267886855241301</v>
      </c>
      <c r="M470" s="71">
        <v>0.97759856630824404</v>
      </c>
      <c r="N470" s="68">
        <v>89.307624890447002</v>
      </c>
      <c r="O470" s="71">
        <v>0.19216424676024099</v>
      </c>
      <c r="P470" s="68">
        <v>35.043478260869598</v>
      </c>
      <c r="Q470" s="71">
        <v>1.495E-2</v>
      </c>
      <c r="R470" s="68">
        <v>72.113943028485807</v>
      </c>
    </row>
    <row r="471" spans="1:18" x14ac:dyDescent="0.2">
      <c r="A471" s="141" t="s">
        <v>1259</v>
      </c>
      <c r="B471" s="67" t="s">
        <v>1260</v>
      </c>
      <c r="C471" s="67">
        <v>73</v>
      </c>
      <c r="D471" s="67" t="s">
        <v>343</v>
      </c>
      <c r="E471" s="71">
        <v>0.69933976590498803</v>
      </c>
      <c r="F471" s="68">
        <v>51.830282861896798</v>
      </c>
      <c r="G471" s="71">
        <v>0.99571898745348897</v>
      </c>
      <c r="H471" s="68">
        <v>99.334442595673906</v>
      </c>
      <c r="I471" s="71">
        <v>0.99222103800381301</v>
      </c>
      <c r="J471" s="68">
        <v>90.515806988352693</v>
      </c>
      <c r="K471" s="71">
        <v>0.99916317842628199</v>
      </c>
      <c r="L471" s="68">
        <v>93.843594009983406</v>
      </c>
      <c r="M471" s="71">
        <v>1</v>
      </c>
      <c r="N471" s="68">
        <v>100</v>
      </c>
      <c r="O471" s="71">
        <v>0.20893539154634699</v>
      </c>
      <c r="P471" s="68">
        <v>36.956521739130402</v>
      </c>
      <c r="Q471" s="71">
        <v>0</v>
      </c>
      <c r="R471" s="68">
        <v>68.965517241379303</v>
      </c>
    </row>
    <row r="472" spans="1:18" x14ac:dyDescent="0.2">
      <c r="A472" s="141" t="s">
        <v>1261</v>
      </c>
      <c r="B472" s="67" t="s">
        <v>1262</v>
      </c>
      <c r="C472" s="67">
        <v>73</v>
      </c>
      <c r="D472" s="67" t="s">
        <v>343</v>
      </c>
      <c r="E472" s="71">
        <v>0.66418059825311504</v>
      </c>
      <c r="F472" s="68">
        <v>43.344425956738803</v>
      </c>
      <c r="G472" s="71">
        <v>0.811688050807297</v>
      </c>
      <c r="H472" s="68">
        <v>45.257903494176396</v>
      </c>
      <c r="I472" s="71">
        <v>0.99376611097614698</v>
      </c>
      <c r="J472" s="68">
        <v>91.098169717138106</v>
      </c>
      <c r="K472" s="71">
        <v>0.99819605447621795</v>
      </c>
      <c r="L472" s="68">
        <v>93.178036605657198</v>
      </c>
      <c r="M472" s="71">
        <v>1</v>
      </c>
      <c r="N472" s="68">
        <v>100</v>
      </c>
      <c r="O472" s="71">
        <v>0.16193337325902599</v>
      </c>
      <c r="P472" s="68">
        <v>30</v>
      </c>
      <c r="Q472" s="71">
        <v>1.95E-2</v>
      </c>
      <c r="R472" s="68">
        <v>72.563718140929495</v>
      </c>
    </row>
    <row r="473" spans="1:18" x14ac:dyDescent="0.2">
      <c r="A473" s="141" t="s">
        <v>1263</v>
      </c>
      <c r="B473" s="67" t="s">
        <v>1264</v>
      </c>
      <c r="C473" s="67">
        <v>73</v>
      </c>
      <c r="D473" s="67" t="s">
        <v>343</v>
      </c>
      <c r="E473" s="71">
        <v>0.67145881198644397</v>
      </c>
      <c r="F473" s="68">
        <v>44.9251247920133</v>
      </c>
      <c r="G473" s="71">
        <v>0.92364840215957</v>
      </c>
      <c r="H473" s="68">
        <v>90.432612312811997</v>
      </c>
      <c r="I473" s="71">
        <v>0.99649484879323902</v>
      </c>
      <c r="J473" s="68">
        <v>92.013311148086501</v>
      </c>
      <c r="K473" s="71">
        <v>0.99924826499723796</v>
      </c>
      <c r="L473" s="68">
        <v>94.009983361064897</v>
      </c>
      <c r="M473" s="71">
        <v>0.99551971326164901</v>
      </c>
      <c r="N473" s="68">
        <v>92.813321647677498</v>
      </c>
      <c r="O473" s="71">
        <v>0.11384164270697</v>
      </c>
      <c r="P473" s="68">
        <v>20.7826086956522</v>
      </c>
      <c r="Q473" s="71">
        <v>0</v>
      </c>
      <c r="R473" s="68">
        <v>68.965517241379303</v>
      </c>
    </row>
    <row r="474" spans="1:18" x14ac:dyDescent="0.2">
      <c r="A474" s="141" t="s">
        <v>1265</v>
      </c>
      <c r="B474" s="67" t="s">
        <v>1266</v>
      </c>
      <c r="C474" s="67">
        <v>73</v>
      </c>
      <c r="D474" s="67" t="s">
        <v>343</v>
      </c>
      <c r="E474" s="71">
        <v>0.80744855416207195</v>
      </c>
      <c r="F474" s="68">
        <v>75.707154742096506</v>
      </c>
      <c r="G474" s="71">
        <v>0.97104930955278101</v>
      </c>
      <c r="H474" s="68">
        <v>97.504159733777001</v>
      </c>
      <c r="I474" s="71">
        <v>0.99327993323435304</v>
      </c>
      <c r="J474" s="68">
        <v>90.848585690515804</v>
      </c>
      <c r="K474" s="71">
        <v>0.998607777914015</v>
      </c>
      <c r="L474" s="68">
        <v>93.427620632279499</v>
      </c>
      <c r="M474" s="71">
        <v>0.98655913978494603</v>
      </c>
      <c r="N474" s="68">
        <v>90.885188431200703</v>
      </c>
      <c r="O474" s="71">
        <v>8.7746610324261898E-2</v>
      </c>
      <c r="P474" s="68">
        <v>14.869565217391299</v>
      </c>
      <c r="Q474" s="71"/>
      <c r="R474" s="68"/>
    </row>
    <row r="475" spans="1:18" x14ac:dyDescent="0.2">
      <c r="A475" s="141" t="s">
        <v>1267</v>
      </c>
      <c r="B475" s="67" t="s">
        <v>1268</v>
      </c>
      <c r="C475" s="67">
        <v>73</v>
      </c>
      <c r="D475" s="67" t="s">
        <v>343</v>
      </c>
      <c r="E475" s="71">
        <v>0.80842847556159603</v>
      </c>
      <c r="F475" s="68">
        <v>76.123128119800299</v>
      </c>
      <c r="G475" s="71">
        <v>0.98051860755179998</v>
      </c>
      <c r="H475" s="68">
        <v>98.169717138103195</v>
      </c>
      <c r="I475" s="71">
        <v>0.99966000297207602</v>
      </c>
      <c r="J475" s="68">
        <v>94.592346089850295</v>
      </c>
      <c r="K475" s="71">
        <v>0.99993258729405898</v>
      </c>
      <c r="L475" s="68">
        <v>95.3410981697171</v>
      </c>
      <c r="M475" s="71">
        <v>1</v>
      </c>
      <c r="N475" s="68">
        <v>100</v>
      </c>
      <c r="O475" s="71">
        <v>6.2031179990042998E-2</v>
      </c>
      <c r="P475" s="68">
        <v>9.0434782608695699</v>
      </c>
      <c r="Q475" s="71"/>
      <c r="R475" s="68"/>
    </row>
    <row r="476" spans="1:18" x14ac:dyDescent="0.2">
      <c r="A476" s="141" t="s">
        <v>1269</v>
      </c>
      <c r="B476" s="67" t="s">
        <v>1270</v>
      </c>
      <c r="C476" s="67">
        <v>73</v>
      </c>
      <c r="D476" s="67" t="s">
        <v>343</v>
      </c>
      <c r="E476" s="71">
        <v>0.84416291960340795</v>
      </c>
      <c r="F476" s="68">
        <v>84.858569051580702</v>
      </c>
      <c r="G476" s="71">
        <v>0.96626268413965399</v>
      </c>
      <c r="H476" s="68">
        <v>97.2545757071547</v>
      </c>
      <c r="I476" s="71">
        <v>0.99931396909053805</v>
      </c>
      <c r="J476" s="68">
        <v>93.843594009983406</v>
      </c>
      <c r="K476" s="71">
        <v>0.99993012189399699</v>
      </c>
      <c r="L476" s="68">
        <v>95.257903494176404</v>
      </c>
      <c r="M476" s="71">
        <v>1</v>
      </c>
      <c r="N476" s="68">
        <v>100</v>
      </c>
      <c r="O476" s="71">
        <v>0.25530782289285098</v>
      </c>
      <c r="P476" s="68">
        <v>43.043478260869598</v>
      </c>
      <c r="Q476" s="71"/>
      <c r="R476" s="68"/>
    </row>
    <row r="477" spans="1:18" x14ac:dyDescent="0.2">
      <c r="A477" s="141" t="s">
        <v>1271</v>
      </c>
      <c r="B477" s="67" t="s">
        <v>1272</v>
      </c>
      <c r="C477" s="67">
        <v>73</v>
      </c>
      <c r="D477" s="67" t="s">
        <v>343</v>
      </c>
      <c r="E477" s="71">
        <v>0.66460178102194001</v>
      </c>
      <c r="F477" s="68">
        <v>43.6772046589018</v>
      </c>
      <c r="G477" s="71">
        <v>0.96396316250416403</v>
      </c>
      <c r="H477" s="68">
        <v>97.088186356073194</v>
      </c>
      <c r="I477" s="71">
        <v>0.99274223146432194</v>
      </c>
      <c r="J477" s="68">
        <v>90.599001663893503</v>
      </c>
      <c r="K477" s="71">
        <v>0.99164828357550905</v>
      </c>
      <c r="L477" s="68">
        <v>90.682196339434299</v>
      </c>
      <c r="M477" s="71">
        <v>0.97759856630824404</v>
      </c>
      <c r="N477" s="68">
        <v>89.307624890447002</v>
      </c>
      <c r="O477" s="71">
        <v>6.1658442279399199E-2</v>
      </c>
      <c r="P477" s="68">
        <v>8.6956521739130395</v>
      </c>
      <c r="Q477" s="71">
        <v>0</v>
      </c>
      <c r="R477" s="68">
        <v>68.965517241379303</v>
      </c>
    </row>
    <row r="478" spans="1:18" x14ac:dyDescent="0.2">
      <c r="A478" s="141" t="s">
        <v>1273</v>
      </c>
      <c r="B478" s="67" t="s">
        <v>1274</v>
      </c>
      <c r="C478" s="67">
        <v>73</v>
      </c>
      <c r="D478" s="67" t="s">
        <v>343</v>
      </c>
      <c r="E478" s="71">
        <v>0.57539638444738195</v>
      </c>
      <c r="F478" s="68">
        <v>29.783693843594001</v>
      </c>
      <c r="G478" s="71">
        <v>0.88999438213125304</v>
      </c>
      <c r="H478" s="68">
        <v>77.038269550748794</v>
      </c>
      <c r="I478" s="71">
        <v>0.99342300297076502</v>
      </c>
      <c r="J478" s="68">
        <v>90.9317803660566</v>
      </c>
      <c r="K478" s="71">
        <v>0.99356453713489201</v>
      </c>
      <c r="L478" s="68">
        <v>91.514143094841899</v>
      </c>
      <c r="M478" s="71"/>
      <c r="N478" s="68"/>
      <c r="O478" s="71">
        <v>0</v>
      </c>
      <c r="P478" s="68">
        <v>0.34782608695652201</v>
      </c>
      <c r="Q478" s="71">
        <v>0</v>
      </c>
      <c r="R478" s="68">
        <v>68.965517241379303</v>
      </c>
    </row>
    <row r="479" spans="1:18" x14ac:dyDescent="0.2">
      <c r="A479" s="141" t="s">
        <v>1275</v>
      </c>
      <c r="B479" s="67" t="s">
        <v>1276</v>
      </c>
      <c r="C479" s="67">
        <v>73</v>
      </c>
      <c r="D479" s="67" t="s">
        <v>343</v>
      </c>
      <c r="E479" s="71">
        <v>0.70100936146206905</v>
      </c>
      <c r="F479" s="68">
        <v>52.3294509151414</v>
      </c>
      <c r="G479" s="71">
        <v>0.95756556154097605</v>
      </c>
      <c r="H479" s="68">
        <v>96.256239600665594</v>
      </c>
      <c r="I479" s="71">
        <v>0.992898629625389</v>
      </c>
      <c r="J479" s="68">
        <v>90.682196339434299</v>
      </c>
      <c r="K479" s="71">
        <v>0.99939193062360399</v>
      </c>
      <c r="L479" s="68">
        <v>94.176372712146403</v>
      </c>
      <c r="M479" s="71">
        <v>1</v>
      </c>
      <c r="N479" s="68">
        <v>100</v>
      </c>
      <c r="O479" s="71">
        <v>0.25620004698244297</v>
      </c>
      <c r="P479" s="68">
        <v>43.2173913043478</v>
      </c>
      <c r="Q479" s="71">
        <v>0</v>
      </c>
      <c r="R479" s="68">
        <v>68.965517241379303</v>
      </c>
    </row>
    <row r="480" spans="1:18" x14ac:dyDescent="0.2">
      <c r="A480" s="141" t="s">
        <v>1277</v>
      </c>
      <c r="B480" s="67" t="s">
        <v>1278</v>
      </c>
      <c r="C480" s="67">
        <v>73</v>
      </c>
      <c r="D480" s="67" t="s">
        <v>343</v>
      </c>
      <c r="E480" s="71">
        <v>0.65743884242482398</v>
      </c>
      <c r="F480" s="68">
        <v>42.179700499168099</v>
      </c>
      <c r="G480" s="71">
        <v>0.93453395611815104</v>
      </c>
      <c r="H480" s="68">
        <v>92.595673876871899</v>
      </c>
      <c r="I480" s="71">
        <v>0.99003513498881202</v>
      </c>
      <c r="J480" s="68">
        <v>90.016638935108105</v>
      </c>
      <c r="K480" s="71">
        <v>0.98333259720782595</v>
      </c>
      <c r="L480" s="68">
        <v>88.103161397670505</v>
      </c>
      <c r="M480" s="71">
        <v>0.92831541218638003</v>
      </c>
      <c r="N480" s="68">
        <v>79.404031551270805</v>
      </c>
      <c r="O480" s="71">
        <v>0.108415954047774</v>
      </c>
      <c r="P480" s="68">
        <v>19.043478260869598</v>
      </c>
      <c r="Q480" s="71">
        <v>0</v>
      </c>
      <c r="R480" s="68">
        <v>68.965517241379303</v>
      </c>
    </row>
    <row r="481" spans="1:18" x14ac:dyDescent="0.2">
      <c r="A481" s="141" t="s">
        <v>1279</v>
      </c>
      <c r="B481" s="67" t="s">
        <v>1280</v>
      </c>
      <c r="C481" s="67">
        <v>73</v>
      </c>
      <c r="D481" s="67" t="s">
        <v>343</v>
      </c>
      <c r="E481" s="71">
        <v>0.64689497062097001</v>
      </c>
      <c r="F481" s="68">
        <v>40.349417637271202</v>
      </c>
      <c r="G481" s="71">
        <v>0.96920573454426695</v>
      </c>
      <c r="H481" s="68">
        <v>97.337770382695496</v>
      </c>
      <c r="I481" s="71">
        <v>0.92408757398590702</v>
      </c>
      <c r="J481" s="68">
        <v>81.697171381031595</v>
      </c>
      <c r="K481" s="71">
        <v>0.92000833132942195</v>
      </c>
      <c r="L481" s="68">
        <v>56.738768718802</v>
      </c>
      <c r="M481" s="71">
        <v>0.87903225806451601</v>
      </c>
      <c r="N481" s="68">
        <v>68.624014022786994</v>
      </c>
      <c r="O481" s="71">
        <v>0.189035925801709</v>
      </c>
      <c r="P481" s="68">
        <v>34.260869565217398</v>
      </c>
      <c r="Q481" s="71">
        <v>0</v>
      </c>
      <c r="R481" s="68">
        <v>68.965517241379303</v>
      </c>
    </row>
    <row r="482" spans="1:18" x14ac:dyDescent="0.2">
      <c r="A482" s="141" t="s">
        <v>1281</v>
      </c>
      <c r="B482" s="67" t="s">
        <v>1282</v>
      </c>
      <c r="C482" s="67">
        <v>73</v>
      </c>
      <c r="D482" s="67" t="s">
        <v>343</v>
      </c>
      <c r="E482" s="71">
        <v>0.70198922378711803</v>
      </c>
      <c r="F482" s="68">
        <v>52.579034941763702</v>
      </c>
      <c r="G482" s="71">
        <v>0.99868288388794901</v>
      </c>
      <c r="H482" s="68">
        <v>99.916805324459204</v>
      </c>
      <c r="I482" s="71">
        <v>0.988045964017221</v>
      </c>
      <c r="J482" s="68">
        <v>89.267886855241301</v>
      </c>
      <c r="K482" s="71">
        <v>0.98723939494979496</v>
      </c>
      <c r="L482" s="68">
        <v>89.184692179700505</v>
      </c>
      <c r="M482" s="71">
        <v>0.96415770609318996</v>
      </c>
      <c r="N482" s="68">
        <v>86.765994741454904</v>
      </c>
      <c r="O482" s="71">
        <v>0.22320939377455101</v>
      </c>
      <c r="P482" s="68">
        <v>38.956521739130402</v>
      </c>
      <c r="Q482" s="71">
        <v>5.0599999999999999E-2</v>
      </c>
      <c r="R482" s="68">
        <v>73.763118440779607</v>
      </c>
    </row>
    <row r="483" spans="1:18" x14ac:dyDescent="0.2">
      <c r="A483" s="141" t="s">
        <v>1283</v>
      </c>
      <c r="B483" s="67" t="s">
        <v>1284</v>
      </c>
      <c r="C483" s="67">
        <v>73</v>
      </c>
      <c r="D483" s="67" t="s">
        <v>343</v>
      </c>
      <c r="E483" s="71">
        <v>0.66281934556951205</v>
      </c>
      <c r="F483" s="68">
        <v>42.8452579034942</v>
      </c>
      <c r="G483" s="71">
        <v>0.91828807496489095</v>
      </c>
      <c r="H483" s="68">
        <v>89.101497504159695</v>
      </c>
      <c r="I483" s="71">
        <v>0.97585630180530203</v>
      </c>
      <c r="J483" s="68">
        <v>87.936772046588999</v>
      </c>
      <c r="K483" s="71">
        <v>0.97601349846682695</v>
      </c>
      <c r="L483" s="68">
        <v>86.605657237936796</v>
      </c>
      <c r="M483" s="71">
        <v>0.99551971326164901</v>
      </c>
      <c r="N483" s="68">
        <v>92.813321647677498</v>
      </c>
      <c r="O483" s="71">
        <v>0.11123848491840201</v>
      </c>
      <c r="P483" s="68">
        <v>19.652173913043502</v>
      </c>
      <c r="Q483" s="71">
        <v>0</v>
      </c>
      <c r="R483" s="68">
        <v>68.965517241379303</v>
      </c>
    </row>
    <row r="484" spans="1:18" x14ac:dyDescent="0.2">
      <c r="A484" s="141" t="s">
        <v>1285</v>
      </c>
      <c r="B484" s="67" t="s">
        <v>1286</v>
      </c>
      <c r="C484" s="67">
        <v>73</v>
      </c>
      <c r="D484" s="67" t="s">
        <v>343</v>
      </c>
      <c r="E484" s="71">
        <v>0.70597237991752004</v>
      </c>
      <c r="F484" s="68">
        <v>54.076539101497502</v>
      </c>
      <c r="G484" s="71">
        <v>0.99829137764720399</v>
      </c>
      <c r="H484" s="68">
        <v>99.833610648918494</v>
      </c>
      <c r="I484" s="71">
        <v>0.99632849592017203</v>
      </c>
      <c r="J484" s="68">
        <v>91.930116472545706</v>
      </c>
      <c r="K484" s="71">
        <v>0.99800220099653802</v>
      </c>
      <c r="L484" s="68">
        <v>93.094841930116502</v>
      </c>
      <c r="M484" s="71">
        <v>1</v>
      </c>
      <c r="N484" s="68">
        <v>100</v>
      </c>
      <c r="O484" s="71">
        <v>0.24321220494120599</v>
      </c>
      <c r="P484" s="68">
        <v>40.956521739130402</v>
      </c>
      <c r="Q484" s="71">
        <v>0</v>
      </c>
      <c r="R484" s="68">
        <v>68.965517241379303</v>
      </c>
    </row>
    <row r="485" spans="1:18" x14ac:dyDescent="0.2">
      <c r="A485" s="141" t="s">
        <v>1287</v>
      </c>
      <c r="B485" s="67" t="s">
        <v>1288</v>
      </c>
      <c r="C485" s="67">
        <v>73</v>
      </c>
      <c r="D485" s="67" t="s">
        <v>343</v>
      </c>
      <c r="E485" s="71">
        <v>0.702808534470034</v>
      </c>
      <c r="F485" s="68">
        <v>52.7454242928453</v>
      </c>
      <c r="G485" s="71">
        <v>0.98536903503492501</v>
      </c>
      <c r="H485" s="68">
        <v>98.752079866888494</v>
      </c>
      <c r="I485" s="71">
        <v>0.98766023679869697</v>
      </c>
      <c r="J485" s="68">
        <v>89.101497504159695</v>
      </c>
      <c r="K485" s="71">
        <v>0.99348707360509003</v>
      </c>
      <c r="L485" s="68">
        <v>91.430948419301203</v>
      </c>
      <c r="M485" s="71">
        <v>0.98655913978494603</v>
      </c>
      <c r="N485" s="68">
        <v>90.885188431200703</v>
      </c>
      <c r="O485" s="71">
        <v>0.263775721596548</v>
      </c>
      <c r="P485" s="68">
        <v>44.521739130434803</v>
      </c>
      <c r="Q485" s="71">
        <v>0</v>
      </c>
      <c r="R485" s="68">
        <v>68.965517241379303</v>
      </c>
    </row>
    <row r="486" spans="1:18" x14ac:dyDescent="0.2">
      <c r="A486" s="141" t="s">
        <v>1289</v>
      </c>
      <c r="B486" s="67" t="s">
        <v>1290</v>
      </c>
      <c r="C486" s="67">
        <v>73</v>
      </c>
      <c r="D486" s="67" t="s">
        <v>343</v>
      </c>
      <c r="E486" s="71">
        <v>0.70557541541032698</v>
      </c>
      <c r="F486" s="68">
        <v>53.9933444259567</v>
      </c>
      <c r="G486" s="71">
        <v>0.992301747293443</v>
      </c>
      <c r="H486" s="68">
        <v>99.168053244592301</v>
      </c>
      <c r="I486" s="71">
        <v>0.989813219420273</v>
      </c>
      <c r="J486" s="68">
        <v>89.933444259567395</v>
      </c>
      <c r="K486" s="71">
        <v>0.99675926911734403</v>
      </c>
      <c r="L486" s="68">
        <v>92.595673876871899</v>
      </c>
      <c r="M486" s="71">
        <v>1</v>
      </c>
      <c r="N486" s="68">
        <v>100</v>
      </c>
      <c r="O486" s="71">
        <v>0.254578256630902</v>
      </c>
      <c r="P486" s="68">
        <v>42.695652173912997</v>
      </c>
      <c r="Q486" s="71">
        <v>0</v>
      </c>
      <c r="R486" s="68">
        <v>68.965517241379303</v>
      </c>
    </row>
    <row r="487" spans="1:18" x14ac:dyDescent="0.2">
      <c r="A487" s="141" t="s">
        <v>1291</v>
      </c>
      <c r="B487" s="67" t="s">
        <v>1292</v>
      </c>
      <c r="C487" s="67">
        <v>73</v>
      </c>
      <c r="D487" s="67" t="s">
        <v>343</v>
      </c>
      <c r="E487" s="71">
        <v>0.70527079491212097</v>
      </c>
      <c r="F487" s="68">
        <v>53.826955074875201</v>
      </c>
      <c r="G487" s="71">
        <v>0.95876507528346</v>
      </c>
      <c r="H487" s="68">
        <v>96.505823627287896</v>
      </c>
      <c r="I487" s="71">
        <v>0.98910060083224804</v>
      </c>
      <c r="J487" s="68">
        <v>89.600665557404298</v>
      </c>
      <c r="K487" s="71">
        <v>0.98470973707441201</v>
      </c>
      <c r="L487" s="68">
        <v>88.851913477537394</v>
      </c>
      <c r="M487" s="71">
        <v>1</v>
      </c>
      <c r="N487" s="68">
        <v>100</v>
      </c>
      <c r="O487" s="71">
        <v>0.29904935628260398</v>
      </c>
      <c r="P487" s="68">
        <v>50.347826086956502</v>
      </c>
      <c r="Q487" s="71">
        <v>0</v>
      </c>
      <c r="R487" s="68">
        <v>68.965517241379303</v>
      </c>
    </row>
    <row r="488" spans="1:18" x14ac:dyDescent="0.2">
      <c r="A488" s="141" t="s">
        <v>1293</v>
      </c>
      <c r="B488" s="67" t="s">
        <v>1294</v>
      </c>
      <c r="C488" s="67">
        <v>73</v>
      </c>
      <c r="D488" s="67" t="s">
        <v>343</v>
      </c>
      <c r="E488" s="71">
        <v>0.63468676506007404</v>
      </c>
      <c r="F488" s="68">
        <v>36.6888519134775</v>
      </c>
      <c r="G488" s="71">
        <v>0.84296764107995203</v>
      </c>
      <c r="H488" s="68">
        <v>54.076539101497502</v>
      </c>
      <c r="I488" s="71">
        <v>0.97901478321193702</v>
      </c>
      <c r="J488" s="68">
        <v>88.352745424292806</v>
      </c>
      <c r="K488" s="71">
        <v>0.96359425305221702</v>
      </c>
      <c r="L488" s="68">
        <v>83.028286189683897</v>
      </c>
      <c r="M488" s="71">
        <v>0.92831541218638003</v>
      </c>
      <c r="N488" s="68">
        <v>79.404031551270805</v>
      </c>
      <c r="O488" s="71">
        <v>8.9928500829959193E-2</v>
      </c>
      <c r="P488" s="68">
        <v>15.304347826087</v>
      </c>
      <c r="Q488" s="71">
        <v>4.3E-3</v>
      </c>
      <c r="R488" s="68">
        <v>70.764617691154399</v>
      </c>
    </row>
    <row r="489" spans="1:18" x14ac:dyDescent="0.2">
      <c r="A489" s="141" t="s">
        <v>1295</v>
      </c>
      <c r="B489" s="67" t="s">
        <v>1296</v>
      </c>
      <c r="C489" s="67">
        <v>73</v>
      </c>
      <c r="D489" s="67" t="s">
        <v>343</v>
      </c>
      <c r="E489" s="71">
        <v>0.77764907973386699</v>
      </c>
      <c r="F489" s="68">
        <v>69.384359400998306</v>
      </c>
      <c r="G489" s="71">
        <v>0.952358702610695</v>
      </c>
      <c r="H489" s="68">
        <v>95.590682196339401</v>
      </c>
      <c r="I489" s="71">
        <v>0.90533454777132405</v>
      </c>
      <c r="J489" s="68">
        <v>77.2046589018303</v>
      </c>
      <c r="K489" s="71">
        <v>0.91875716137700703</v>
      </c>
      <c r="L489" s="68">
        <v>56.239600665557397</v>
      </c>
      <c r="M489" s="71">
        <v>0.97311827956989305</v>
      </c>
      <c r="N489" s="68">
        <v>88.6064855390009</v>
      </c>
      <c r="O489" s="71">
        <v>0.13867670734041501</v>
      </c>
      <c r="P489" s="68">
        <v>25.739130434782599</v>
      </c>
      <c r="Q489" s="71"/>
      <c r="R489" s="68"/>
    </row>
    <row r="490" spans="1:18" x14ac:dyDescent="0.2">
      <c r="A490" s="141" t="s">
        <v>1297</v>
      </c>
      <c r="B490" s="67" t="s">
        <v>1298</v>
      </c>
      <c r="C490" s="67">
        <v>73</v>
      </c>
      <c r="D490" s="67" t="s">
        <v>343</v>
      </c>
      <c r="E490" s="71">
        <v>0.58690549068173903</v>
      </c>
      <c r="F490" s="68">
        <v>31.031613976705501</v>
      </c>
      <c r="G490" s="71">
        <v>0.621120019797051</v>
      </c>
      <c r="H490" s="68">
        <v>10.732113144758699</v>
      </c>
      <c r="I490" s="71">
        <v>0.70221338110285403</v>
      </c>
      <c r="J490" s="68">
        <v>24.0432612312812</v>
      </c>
      <c r="K490" s="71">
        <v>0.74034289557924304</v>
      </c>
      <c r="L490" s="68">
        <v>22.212978369384398</v>
      </c>
      <c r="M490" s="71">
        <v>0.45340501792114701</v>
      </c>
      <c r="N490" s="68">
        <v>18.755477651183199</v>
      </c>
      <c r="O490" s="71">
        <v>4.3516296901405698E-3</v>
      </c>
      <c r="P490" s="68">
        <v>0.95652173913043503</v>
      </c>
      <c r="Q490" s="71">
        <v>1</v>
      </c>
      <c r="R490" s="68">
        <v>100</v>
      </c>
    </row>
    <row r="491" spans="1:18" x14ac:dyDescent="0.2">
      <c r="A491" s="141" t="s">
        <v>1299</v>
      </c>
      <c r="B491" s="67" t="s">
        <v>1300</v>
      </c>
      <c r="C491" s="67">
        <v>73</v>
      </c>
      <c r="D491" s="67" t="s">
        <v>343</v>
      </c>
      <c r="E491" s="71">
        <v>0.84949411744099801</v>
      </c>
      <c r="F491" s="68">
        <v>86.189683860232904</v>
      </c>
      <c r="G491" s="71">
        <v>0.95472798985899998</v>
      </c>
      <c r="H491" s="68">
        <v>95.923460898502498</v>
      </c>
      <c r="I491" s="71">
        <v>0.97726528777042898</v>
      </c>
      <c r="J491" s="68">
        <v>88.019966722129794</v>
      </c>
      <c r="K491" s="71">
        <v>0.98776333013191098</v>
      </c>
      <c r="L491" s="68">
        <v>89.434276206322807</v>
      </c>
      <c r="M491" s="71">
        <v>1</v>
      </c>
      <c r="N491" s="68">
        <v>100</v>
      </c>
      <c r="O491" s="71">
        <v>0.177208096884648</v>
      </c>
      <c r="P491" s="68">
        <v>32.434782608695599</v>
      </c>
      <c r="Q491" s="71">
        <v>1</v>
      </c>
      <c r="R491" s="68">
        <v>100</v>
      </c>
    </row>
    <row r="492" spans="1:18" x14ac:dyDescent="0.2">
      <c r="A492" s="141" t="s">
        <v>1301</v>
      </c>
      <c r="B492" s="67" t="s">
        <v>1302</v>
      </c>
      <c r="C492" s="67">
        <v>73</v>
      </c>
      <c r="D492" s="67" t="s">
        <v>343</v>
      </c>
      <c r="E492" s="71">
        <v>0.80965033994928404</v>
      </c>
      <c r="F492" s="68">
        <v>76.3727121464226</v>
      </c>
      <c r="G492" s="71">
        <v>0.98229973727032704</v>
      </c>
      <c r="H492" s="68">
        <v>98.336106489184701</v>
      </c>
      <c r="I492" s="71">
        <v>0.94465550913285901</v>
      </c>
      <c r="J492" s="68">
        <v>85.191347753743798</v>
      </c>
      <c r="K492" s="71">
        <v>0.99959159562506406</v>
      </c>
      <c r="L492" s="68">
        <v>94.592346089850295</v>
      </c>
      <c r="M492" s="71">
        <v>1</v>
      </c>
      <c r="N492" s="68">
        <v>100</v>
      </c>
      <c r="O492" s="71">
        <v>0.12170485771817199</v>
      </c>
      <c r="P492" s="68">
        <v>22.7826086956522</v>
      </c>
      <c r="Q492" s="71"/>
      <c r="R492" s="68"/>
    </row>
    <row r="493" spans="1:18" x14ac:dyDescent="0.2">
      <c r="A493" s="141" t="s">
        <v>1303</v>
      </c>
      <c r="B493" s="67" t="s">
        <v>1304</v>
      </c>
      <c r="C493" s="67">
        <v>73</v>
      </c>
      <c r="D493" s="67" t="s">
        <v>343</v>
      </c>
      <c r="E493" s="71">
        <v>0.82387195725402695</v>
      </c>
      <c r="F493" s="68">
        <v>79.783693843593994</v>
      </c>
      <c r="G493" s="71">
        <v>0.95611322625416795</v>
      </c>
      <c r="H493" s="68">
        <v>96.173044925124799</v>
      </c>
      <c r="I493" s="71">
        <v>0.95745975726273302</v>
      </c>
      <c r="J493" s="68">
        <v>86.356073211314495</v>
      </c>
      <c r="K493" s="71">
        <v>0.97493095578060096</v>
      </c>
      <c r="L493" s="68">
        <v>86.2728785357737</v>
      </c>
      <c r="M493" s="71">
        <v>1</v>
      </c>
      <c r="N493" s="68">
        <v>100</v>
      </c>
      <c r="O493" s="71">
        <v>0.23085584697263301</v>
      </c>
      <c r="P493" s="68">
        <v>39.652173913043498</v>
      </c>
      <c r="Q493" s="71"/>
      <c r="R493" s="68"/>
    </row>
    <row r="494" spans="1:18" x14ac:dyDescent="0.2">
      <c r="A494" s="141" t="s">
        <v>1305</v>
      </c>
      <c r="B494" s="67" t="s">
        <v>1306</v>
      </c>
      <c r="C494" s="67">
        <v>73</v>
      </c>
      <c r="D494" s="67" t="s">
        <v>343</v>
      </c>
      <c r="E494" s="71">
        <v>0.82186899137320302</v>
      </c>
      <c r="F494" s="68">
        <v>79.617304492512503</v>
      </c>
      <c r="G494" s="71">
        <v>0.91263158324953397</v>
      </c>
      <c r="H494" s="68">
        <v>87.271214642262905</v>
      </c>
      <c r="I494" s="71">
        <v>0.93186666877411695</v>
      </c>
      <c r="J494" s="68">
        <v>82.778702163061595</v>
      </c>
      <c r="K494" s="71">
        <v>0.99221726792699805</v>
      </c>
      <c r="L494" s="68">
        <v>90.848585690515804</v>
      </c>
      <c r="M494" s="71">
        <v>1</v>
      </c>
      <c r="N494" s="68">
        <v>100</v>
      </c>
      <c r="O494" s="71">
        <v>0.176398428288566</v>
      </c>
      <c r="P494" s="68">
        <v>32.260869565217398</v>
      </c>
      <c r="Q494" s="71">
        <v>0.91810000000000003</v>
      </c>
      <c r="R494" s="68">
        <v>85.457271364317805</v>
      </c>
    </row>
    <row r="495" spans="1:18" x14ac:dyDescent="0.2">
      <c r="A495" s="141" t="s">
        <v>1307</v>
      </c>
      <c r="B495" s="67" t="s">
        <v>1308</v>
      </c>
      <c r="C495" s="67">
        <v>73</v>
      </c>
      <c r="D495" s="67" t="s">
        <v>343</v>
      </c>
      <c r="E495" s="71">
        <v>0.91066271961657796</v>
      </c>
      <c r="F495" s="68">
        <v>98.086522462562399</v>
      </c>
      <c r="G495" s="71">
        <v>0.73198815884973301</v>
      </c>
      <c r="H495" s="68">
        <v>32.279534109817</v>
      </c>
      <c r="I495" s="71">
        <v>1</v>
      </c>
      <c r="J495" s="68">
        <v>100</v>
      </c>
      <c r="K495" s="71">
        <v>1</v>
      </c>
      <c r="L495" s="68">
        <v>100</v>
      </c>
      <c r="M495" s="71"/>
      <c r="N495" s="68"/>
      <c r="O495" s="71"/>
      <c r="P495" s="68"/>
      <c r="Q495" s="71"/>
      <c r="R495" s="68"/>
    </row>
    <row r="496" spans="1:18" x14ac:dyDescent="0.2">
      <c r="A496" s="141" t="s">
        <v>1309</v>
      </c>
      <c r="B496" s="67" t="s">
        <v>1310</v>
      </c>
      <c r="C496" s="67">
        <v>73</v>
      </c>
      <c r="D496" s="67" t="s">
        <v>343</v>
      </c>
      <c r="E496" s="71">
        <v>0.869936546081573</v>
      </c>
      <c r="F496" s="68">
        <v>91.514143094841899</v>
      </c>
      <c r="G496" s="71">
        <v>0.60980963824471901</v>
      </c>
      <c r="H496" s="68">
        <v>8.4026622296173006</v>
      </c>
      <c r="I496" s="71">
        <v>1</v>
      </c>
      <c r="J496" s="68">
        <v>100</v>
      </c>
      <c r="K496" s="71">
        <v>1</v>
      </c>
      <c r="L496" s="68">
        <v>100</v>
      </c>
      <c r="M496" s="71"/>
      <c r="N496" s="68"/>
      <c r="O496" s="71"/>
      <c r="P496" s="68"/>
      <c r="Q496" s="71"/>
      <c r="R496" s="68"/>
    </row>
    <row r="497" spans="1:18" x14ac:dyDescent="0.2">
      <c r="A497" s="141" t="s">
        <v>1311</v>
      </c>
      <c r="B497" s="67" t="s">
        <v>1312</v>
      </c>
      <c r="C497" s="67">
        <v>35</v>
      </c>
      <c r="D497" s="67" t="s">
        <v>343</v>
      </c>
      <c r="E497" s="71">
        <v>0.71310611067386498</v>
      </c>
      <c r="F497" s="68">
        <v>55.823627287853597</v>
      </c>
      <c r="G497" s="71">
        <v>0.76654001675305095</v>
      </c>
      <c r="H497" s="68">
        <v>37.188019966722102</v>
      </c>
      <c r="I497" s="71">
        <v>0.76184811155097298</v>
      </c>
      <c r="J497" s="68">
        <v>32.445923460898499</v>
      </c>
      <c r="K497" s="71">
        <v>0.81116821162816299</v>
      </c>
      <c r="L497" s="68">
        <v>30.532445923460902</v>
      </c>
      <c r="M497" s="71">
        <v>0.72670250896057298</v>
      </c>
      <c r="N497" s="68">
        <v>40.490797546012303</v>
      </c>
      <c r="O497" s="71">
        <v>0.49927170447656599</v>
      </c>
      <c r="P497" s="68">
        <v>63.304347826087003</v>
      </c>
      <c r="Q497" s="71"/>
      <c r="R497" s="68"/>
    </row>
    <row r="498" spans="1:18" x14ac:dyDescent="0.2">
      <c r="A498" s="141" t="s">
        <v>1313</v>
      </c>
      <c r="B498" s="67" t="s">
        <v>1314</v>
      </c>
      <c r="C498" s="67">
        <v>35</v>
      </c>
      <c r="D498" s="67" t="s">
        <v>343</v>
      </c>
      <c r="E498" s="71">
        <v>0.38129086186521199</v>
      </c>
      <c r="F498" s="68">
        <v>5.3244592346089803</v>
      </c>
      <c r="G498" s="71">
        <v>0.61761198911233695</v>
      </c>
      <c r="H498" s="68">
        <v>9.4841930116472604</v>
      </c>
      <c r="I498" s="71">
        <v>0.545321692002257</v>
      </c>
      <c r="J498" s="68">
        <v>5.6572379367720496</v>
      </c>
      <c r="K498" s="71">
        <v>0.63228893009340903</v>
      </c>
      <c r="L498" s="68">
        <v>11.0648918469218</v>
      </c>
      <c r="M498" s="71">
        <v>0.34139784946236501</v>
      </c>
      <c r="N498" s="68">
        <v>10.9553023663453</v>
      </c>
      <c r="O498" s="71">
        <v>0.15112471052090201</v>
      </c>
      <c r="P498" s="68">
        <v>27.913043478260899</v>
      </c>
      <c r="Q498" s="71">
        <v>0</v>
      </c>
      <c r="R498" s="68">
        <v>68.965517241379303</v>
      </c>
    </row>
    <row r="499" spans="1:18" x14ac:dyDescent="0.2">
      <c r="A499" s="141" t="s">
        <v>1315</v>
      </c>
      <c r="B499" s="67" t="s">
        <v>1316</v>
      </c>
      <c r="C499" s="67">
        <v>35</v>
      </c>
      <c r="D499" s="67" t="s">
        <v>343</v>
      </c>
      <c r="E499" s="71">
        <v>0.32597888144154502</v>
      </c>
      <c r="F499" s="68">
        <v>1.16472545757072</v>
      </c>
      <c r="G499" s="71">
        <v>0.41815616579785803</v>
      </c>
      <c r="H499" s="68">
        <v>1.5806988352745399</v>
      </c>
      <c r="I499" s="71">
        <v>0.48202332632875999</v>
      </c>
      <c r="J499" s="68">
        <v>1.9134775374376001</v>
      </c>
      <c r="K499" s="71">
        <v>0.60210832997779196</v>
      </c>
      <c r="L499" s="68">
        <v>8.9018302828618996</v>
      </c>
      <c r="M499" s="71">
        <v>0.189068100358423</v>
      </c>
      <c r="N499" s="68">
        <v>4.8203330411919403</v>
      </c>
      <c r="O499" s="71">
        <v>0.26451736618643601</v>
      </c>
      <c r="P499" s="68">
        <v>44.695652173912997</v>
      </c>
      <c r="Q499" s="71">
        <v>0</v>
      </c>
      <c r="R499" s="68">
        <v>68.965517241379303</v>
      </c>
    </row>
    <row r="500" spans="1:18" x14ac:dyDescent="0.2">
      <c r="A500" s="141" t="s">
        <v>1317</v>
      </c>
      <c r="B500" s="67" t="s">
        <v>1318</v>
      </c>
      <c r="C500" s="67">
        <v>35</v>
      </c>
      <c r="D500" s="67" t="s">
        <v>343</v>
      </c>
      <c r="E500" s="71">
        <v>0.45249264880817802</v>
      </c>
      <c r="F500" s="68">
        <v>14.3926788685524</v>
      </c>
      <c r="G500" s="71">
        <v>0.66769450773234496</v>
      </c>
      <c r="H500" s="68">
        <v>20.715474209650601</v>
      </c>
      <c r="I500" s="71">
        <v>0.591898245137081</v>
      </c>
      <c r="J500" s="68">
        <v>10.648918469218</v>
      </c>
      <c r="K500" s="71">
        <v>0.62216313167433501</v>
      </c>
      <c r="L500" s="68">
        <v>10.4825291181364</v>
      </c>
      <c r="M500" s="71">
        <v>0.22939068100358401</v>
      </c>
      <c r="N500" s="68">
        <v>6.1349693251533699</v>
      </c>
      <c r="O500" s="71">
        <v>0.15131667849354499</v>
      </c>
      <c r="P500" s="68">
        <v>28</v>
      </c>
      <c r="Q500" s="71"/>
      <c r="R500" s="68"/>
    </row>
    <row r="501" spans="1:18" x14ac:dyDescent="0.2">
      <c r="A501" s="141" t="s">
        <v>1319</v>
      </c>
      <c r="B501" s="67" t="s">
        <v>1320</v>
      </c>
      <c r="C501" s="67">
        <v>35</v>
      </c>
      <c r="D501" s="67" t="s">
        <v>343</v>
      </c>
      <c r="E501" s="71">
        <v>0.42284259013057701</v>
      </c>
      <c r="F501" s="68">
        <v>11.0648918469218</v>
      </c>
      <c r="G501" s="71">
        <v>0.68143334696920199</v>
      </c>
      <c r="H501" s="68">
        <v>23.960066555740401</v>
      </c>
      <c r="I501" s="71">
        <v>0.65042742169804402</v>
      </c>
      <c r="J501" s="68">
        <v>17.054908485856899</v>
      </c>
      <c r="K501" s="71">
        <v>0.76131946532124894</v>
      </c>
      <c r="L501" s="68">
        <v>23.544093178036601</v>
      </c>
      <c r="M501" s="71">
        <v>0.25627240143369201</v>
      </c>
      <c r="N501" s="68">
        <v>7.4496056091148102</v>
      </c>
      <c r="O501" s="71">
        <v>0.187602905361274</v>
      </c>
      <c r="P501" s="68">
        <v>34.086956521739097</v>
      </c>
      <c r="Q501" s="71">
        <v>0</v>
      </c>
      <c r="R501" s="68">
        <v>68.965517241379303</v>
      </c>
    </row>
    <row r="502" spans="1:18" x14ac:dyDescent="0.2">
      <c r="A502" s="141" t="s">
        <v>1321</v>
      </c>
      <c r="B502" s="67" t="s">
        <v>1322</v>
      </c>
      <c r="C502" s="67">
        <v>35</v>
      </c>
      <c r="D502" s="67" t="s">
        <v>343</v>
      </c>
      <c r="E502" s="71">
        <v>0.495555829747649</v>
      </c>
      <c r="F502" s="68">
        <v>19.633943427620601</v>
      </c>
      <c r="G502" s="71">
        <v>0.68970400264787501</v>
      </c>
      <c r="H502" s="68">
        <v>25.6239600665557</v>
      </c>
      <c r="I502" s="71">
        <v>0.61410840602625805</v>
      </c>
      <c r="J502" s="68">
        <v>12.479201331114799</v>
      </c>
      <c r="K502" s="71">
        <v>0.53812104366893598</v>
      </c>
      <c r="L502" s="68">
        <v>4.9084858569051599</v>
      </c>
      <c r="M502" s="71">
        <v>0.56541218637992796</v>
      </c>
      <c r="N502" s="68">
        <v>26.730937773882602</v>
      </c>
      <c r="O502" s="71">
        <v>7.0433510015248696E-2</v>
      </c>
      <c r="P502" s="68">
        <v>10.521739130434799</v>
      </c>
      <c r="Q502" s="71"/>
      <c r="R502" s="68"/>
    </row>
    <row r="503" spans="1:18" x14ac:dyDescent="0.2">
      <c r="A503" s="141" t="s">
        <v>1323</v>
      </c>
      <c r="B503" s="67" t="s">
        <v>1324</v>
      </c>
      <c r="C503" s="67">
        <v>35</v>
      </c>
      <c r="D503" s="67" t="s">
        <v>343</v>
      </c>
      <c r="E503" s="71">
        <v>0.40205687182945399</v>
      </c>
      <c r="F503" s="68">
        <v>8.15307820299501</v>
      </c>
      <c r="G503" s="71">
        <v>0.66049517379052902</v>
      </c>
      <c r="H503" s="68">
        <v>19.051580698835298</v>
      </c>
      <c r="I503" s="71">
        <v>0.62721906659897997</v>
      </c>
      <c r="J503" s="68">
        <v>13.7271214642263</v>
      </c>
      <c r="K503" s="71">
        <v>0.60047543888022803</v>
      </c>
      <c r="L503" s="68">
        <v>8.5690515806988294</v>
      </c>
      <c r="M503" s="71">
        <v>0.431003584229391</v>
      </c>
      <c r="N503" s="68">
        <v>16.739702015775599</v>
      </c>
      <c r="O503" s="71">
        <v>9.3147967477593699E-2</v>
      </c>
      <c r="P503" s="68">
        <v>16.260869565217401</v>
      </c>
      <c r="Q503" s="71">
        <v>0</v>
      </c>
      <c r="R503" s="68">
        <v>68.965517241379303</v>
      </c>
    </row>
    <row r="504" spans="1:18" x14ac:dyDescent="0.2">
      <c r="A504" s="141" t="s">
        <v>1325</v>
      </c>
      <c r="B504" s="67" t="s">
        <v>1326</v>
      </c>
      <c r="C504" s="67">
        <v>35</v>
      </c>
      <c r="D504" s="67" t="s">
        <v>343</v>
      </c>
      <c r="E504" s="71">
        <v>0.65782438449968295</v>
      </c>
      <c r="F504" s="68">
        <v>42.262895174708802</v>
      </c>
      <c r="G504" s="71">
        <v>0.84039624139551705</v>
      </c>
      <c r="H504" s="68">
        <v>53.244592346089803</v>
      </c>
      <c r="I504" s="71">
        <v>0.69870816175869199</v>
      </c>
      <c r="J504" s="68">
        <v>23.377703826955099</v>
      </c>
      <c r="K504" s="71">
        <v>0.817195075932731</v>
      </c>
      <c r="L504" s="68">
        <v>31.9467554076539</v>
      </c>
      <c r="M504" s="71">
        <v>0.93279569892473102</v>
      </c>
      <c r="N504" s="68">
        <v>80.45574057844</v>
      </c>
      <c r="O504" s="71">
        <v>0.65785112898642695</v>
      </c>
      <c r="P504" s="68">
        <v>74.695652173913004</v>
      </c>
      <c r="Q504" s="71">
        <v>0</v>
      </c>
      <c r="R504" s="68">
        <v>68.965517241379303</v>
      </c>
    </row>
    <row r="505" spans="1:18" x14ac:dyDescent="0.2">
      <c r="A505" s="141" t="s">
        <v>1327</v>
      </c>
      <c r="B505" s="67" t="s">
        <v>1328</v>
      </c>
      <c r="C505" s="67">
        <v>35</v>
      </c>
      <c r="D505" s="67" t="s">
        <v>343</v>
      </c>
      <c r="E505" s="71">
        <v>0.74616781264336596</v>
      </c>
      <c r="F505" s="68">
        <v>63.810316139767103</v>
      </c>
      <c r="G505" s="71">
        <v>0.81581987258089295</v>
      </c>
      <c r="H505" s="68">
        <v>46.4226289517471</v>
      </c>
      <c r="I505" s="71">
        <v>0.79733320594329504</v>
      </c>
      <c r="J505" s="68">
        <v>39.184692179700498</v>
      </c>
      <c r="K505" s="71">
        <v>0.88214142084842995</v>
      </c>
      <c r="L505" s="68">
        <v>45.3410981697171</v>
      </c>
      <c r="M505" s="71">
        <v>0.79838709677419295</v>
      </c>
      <c r="N505" s="68">
        <v>51.446099912357603</v>
      </c>
      <c r="O505" s="71">
        <v>0.43715746707001801</v>
      </c>
      <c r="P505" s="68">
        <v>59.565217391304401</v>
      </c>
      <c r="Q505" s="71"/>
      <c r="R505" s="68"/>
    </row>
    <row r="506" spans="1:18" x14ac:dyDescent="0.2">
      <c r="A506" s="141" t="s">
        <v>1329</v>
      </c>
      <c r="B506" s="67" t="s">
        <v>1330</v>
      </c>
      <c r="C506" s="67">
        <v>35</v>
      </c>
      <c r="D506" s="67" t="s">
        <v>343</v>
      </c>
      <c r="E506" s="71">
        <v>0.769611332611149</v>
      </c>
      <c r="F506" s="68">
        <v>67.803660565723803</v>
      </c>
      <c r="G506" s="71">
        <v>0.86595566711677596</v>
      </c>
      <c r="H506" s="68">
        <v>62.895174708818601</v>
      </c>
      <c r="I506" s="71">
        <v>0.84772609997909698</v>
      </c>
      <c r="J506" s="68">
        <v>56.405990016638903</v>
      </c>
      <c r="K506" s="71">
        <v>0.91644508501264899</v>
      </c>
      <c r="L506" s="68">
        <v>55.574043261231303</v>
      </c>
      <c r="M506" s="71">
        <v>0.87903225806451601</v>
      </c>
      <c r="N506" s="68">
        <v>68.624014022786994</v>
      </c>
      <c r="O506" s="71">
        <v>0.33889755288270601</v>
      </c>
      <c r="P506" s="68">
        <v>53.130434782608702</v>
      </c>
      <c r="Q506" s="71"/>
      <c r="R506" s="68"/>
    </row>
    <row r="507" spans="1:18" x14ac:dyDescent="0.2">
      <c r="A507" s="141" t="s">
        <v>1331</v>
      </c>
      <c r="B507" s="67" t="s">
        <v>1332</v>
      </c>
      <c r="C507" s="67">
        <v>35</v>
      </c>
      <c r="D507" s="67" t="s">
        <v>343</v>
      </c>
      <c r="E507" s="71">
        <v>0.464894143813113</v>
      </c>
      <c r="F507" s="68">
        <v>15.973377703827</v>
      </c>
      <c r="G507" s="71">
        <v>0.67924527380671895</v>
      </c>
      <c r="H507" s="68">
        <v>23.294509151414299</v>
      </c>
      <c r="I507" s="71">
        <v>0.61261838995962203</v>
      </c>
      <c r="J507" s="68">
        <v>12.2296173044925</v>
      </c>
      <c r="K507" s="71">
        <v>0.71026133406805003</v>
      </c>
      <c r="L507" s="68">
        <v>18.801996672213001</v>
      </c>
      <c r="M507" s="71">
        <v>0.62813620071684595</v>
      </c>
      <c r="N507" s="68">
        <v>31.989482909728299</v>
      </c>
      <c r="O507" s="71">
        <v>0.159103664327441</v>
      </c>
      <c r="P507" s="68">
        <v>29.304347826087</v>
      </c>
      <c r="Q507" s="71">
        <v>0</v>
      </c>
      <c r="R507" s="68">
        <v>68.965517241379303</v>
      </c>
    </row>
    <row r="508" spans="1:18" x14ac:dyDescent="0.2">
      <c r="A508" s="141" t="s">
        <v>1333</v>
      </c>
      <c r="B508" s="67" t="s">
        <v>1334</v>
      </c>
      <c r="C508" s="67">
        <v>35</v>
      </c>
      <c r="D508" s="67" t="s">
        <v>343</v>
      </c>
      <c r="E508" s="71">
        <v>0.73136330344757405</v>
      </c>
      <c r="F508" s="68">
        <v>60.815307820299502</v>
      </c>
      <c r="G508" s="71">
        <v>0.78764032352994096</v>
      </c>
      <c r="H508" s="68">
        <v>40.682196339434299</v>
      </c>
      <c r="I508" s="71">
        <v>0.87774124054332503</v>
      </c>
      <c r="J508" s="68">
        <v>67.3044925124792</v>
      </c>
      <c r="K508" s="71">
        <v>0.93928753267876797</v>
      </c>
      <c r="L508" s="68">
        <v>66.888519134775393</v>
      </c>
      <c r="M508" s="71">
        <v>0.97759856630824404</v>
      </c>
      <c r="N508" s="68">
        <v>89.307624890447002</v>
      </c>
      <c r="O508" s="71">
        <v>0.80591215762516899</v>
      </c>
      <c r="P508" s="68">
        <v>84.608695652173907</v>
      </c>
      <c r="Q508" s="71">
        <v>0</v>
      </c>
      <c r="R508" s="68">
        <v>68.965517241379303</v>
      </c>
    </row>
    <row r="509" spans="1:18" x14ac:dyDescent="0.2">
      <c r="A509" s="141" t="s">
        <v>1335</v>
      </c>
      <c r="B509" s="67" t="s">
        <v>1336</v>
      </c>
      <c r="C509" s="67">
        <v>35</v>
      </c>
      <c r="D509" s="67" t="s">
        <v>343</v>
      </c>
      <c r="E509" s="71">
        <v>0.74816346529038202</v>
      </c>
      <c r="F509" s="68">
        <v>64.392678868552395</v>
      </c>
      <c r="G509" s="71">
        <v>0.88329596106220298</v>
      </c>
      <c r="H509" s="68">
        <v>73.460898502495795</v>
      </c>
      <c r="I509" s="71">
        <v>0.88290587054417602</v>
      </c>
      <c r="J509" s="68">
        <v>68.968386023294499</v>
      </c>
      <c r="K509" s="71">
        <v>0.93417869475112603</v>
      </c>
      <c r="L509" s="68">
        <v>62.978369384359397</v>
      </c>
      <c r="M509" s="71">
        <v>0.95071684587813599</v>
      </c>
      <c r="N509" s="68">
        <v>84.049079754601195</v>
      </c>
      <c r="O509" s="71">
        <v>0.83788341950665202</v>
      </c>
      <c r="P509" s="68">
        <v>87.826086956521706</v>
      </c>
      <c r="Q509" s="71">
        <v>0</v>
      </c>
      <c r="R509" s="68">
        <v>68.965517241379303</v>
      </c>
    </row>
    <row r="510" spans="1:18" x14ac:dyDescent="0.2">
      <c r="A510" s="141" t="s">
        <v>1337</v>
      </c>
      <c r="B510" s="67" t="s">
        <v>1338</v>
      </c>
      <c r="C510" s="67">
        <v>35</v>
      </c>
      <c r="D510" s="67" t="s">
        <v>343</v>
      </c>
      <c r="E510" s="71">
        <v>0.79716429697835001</v>
      </c>
      <c r="F510" s="68">
        <v>73.128119800332797</v>
      </c>
      <c r="G510" s="71">
        <v>0.82197852632574597</v>
      </c>
      <c r="H510" s="68">
        <v>48.585690515807002</v>
      </c>
      <c r="I510" s="71">
        <v>0.81918226571636099</v>
      </c>
      <c r="J510" s="68">
        <v>45.507487520798698</v>
      </c>
      <c r="K510" s="71">
        <v>0.88292094533628696</v>
      </c>
      <c r="L510" s="68">
        <v>45.673876871880204</v>
      </c>
      <c r="M510" s="71">
        <v>0.70878136200716801</v>
      </c>
      <c r="N510" s="68">
        <v>38.913234005258502</v>
      </c>
      <c r="O510" s="71">
        <v>0.75295838550618899</v>
      </c>
      <c r="P510" s="68">
        <v>80</v>
      </c>
      <c r="Q510" s="71"/>
      <c r="R510" s="68"/>
    </row>
    <row r="511" spans="1:18" x14ac:dyDescent="0.2">
      <c r="A511" s="141" t="s">
        <v>603</v>
      </c>
      <c r="B511" s="67" t="s">
        <v>1339</v>
      </c>
      <c r="C511" s="67">
        <v>35</v>
      </c>
      <c r="D511" s="67" t="s">
        <v>343</v>
      </c>
      <c r="E511" s="71">
        <v>0.85965959266665903</v>
      </c>
      <c r="F511" s="68">
        <v>88.602329450915093</v>
      </c>
      <c r="G511" s="71">
        <v>0.863268309547639</v>
      </c>
      <c r="H511" s="68">
        <v>61.3976705490849</v>
      </c>
      <c r="I511" s="71">
        <v>0.84357463773547903</v>
      </c>
      <c r="J511" s="68">
        <v>54.6589018302829</v>
      </c>
      <c r="K511" s="71">
        <v>0.90177614241508697</v>
      </c>
      <c r="L511" s="68">
        <v>51.164725457570697</v>
      </c>
      <c r="M511" s="71">
        <v>0.86559139784946204</v>
      </c>
      <c r="N511" s="68">
        <v>64.329535495179698</v>
      </c>
      <c r="O511" s="71">
        <v>0.82408747578562702</v>
      </c>
      <c r="P511" s="68">
        <v>86.086956521739097</v>
      </c>
      <c r="Q511" s="71"/>
      <c r="R511" s="68"/>
    </row>
    <row r="512" spans="1:18" x14ac:dyDescent="0.2">
      <c r="A512" s="141" t="s">
        <v>1340</v>
      </c>
      <c r="B512" s="67" t="s">
        <v>1341</v>
      </c>
      <c r="C512" s="67">
        <v>35</v>
      </c>
      <c r="D512" s="67" t="s">
        <v>343</v>
      </c>
      <c r="E512" s="71">
        <v>0.85776823924906198</v>
      </c>
      <c r="F512" s="68">
        <v>87.853577371048203</v>
      </c>
      <c r="G512" s="71">
        <v>0.92661412367233198</v>
      </c>
      <c r="H512" s="68">
        <v>91.430948419301203</v>
      </c>
      <c r="I512" s="71">
        <v>0.88949067653885805</v>
      </c>
      <c r="J512" s="68">
        <v>71.381031613976702</v>
      </c>
      <c r="K512" s="71">
        <v>0.95604334608001795</v>
      </c>
      <c r="L512" s="68">
        <v>79.201331114808696</v>
      </c>
      <c r="M512" s="71">
        <v>1</v>
      </c>
      <c r="N512" s="68">
        <v>100</v>
      </c>
      <c r="O512" s="71">
        <v>0.51669304995410004</v>
      </c>
      <c r="P512" s="68">
        <v>64.086956521739097</v>
      </c>
      <c r="Q512" s="71"/>
      <c r="R512" s="68"/>
    </row>
    <row r="513" spans="1:18" x14ac:dyDescent="0.2">
      <c r="A513" s="141" t="s">
        <v>1342</v>
      </c>
      <c r="B513" s="67" t="s">
        <v>1343</v>
      </c>
      <c r="C513" s="67">
        <v>35</v>
      </c>
      <c r="D513" s="67" t="s">
        <v>343</v>
      </c>
      <c r="E513" s="71">
        <v>0.81447336268718695</v>
      </c>
      <c r="F513" s="68">
        <v>77.703826955074902</v>
      </c>
      <c r="G513" s="71">
        <v>0.93238124681218004</v>
      </c>
      <c r="H513" s="68">
        <v>92.179700499168007</v>
      </c>
      <c r="I513" s="71">
        <v>0.90944713389541798</v>
      </c>
      <c r="J513" s="68">
        <v>78.286189683860201</v>
      </c>
      <c r="K513" s="71">
        <v>0.945651276714638</v>
      </c>
      <c r="L513" s="68">
        <v>71.048252911813606</v>
      </c>
      <c r="M513" s="71">
        <v>0.79390681003584196</v>
      </c>
      <c r="N513" s="68">
        <v>50.657318141980703</v>
      </c>
      <c r="O513" s="71">
        <v>0.490980345977859</v>
      </c>
      <c r="P513" s="68">
        <v>63.130434782608702</v>
      </c>
      <c r="Q513" s="71"/>
      <c r="R513" s="68"/>
    </row>
    <row r="514" spans="1:18" x14ac:dyDescent="0.2">
      <c r="A514" s="141" t="s">
        <v>1344</v>
      </c>
      <c r="B514" s="67" t="s">
        <v>1345</v>
      </c>
      <c r="C514" s="67">
        <v>35</v>
      </c>
      <c r="D514" s="67" t="s">
        <v>343</v>
      </c>
      <c r="E514" s="71">
        <v>0.68361218651648403</v>
      </c>
      <c r="F514" s="68">
        <v>47.753743760399303</v>
      </c>
      <c r="G514" s="71">
        <v>0.911467371355971</v>
      </c>
      <c r="H514" s="68">
        <v>86.855241264559098</v>
      </c>
      <c r="I514" s="71">
        <v>0.90035926319711801</v>
      </c>
      <c r="J514" s="68">
        <v>75.623960066555696</v>
      </c>
      <c r="K514" s="71">
        <v>0.89949711856630798</v>
      </c>
      <c r="L514" s="68">
        <v>50.4159733777038</v>
      </c>
      <c r="M514" s="71">
        <v>0.88351254480286701</v>
      </c>
      <c r="N514" s="68">
        <v>69.500438212094707</v>
      </c>
      <c r="O514" s="71">
        <v>0.50683682117663997</v>
      </c>
      <c r="P514" s="68">
        <v>63.826086956521699</v>
      </c>
      <c r="Q514" s="71">
        <v>0</v>
      </c>
      <c r="R514" s="68">
        <v>68.965517241379303</v>
      </c>
    </row>
    <row r="515" spans="1:18" x14ac:dyDescent="0.2">
      <c r="A515" s="141" t="s">
        <v>1346</v>
      </c>
      <c r="B515" s="67" t="s">
        <v>1347</v>
      </c>
      <c r="C515" s="67">
        <v>35</v>
      </c>
      <c r="D515" s="67" t="s">
        <v>343</v>
      </c>
      <c r="E515" s="71">
        <v>0.60080987733959701</v>
      </c>
      <c r="F515" s="68">
        <v>32.445923460898499</v>
      </c>
      <c r="G515" s="71">
        <v>0.86636315545200804</v>
      </c>
      <c r="H515" s="68">
        <v>63.3111480865225</v>
      </c>
      <c r="I515" s="71">
        <v>0.84801549498130802</v>
      </c>
      <c r="J515" s="68">
        <v>56.489184692179698</v>
      </c>
      <c r="K515" s="71">
        <v>0.86303944055054804</v>
      </c>
      <c r="L515" s="68">
        <v>40.266222961730399</v>
      </c>
      <c r="M515" s="71">
        <v>0.52956989247311803</v>
      </c>
      <c r="N515" s="68">
        <v>23.663453111305898</v>
      </c>
      <c r="O515" s="71">
        <v>0.49787128058059998</v>
      </c>
      <c r="P515" s="68">
        <v>63.2173913043478</v>
      </c>
      <c r="Q515" s="71">
        <v>0</v>
      </c>
      <c r="R515" s="68">
        <v>68.965517241379303</v>
      </c>
    </row>
    <row r="516" spans="1:18" x14ac:dyDescent="0.2">
      <c r="A516" s="141" t="s">
        <v>1348</v>
      </c>
      <c r="B516" s="67" t="s">
        <v>1349</v>
      </c>
      <c r="C516" s="67">
        <v>73</v>
      </c>
      <c r="D516" s="67" t="s">
        <v>343</v>
      </c>
      <c r="E516" s="71">
        <v>0.45658790596677601</v>
      </c>
      <c r="F516" s="68">
        <v>14.9750415973378</v>
      </c>
      <c r="G516" s="71">
        <v>0.71951218647845305</v>
      </c>
      <c r="H516" s="68">
        <v>30.366056572379399</v>
      </c>
      <c r="I516" s="71">
        <v>0.70314712829842796</v>
      </c>
      <c r="J516" s="68">
        <v>24.3760399334443</v>
      </c>
      <c r="K516" s="71">
        <v>0.61389228252371697</v>
      </c>
      <c r="L516" s="68">
        <v>9.9001663893510798</v>
      </c>
      <c r="M516" s="71">
        <v>0.61021505376344098</v>
      </c>
      <c r="N516" s="68">
        <v>30.411919368974601</v>
      </c>
      <c r="O516" s="71">
        <v>9.2760784736616406E-2</v>
      </c>
      <c r="P516" s="68">
        <v>16.086956521739101</v>
      </c>
      <c r="Q516" s="71">
        <v>0</v>
      </c>
      <c r="R516" s="68">
        <v>68.965517241379303</v>
      </c>
    </row>
    <row r="517" spans="1:18" x14ac:dyDescent="0.2">
      <c r="A517" s="141" t="s">
        <v>1350</v>
      </c>
      <c r="B517" s="67" t="s">
        <v>1351</v>
      </c>
      <c r="C517" s="67">
        <v>73</v>
      </c>
      <c r="D517" s="67" t="s">
        <v>343</v>
      </c>
      <c r="E517" s="71">
        <v>0.32039966142709397</v>
      </c>
      <c r="F517" s="68">
        <v>0.99833610648918503</v>
      </c>
      <c r="G517" s="71">
        <v>0.60602401571189801</v>
      </c>
      <c r="H517" s="68">
        <v>8.0698835274542393</v>
      </c>
      <c r="I517" s="71">
        <v>0.59275693962769305</v>
      </c>
      <c r="J517" s="68">
        <v>10.732113144758699</v>
      </c>
      <c r="K517" s="71">
        <v>0.41603423782405002</v>
      </c>
      <c r="L517" s="68">
        <v>0.24958402662229601</v>
      </c>
      <c r="M517" s="71">
        <v>0.22939068100358401</v>
      </c>
      <c r="N517" s="68">
        <v>6.1349693251533699</v>
      </c>
      <c r="O517" s="71">
        <v>7.8192094395339695E-2</v>
      </c>
      <c r="P517" s="68">
        <v>12.2608695652174</v>
      </c>
      <c r="Q517" s="71">
        <v>0</v>
      </c>
      <c r="R517" s="68">
        <v>68.965517241379303</v>
      </c>
    </row>
    <row r="518" spans="1:18" x14ac:dyDescent="0.2">
      <c r="A518" s="141" t="s">
        <v>1352</v>
      </c>
      <c r="B518" s="67" t="s">
        <v>1353</v>
      </c>
      <c r="C518" s="67">
        <v>73</v>
      </c>
      <c r="D518" s="67" t="s">
        <v>343</v>
      </c>
      <c r="E518" s="71">
        <v>0.359518401923208</v>
      </c>
      <c r="F518" s="68">
        <v>3.1613976705490798</v>
      </c>
      <c r="G518" s="71">
        <v>0.59237313530938096</v>
      </c>
      <c r="H518" s="68">
        <v>5.7404326123128104</v>
      </c>
      <c r="I518" s="71">
        <v>0.49945038561101801</v>
      </c>
      <c r="J518" s="68">
        <v>2.8286189683860199</v>
      </c>
      <c r="K518" s="71">
        <v>0.49611915232557702</v>
      </c>
      <c r="L518" s="68">
        <v>2.6622296173044901</v>
      </c>
      <c r="M518" s="71">
        <v>0.50716845878136196</v>
      </c>
      <c r="N518" s="68">
        <v>21.822962313759898</v>
      </c>
      <c r="O518" s="71">
        <v>6.1999279511910602E-2</v>
      </c>
      <c r="P518" s="68">
        <v>8.9565217391304408</v>
      </c>
      <c r="Q518" s="71">
        <v>0</v>
      </c>
      <c r="R518" s="68">
        <v>68.965517241379303</v>
      </c>
    </row>
    <row r="519" spans="1:18" x14ac:dyDescent="0.2">
      <c r="A519" s="141" t="s">
        <v>1354</v>
      </c>
      <c r="B519" s="67" t="s">
        <v>1355</v>
      </c>
      <c r="C519" s="67">
        <v>73</v>
      </c>
      <c r="D519" s="67" t="s">
        <v>343</v>
      </c>
      <c r="E519" s="71">
        <v>0.51130421864375697</v>
      </c>
      <c r="F519" s="68">
        <v>21.2978369384359</v>
      </c>
      <c r="G519" s="71">
        <v>0.80133947667192995</v>
      </c>
      <c r="H519" s="68">
        <v>42.928452579034897</v>
      </c>
      <c r="I519" s="71">
        <v>0.76075762399055902</v>
      </c>
      <c r="J519" s="68">
        <v>32.196339434276197</v>
      </c>
      <c r="K519" s="71">
        <v>0.74192384381881304</v>
      </c>
      <c r="L519" s="68">
        <v>22.296173044925101</v>
      </c>
      <c r="M519" s="71">
        <v>0.659498207885305</v>
      </c>
      <c r="N519" s="68">
        <v>34.706397896581898</v>
      </c>
      <c r="O519" s="71">
        <v>0.104306159495934</v>
      </c>
      <c r="P519" s="68">
        <v>18.434782608695699</v>
      </c>
      <c r="Q519" s="71">
        <v>0</v>
      </c>
      <c r="R519" s="68">
        <v>68.965517241379303</v>
      </c>
    </row>
    <row r="520" spans="1:18" x14ac:dyDescent="0.2">
      <c r="A520" s="141" t="s">
        <v>1356</v>
      </c>
      <c r="B520" s="67" t="s">
        <v>1357</v>
      </c>
      <c r="C520" s="67">
        <v>35</v>
      </c>
      <c r="D520" s="67" t="s">
        <v>343</v>
      </c>
      <c r="E520" s="71">
        <v>0.62315046167551003</v>
      </c>
      <c r="F520" s="68">
        <v>35.274542429284502</v>
      </c>
      <c r="G520" s="71">
        <v>0.667987737793444</v>
      </c>
      <c r="H520" s="68">
        <v>20.798668885191301</v>
      </c>
      <c r="I520" s="71">
        <v>0.69820587958825997</v>
      </c>
      <c r="J520" s="68">
        <v>23.294509151414299</v>
      </c>
      <c r="K520" s="71">
        <v>0.81432627858560702</v>
      </c>
      <c r="L520" s="68">
        <v>31.1148086522463</v>
      </c>
      <c r="M520" s="71">
        <v>0.86559139784946204</v>
      </c>
      <c r="N520" s="68">
        <v>64.329535495179698</v>
      </c>
      <c r="O520" s="71">
        <v>0.69279147623628701</v>
      </c>
      <c r="P520" s="68">
        <v>76.695652173913004</v>
      </c>
      <c r="Q520" s="71">
        <v>0</v>
      </c>
      <c r="R520" s="68">
        <v>68.965517241379303</v>
      </c>
    </row>
    <row r="521" spans="1:18" x14ac:dyDescent="0.2">
      <c r="A521" s="141" t="s">
        <v>1358</v>
      </c>
      <c r="B521" s="67" t="s">
        <v>1359</v>
      </c>
      <c r="C521" s="67">
        <v>35</v>
      </c>
      <c r="D521" s="67" t="s">
        <v>343</v>
      </c>
      <c r="E521" s="71">
        <v>0.46104008258678902</v>
      </c>
      <c r="F521" s="68">
        <v>15.4742096505824</v>
      </c>
      <c r="G521" s="71">
        <v>0.71911796147654805</v>
      </c>
      <c r="H521" s="68">
        <v>30.199667221297801</v>
      </c>
      <c r="I521" s="71">
        <v>0.67222452017882905</v>
      </c>
      <c r="J521" s="68">
        <v>19.550748752079901</v>
      </c>
      <c r="K521" s="71">
        <v>0.50671333245106698</v>
      </c>
      <c r="L521" s="68">
        <v>3.24459234608985</v>
      </c>
      <c r="M521" s="71">
        <v>0.659498207885305</v>
      </c>
      <c r="N521" s="68">
        <v>34.706397896581898</v>
      </c>
      <c r="O521" s="71">
        <v>0.20868647352898501</v>
      </c>
      <c r="P521" s="68">
        <v>36.7826086956522</v>
      </c>
      <c r="Q521" s="71">
        <v>0</v>
      </c>
      <c r="R521" s="68">
        <v>68.965517241379303</v>
      </c>
    </row>
    <row r="522" spans="1:18" x14ac:dyDescent="0.2">
      <c r="A522" s="141" t="s">
        <v>1360</v>
      </c>
      <c r="B522" s="67" t="s">
        <v>1361</v>
      </c>
      <c r="C522" s="67">
        <v>35</v>
      </c>
      <c r="D522" s="67" t="s">
        <v>343</v>
      </c>
      <c r="E522" s="71">
        <v>0.58407711632090797</v>
      </c>
      <c r="F522" s="68">
        <v>30.6988352745424</v>
      </c>
      <c r="G522" s="71">
        <v>0.74938421354453599</v>
      </c>
      <c r="H522" s="68">
        <v>35.191347753743798</v>
      </c>
      <c r="I522" s="71">
        <v>0.75187113740178202</v>
      </c>
      <c r="J522" s="68">
        <v>30.366056572379399</v>
      </c>
      <c r="K522" s="71">
        <v>0.71357070909257203</v>
      </c>
      <c r="L522" s="68">
        <v>18.968386023294499</v>
      </c>
      <c r="M522" s="71">
        <v>0.56989247311827995</v>
      </c>
      <c r="N522" s="68">
        <v>27.2567922874671</v>
      </c>
      <c r="O522" s="71">
        <v>0.13566704844736999</v>
      </c>
      <c r="P522" s="68">
        <v>25.3913043478261</v>
      </c>
      <c r="Q522" s="71"/>
      <c r="R522" s="68"/>
    </row>
    <row r="523" spans="1:18" x14ac:dyDescent="0.2">
      <c r="A523" s="141" t="s">
        <v>1362</v>
      </c>
      <c r="B523" s="67" t="s">
        <v>1363</v>
      </c>
      <c r="C523" s="67">
        <v>35</v>
      </c>
      <c r="D523" s="67" t="s">
        <v>343</v>
      </c>
      <c r="E523" s="71">
        <v>0.37790883040699602</v>
      </c>
      <c r="F523" s="68">
        <v>4.7420965058236302</v>
      </c>
      <c r="G523" s="71">
        <v>0.67926994980963595</v>
      </c>
      <c r="H523" s="68">
        <v>23.377703826955099</v>
      </c>
      <c r="I523" s="71">
        <v>0.56061731592430997</v>
      </c>
      <c r="J523" s="68">
        <v>7.3211314475873603</v>
      </c>
      <c r="K523" s="71">
        <v>0.56107704059921604</v>
      </c>
      <c r="L523" s="68">
        <v>5.8236272878535802</v>
      </c>
      <c r="M523" s="71">
        <v>0.39964157706093201</v>
      </c>
      <c r="N523" s="68">
        <v>14.198071866783501</v>
      </c>
      <c r="O523" s="71">
        <v>6.6847099047879804E-2</v>
      </c>
      <c r="P523" s="68">
        <v>9.7391304347826093</v>
      </c>
      <c r="Q523" s="71">
        <v>0</v>
      </c>
      <c r="R523" s="68">
        <v>68.965517241379303</v>
      </c>
    </row>
    <row r="524" spans="1:18" x14ac:dyDescent="0.2">
      <c r="A524" s="141" t="s">
        <v>1364</v>
      </c>
      <c r="B524" s="67" t="s">
        <v>1365</v>
      </c>
      <c r="C524" s="67">
        <v>35</v>
      </c>
      <c r="D524" s="67" t="s">
        <v>343</v>
      </c>
      <c r="E524" s="71">
        <v>0.62062041150344305</v>
      </c>
      <c r="F524" s="68">
        <v>34.941763727121497</v>
      </c>
      <c r="G524" s="71">
        <v>0.89702790461302095</v>
      </c>
      <c r="H524" s="68">
        <v>81.031613976705501</v>
      </c>
      <c r="I524" s="71">
        <v>0.90620744656551699</v>
      </c>
      <c r="J524" s="68">
        <v>77.620632279534107</v>
      </c>
      <c r="K524" s="71">
        <v>0.89125425104078904</v>
      </c>
      <c r="L524" s="68">
        <v>48.252911813643898</v>
      </c>
      <c r="M524" s="71">
        <v>0.64157706093190003</v>
      </c>
      <c r="N524" s="68">
        <v>33.479404031551297</v>
      </c>
      <c r="O524" s="71">
        <v>0.38765580586942799</v>
      </c>
      <c r="P524" s="68">
        <v>56.434782608695699</v>
      </c>
      <c r="Q524" s="71">
        <v>0</v>
      </c>
      <c r="R524" s="68">
        <v>68.965517241379303</v>
      </c>
    </row>
    <row r="525" spans="1:18" x14ac:dyDescent="0.2">
      <c r="A525" s="141" t="s">
        <v>1366</v>
      </c>
      <c r="B525" s="67" t="s">
        <v>1367</v>
      </c>
      <c r="C525" s="67">
        <v>35</v>
      </c>
      <c r="D525" s="67" t="s">
        <v>343</v>
      </c>
      <c r="E525" s="71">
        <v>0.56281435599937601</v>
      </c>
      <c r="F525" s="68">
        <v>27.870216306156401</v>
      </c>
      <c r="G525" s="71">
        <v>0.86043307165959304</v>
      </c>
      <c r="H525" s="68">
        <v>59.816971713810297</v>
      </c>
      <c r="I525" s="71">
        <v>0.84958105550368801</v>
      </c>
      <c r="J525" s="68">
        <v>56.905158069883498</v>
      </c>
      <c r="K525" s="71">
        <v>0.83687273466885104</v>
      </c>
      <c r="L525" s="68">
        <v>35.524126455906803</v>
      </c>
      <c r="M525" s="71">
        <v>0.69086021505376305</v>
      </c>
      <c r="N525" s="68">
        <v>37.160385626643297</v>
      </c>
      <c r="O525" s="71">
        <v>0.13913905911036101</v>
      </c>
      <c r="P525" s="68">
        <v>26</v>
      </c>
      <c r="Q525" s="71">
        <v>0</v>
      </c>
      <c r="R525" s="68">
        <v>68.965517241379303</v>
      </c>
    </row>
    <row r="526" spans="1:18" x14ac:dyDescent="0.2">
      <c r="A526" s="141" t="s">
        <v>1368</v>
      </c>
      <c r="B526" s="67" t="s">
        <v>1369</v>
      </c>
      <c r="C526" s="67">
        <v>35</v>
      </c>
      <c r="D526" s="67" t="s">
        <v>343</v>
      </c>
      <c r="E526" s="71">
        <v>0.60590684703033204</v>
      </c>
      <c r="F526" s="68">
        <v>33.1114808652246</v>
      </c>
      <c r="G526" s="71">
        <v>0.88008304317924102</v>
      </c>
      <c r="H526" s="68">
        <v>71.381031613976702</v>
      </c>
      <c r="I526" s="71">
        <v>0.75851184135077498</v>
      </c>
      <c r="J526" s="68">
        <v>31.5307820299501</v>
      </c>
      <c r="K526" s="71">
        <v>0.64631569470766803</v>
      </c>
      <c r="L526" s="68">
        <v>12.146422628951701</v>
      </c>
      <c r="M526" s="71">
        <v>0.74462365591397806</v>
      </c>
      <c r="N526" s="68">
        <v>42.769500438212098</v>
      </c>
      <c r="O526" s="71"/>
      <c r="P526" s="68"/>
      <c r="Q526" s="71">
        <v>0</v>
      </c>
      <c r="R526" s="68">
        <v>68.965517241379303</v>
      </c>
    </row>
    <row r="527" spans="1:18" x14ac:dyDescent="0.2">
      <c r="A527" s="141" t="s">
        <v>1370</v>
      </c>
      <c r="B527" s="67" t="s">
        <v>1371</v>
      </c>
      <c r="C527" s="67">
        <v>35</v>
      </c>
      <c r="D527" s="67" t="s">
        <v>343</v>
      </c>
      <c r="E527" s="71">
        <v>0.38988360124149002</v>
      </c>
      <c r="F527" s="68">
        <v>6.4059900166389303</v>
      </c>
      <c r="G527" s="71">
        <v>0.70015627014896298</v>
      </c>
      <c r="H527" s="68">
        <v>27.620632279534099</v>
      </c>
      <c r="I527" s="71">
        <v>0.63449296732788296</v>
      </c>
      <c r="J527" s="68">
        <v>14.891846921797001</v>
      </c>
      <c r="K527" s="71">
        <v>0.59974413189923703</v>
      </c>
      <c r="L527" s="68">
        <v>8.4858569051580695</v>
      </c>
      <c r="M527" s="71">
        <v>0.345878136200717</v>
      </c>
      <c r="N527" s="68">
        <v>11.130587204206799</v>
      </c>
      <c r="O527" s="71">
        <v>5.9030101872139903E-2</v>
      </c>
      <c r="P527" s="68">
        <v>8</v>
      </c>
      <c r="Q527" s="71">
        <v>0</v>
      </c>
      <c r="R527" s="68">
        <v>68.965517241379303</v>
      </c>
    </row>
    <row r="528" spans="1:18" x14ac:dyDescent="0.2">
      <c r="A528" s="141" t="s">
        <v>1372</v>
      </c>
      <c r="B528" s="67" t="s">
        <v>1373</v>
      </c>
      <c r="C528" s="67">
        <v>35</v>
      </c>
      <c r="D528" s="67" t="s">
        <v>343</v>
      </c>
      <c r="E528" s="71">
        <v>0.42283491166272402</v>
      </c>
      <c r="F528" s="68">
        <v>10.981697171381001</v>
      </c>
      <c r="G528" s="71">
        <v>0.68311460779789401</v>
      </c>
      <c r="H528" s="68">
        <v>24.459234608985</v>
      </c>
      <c r="I528" s="71">
        <v>0.574271178497468</v>
      </c>
      <c r="J528" s="68">
        <v>8.4858569051580695</v>
      </c>
      <c r="K528" s="71">
        <v>0.65423621780657004</v>
      </c>
      <c r="L528" s="68">
        <v>12.9783693843594</v>
      </c>
      <c r="M528" s="71">
        <v>0.53405017921146902</v>
      </c>
      <c r="N528" s="68">
        <v>24.0140227870289</v>
      </c>
      <c r="O528" s="71">
        <v>9.1337286662938999E-2</v>
      </c>
      <c r="P528" s="68">
        <v>15.5652173913043</v>
      </c>
      <c r="Q528" s="71">
        <v>0</v>
      </c>
      <c r="R528" s="68">
        <v>68.965517241379303</v>
      </c>
    </row>
    <row r="529" spans="1:18" x14ac:dyDescent="0.2">
      <c r="A529" s="141" t="s">
        <v>1374</v>
      </c>
      <c r="B529" s="67" t="s">
        <v>1375</v>
      </c>
      <c r="C529" s="67">
        <v>73</v>
      </c>
      <c r="D529" s="67" t="s">
        <v>343</v>
      </c>
      <c r="E529" s="71">
        <v>0.47591635681376698</v>
      </c>
      <c r="F529" s="68">
        <v>17.886855241264598</v>
      </c>
      <c r="G529" s="71">
        <v>0.78591735362611304</v>
      </c>
      <c r="H529" s="68">
        <v>40.099833610648901</v>
      </c>
      <c r="I529" s="71">
        <v>0.67458104117579598</v>
      </c>
      <c r="J529" s="68">
        <v>19.966722129783701</v>
      </c>
      <c r="K529" s="71">
        <v>0.63913013477495695</v>
      </c>
      <c r="L529" s="68">
        <v>11.4808652246256</v>
      </c>
      <c r="M529" s="71">
        <v>0.68189964157706096</v>
      </c>
      <c r="N529" s="68">
        <v>36.283961437335698</v>
      </c>
      <c r="O529" s="71">
        <v>7.39699697286723E-2</v>
      </c>
      <c r="P529" s="68">
        <v>11.478260869565201</v>
      </c>
      <c r="Q529" s="71">
        <v>0</v>
      </c>
      <c r="R529" s="68">
        <v>68.965517241379303</v>
      </c>
    </row>
    <row r="530" spans="1:18" x14ac:dyDescent="0.2">
      <c r="A530" s="141" t="s">
        <v>1376</v>
      </c>
      <c r="B530" s="67" t="s">
        <v>1377</v>
      </c>
      <c r="C530" s="67">
        <v>73</v>
      </c>
      <c r="D530" s="67" t="s">
        <v>343</v>
      </c>
      <c r="E530" s="71">
        <v>0.53265949250692501</v>
      </c>
      <c r="F530" s="68">
        <v>24.209650582362698</v>
      </c>
      <c r="G530" s="71">
        <v>0.82716787300578898</v>
      </c>
      <c r="H530" s="68">
        <v>49.833610648918501</v>
      </c>
      <c r="I530" s="71">
        <v>0.773411743452184</v>
      </c>
      <c r="J530" s="68">
        <v>34.525790349417598</v>
      </c>
      <c r="K530" s="71">
        <v>0.73848396811430395</v>
      </c>
      <c r="L530" s="68">
        <v>21.713810316139799</v>
      </c>
      <c r="M530" s="71">
        <v>0.70878136200716801</v>
      </c>
      <c r="N530" s="68">
        <v>38.913234005258502</v>
      </c>
      <c r="O530" s="71">
        <v>0.14811200846210601</v>
      </c>
      <c r="P530" s="68">
        <v>27.652173913043502</v>
      </c>
      <c r="Q530" s="71">
        <v>0</v>
      </c>
      <c r="R530" s="68">
        <v>68.965517241379303</v>
      </c>
    </row>
    <row r="531" spans="1:18" x14ac:dyDescent="0.2">
      <c r="A531" s="141" t="s">
        <v>1378</v>
      </c>
      <c r="B531" s="67" t="s">
        <v>1379</v>
      </c>
      <c r="C531" s="67">
        <v>35</v>
      </c>
      <c r="D531" s="67" t="s">
        <v>343</v>
      </c>
      <c r="E531" s="71">
        <v>0.49391962868283001</v>
      </c>
      <c r="F531" s="68">
        <v>19.384359400998299</v>
      </c>
      <c r="G531" s="71">
        <v>0.77426319654117304</v>
      </c>
      <c r="H531" s="68">
        <v>38.435940099833601</v>
      </c>
      <c r="I531" s="71">
        <v>0.726557162928959</v>
      </c>
      <c r="J531" s="68">
        <v>27.2046589018303</v>
      </c>
      <c r="K531" s="71">
        <v>0.72830404788165004</v>
      </c>
      <c r="L531" s="68">
        <v>20.549084858569099</v>
      </c>
      <c r="M531" s="71">
        <v>0.65501792114695401</v>
      </c>
      <c r="N531" s="68">
        <v>34.268185801928098</v>
      </c>
      <c r="O531" s="71">
        <v>7.4675443598245198E-2</v>
      </c>
      <c r="P531" s="68">
        <v>11.6521739130435</v>
      </c>
      <c r="Q531" s="71">
        <v>4.7000000000000002E-3</v>
      </c>
      <c r="R531" s="68">
        <v>70.914542728635695</v>
      </c>
    </row>
    <row r="532" spans="1:18" x14ac:dyDescent="0.2">
      <c r="A532" s="141" t="s">
        <v>1380</v>
      </c>
      <c r="B532" s="67" t="s">
        <v>1381</v>
      </c>
      <c r="C532" s="67">
        <v>34</v>
      </c>
      <c r="D532" s="67" t="s">
        <v>343</v>
      </c>
      <c r="E532" s="71">
        <v>0.37838685225681501</v>
      </c>
      <c r="F532" s="68">
        <v>4.9084858569051599</v>
      </c>
      <c r="G532" s="71">
        <v>0.63450333222773603</v>
      </c>
      <c r="H532" s="68">
        <v>13.3111480865225</v>
      </c>
      <c r="I532" s="71">
        <v>0.65361017480394901</v>
      </c>
      <c r="J532" s="68">
        <v>17.637271214642301</v>
      </c>
      <c r="K532" s="71">
        <v>0.69024622625709897</v>
      </c>
      <c r="L532" s="68">
        <v>16.472545757071501</v>
      </c>
      <c r="M532" s="71">
        <v>0.25179211469534002</v>
      </c>
      <c r="N532" s="68">
        <v>7.011393514461</v>
      </c>
      <c r="O532" s="71">
        <v>4.01692655567688E-2</v>
      </c>
      <c r="P532" s="68">
        <v>4.6086956521739104</v>
      </c>
      <c r="Q532" s="71">
        <v>0</v>
      </c>
      <c r="R532" s="68">
        <v>68.965517241379303</v>
      </c>
    </row>
    <row r="533" spans="1:18" x14ac:dyDescent="0.2">
      <c r="A533" s="141" t="s">
        <v>1382</v>
      </c>
      <c r="B533" s="67" t="s">
        <v>1383</v>
      </c>
      <c r="C533" s="67">
        <v>34</v>
      </c>
      <c r="D533" s="67" t="s">
        <v>343</v>
      </c>
      <c r="E533" s="71">
        <v>0.41170826558968299</v>
      </c>
      <c r="F533" s="68">
        <v>9.4841930116472604</v>
      </c>
      <c r="G533" s="71">
        <v>0.65383794396614503</v>
      </c>
      <c r="H533" s="68">
        <v>17.387687188019999</v>
      </c>
      <c r="I533" s="71">
        <v>0.69236186147906598</v>
      </c>
      <c r="J533" s="68">
        <v>22.129783693843599</v>
      </c>
      <c r="K533" s="71">
        <v>0.68651346779705402</v>
      </c>
      <c r="L533" s="68">
        <v>16.306156405989999</v>
      </c>
      <c r="M533" s="71">
        <v>0.39516129032258102</v>
      </c>
      <c r="N533" s="68">
        <v>13.847502191060499</v>
      </c>
      <c r="O533" s="71">
        <v>4.2375029973249698E-2</v>
      </c>
      <c r="P533" s="68">
        <v>5.2173913043478297</v>
      </c>
      <c r="Q533" s="71">
        <v>0</v>
      </c>
      <c r="R533" s="68">
        <v>68.965517241379303</v>
      </c>
    </row>
    <row r="534" spans="1:18" x14ac:dyDescent="0.2">
      <c r="A534" s="141" t="s">
        <v>1384</v>
      </c>
      <c r="B534" s="67" t="s">
        <v>1385</v>
      </c>
      <c r="C534" s="67">
        <v>34</v>
      </c>
      <c r="D534" s="67" t="s">
        <v>343</v>
      </c>
      <c r="E534" s="71">
        <v>0.40025450937190499</v>
      </c>
      <c r="F534" s="68">
        <v>7.9034941763727096</v>
      </c>
      <c r="G534" s="71">
        <v>0.69131809153077095</v>
      </c>
      <c r="H534" s="68">
        <v>25.873544093178001</v>
      </c>
      <c r="I534" s="71">
        <v>0.68212929352943297</v>
      </c>
      <c r="J534" s="68">
        <v>20.715474209650601</v>
      </c>
      <c r="K534" s="71">
        <v>0.66015085101792903</v>
      </c>
      <c r="L534" s="68">
        <v>13.9767054908486</v>
      </c>
      <c r="M534" s="71">
        <v>0.292114695340502</v>
      </c>
      <c r="N534" s="68">
        <v>9.0271691498685396</v>
      </c>
      <c r="O534" s="71">
        <v>7.5814124812797798E-2</v>
      </c>
      <c r="P534" s="68">
        <v>12</v>
      </c>
      <c r="Q534" s="71">
        <v>0</v>
      </c>
      <c r="R534" s="68">
        <v>68.965517241379303</v>
      </c>
    </row>
    <row r="535" spans="1:18" x14ac:dyDescent="0.2">
      <c r="A535" s="141" t="s">
        <v>1386</v>
      </c>
      <c r="B535" s="67" t="s">
        <v>1387</v>
      </c>
      <c r="C535" s="67">
        <v>73</v>
      </c>
      <c r="D535" s="67" t="s">
        <v>343</v>
      </c>
      <c r="E535" s="71">
        <v>0.46021290258460401</v>
      </c>
      <c r="F535" s="68">
        <v>15.3910149750416</v>
      </c>
      <c r="G535" s="71">
        <v>0.76336306235657603</v>
      </c>
      <c r="H535" s="68">
        <v>36.522462562396001</v>
      </c>
      <c r="I535" s="71">
        <v>0.68902839154613205</v>
      </c>
      <c r="J535" s="68">
        <v>21.630615640599</v>
      </c>
      <c r="K535" s="71">
        <v>0.653905122022295</v>
      </c>
      <c r="L535" s="68">
        <v>12.895174708818599</v>
      </c>
      <c r="M535" s="71">
        <v>0.55197132616487499</v>
      </c>
      <c r="N535" s="68">
        <v>25.503943908851902</v>
      </c>
      <c r="O535" s="71">
        <v>0.103009513417745</v>
      </c>
      <c r="P535" s="68">
        <v>18</v>
      </c>
      <c r="Q535" s="71">
        <v>0</v>
      </c>
      <c r="R535" s="68">
        <v>68.965517241379303</v>
      </c>
    </row>
    <row r="536" spans="1:18" x14ac:dyDescent="0.2">
      <c r="A536" s="141" t="s">
        <v>1388</v>
      </c>
      <c r="B536" s="67" t="s">
        <v>1389</v>
      </c>
      <c r="C536" s="67">
        <v>73</v>
      </c>
      <c r="D536" s="67" t="s">
        <v>343</v>
      </c>
      <c r="E536" s="71">
        <v>0.34853112008052201</v>
      </c>
      <c r="F536" s="68">
        <v>2.49584026622296</v>
      </c>
      <c r="G536" s="71">
        <v>0.65992424193043897</v>
      </c>
      <c r="H536" s="68">
        <v>18.718801996672202</v>
      </c>
      <c r="I536" s="71">
        <v>0.51482346405122903</v>
      </c>
      <c r="J536" s="68">
        <v>3.7437603993344402</v>
      </c>
      <c r="K536" s="71">
        <v>0.49600312522173901</v>
      </c>
      <c r="L536" s="68">
        <v>2.5790349417637302</v>
      </c>
      <c r="M536" s="71">
        <v>0.39964157706093201</v>
      </c>
      <c r="N536" s="68">
        <v>14.198071866783501</v>
      </c>
      <c r="O536" s="71">
        <v>2.07943122187913E-2</v>
      </c>
      <c r="P536" s="68">
        <v>2.60869565217391</v>
      </c>
      <c r="Q536" s="71">
        <v>0</v>
      </c>
      <c r="R536" s="68">
        <v>68.965517241379303</v>
      </c>
    </row>
    <row r="537" spans="1:18" x14ac:dyDescent="0.2">
      <c r="A537" s="141" t="s">
        <v>1390</v>
      </c>
      <c r="B537" s="67" t="s">
        <v>1391</v>
      </c>
      <c r="C537" s="67">
        <v>73</v>
      </c>
      <c r="D537" s="67" t="s">
        <v>343</v>
      </c>
      <c r="E537" s="71">
        <v>0.35754800289552902</v>
      </c>
      <c r="F537" s="68">
        <v>2.9950083194675501</v>
      </c>
      <c r="G537" s="71">
        <v>0.65496484457049198</v>
      </c>
      <c r="H537" s="68">
        <v>17.637271214642301</v>
      </c>
      <c r="I537" s="71">
        <v>0.55190053420343099</v>
      </c>
      <c r="J537" s="68">
        <v>6.3227953410981703</v>
      </c>
      <c r="K537" s="71">
        <v>0.53359605987774605</v>
      </c>
      <c r="L537" s="68">
        <v>4.4093178036605698</v>
      </c>
      <c r="M537" s="71">
        <v>0.372759856630824</v>
      </c>
      <c r="N537" s="68">
        <v>12.269938650306701</v>
      </c>
      <c r="O537" s="71">
        <v>3.2066722090682301E-2</v>
      </c>
      <c r="P537" s="68">
        <v>3.6521739130434798</v>
      </c>
      <c r="Q537" s="71">
        <v>0</v>
      </c>
      <c r="R537" s="68">
        <v>68.965517241379303</v>
      </c>
    </row>
    <row r="538" spans="1:18" x14ac:dyDescent="0.2">
      <c r="A538" s="141" t="s">
        <v>1392</v>
      </c>
      <c r="B538" s="67" t="s">
        <v>1393</v>
      </c>
      <c r="C538" s="67">
        <v>73</v>
      </c>
      <c r="D538" s="67" t="s">
        <v>343</v>
      </c>
      <c r="E538" s="71">
        <v>0.36848039311868203</v>
      </c>
      <c r="F538" s="68">
        <v>3.49417637271215</v>
      </c>
      <c r="G538" s="71">
        <v>0.61752552567941099</v>
      </c>
      <c r="H538" s="68">
        <v>9.4009983361064897</v>
      </c>
      <c r="I538" s="71">
        <v>0.527493690464923</v>
      </c>
      <c r="J538" s="68">
        <v>4.6589018302828604</v>
      </c>
      <c r="K538" s="71">
        <v>0.59795057519182004</v>
      </c>
      <c r="L538" s="68">
        <v>8.3194675540765406</v>
      </c>
      <c r="M538" s="71">
        <v>0.41308243727598598</v>
      </c>
      <c r="N538" s="68">
        <v>15.2497808939527</v>
      </c>
      <c r="O538" s="71">
        <v>5.4830130099952502E-2</v>
      </c>
      <c r="P538" s="68">
        <v>6.8695652173913002</v>
      </c>
      <c r="Q538" s="71">
        <v>0</v>
      </c>
      <c r="R538" s="68">
        <v>68.965517241379303</v>
      </c>
    </row>
    <row r="539" spans="1:18" x14ac:dyDescent="0.2">
      <c r="A539" s="141" t="s">
        <v>1394</v>
      </c>
      <c r="B539" s="67" t="s">
        <v>1395</v>
      </c>
      <c r="C539" s="67">
        <v>73</v>
      </c>
      <c r="D539" s="67" t="s">
        <v>343</v>
      </c>
      <c r="E539" s="71">
        <v>0.37345802074734402</v>
      </c>
      <c r="F539" s="68">
        <v>3.9933444259567401</v>
      </c>
      <c r="G539" s="71">
        <v>0.57253104137647304</v>
      </c>
      <c r="H539" s="68">
        <v>4.8252911813643902</v>
      </c>
      <c r="I539" s="71">
        <v>0.46984549778905899</v>
      </c>
      <c r="J539" s="68">
        <v>1.4143094841930099</v>
      </c>
      <c r="K539" s="71">
        <v>0.66198070309763202</v>
      </c>
      <c r="L539" s="68">
        <v>14.1430948419301</v>
      </c>
      <c r="M539" s="71">
        <v>0.46684587813620099</v>
      </c>
      <c r="N539" s="68">
        <v>19.8948290972831</v>
      </c>
      <c r="O539" s="71">
        <v>6.9545004084699602E-2</v>
      </c>
      <c r="P539" s="68">
        <v>10.173913043478301</v>
      </c>
      <c r="Q539" s="71">
        <v>0</v>
      </c>
      <c r="R539" s="68">
        <v>68.965517241379303</v>
      </c>
    </row>
    <row r="540" spans="1:18" x14ac:dyDescent="0.2">
      <c r="A540" s="141" t="s">
        <v>1396</v>
      </c>
      <c r="B540" s="67" t="s">
        <v>1397</v>
      </c>
      <c r="C540" s="67">
        <v>73</v>
      </c>
      <c r="D540" s="67" t="s">
        <v>343</v>
      </c>
      <c r="E540" s="71">
        <v>0.54694344317708898</v>
      </c>
      <c r="F540" s="68">
        <v>26.039933444259599</v>
      </c>
      <c r="G540" s="71">
        <v>0.74222360094541795</v>
      </c>
      <c r="H540" s="68">
        <v>34.026622296173002</v>
      </c>
      <c r="I540" s="71">
        <v>0.642595919444647</v>
      </c>
      <c r="J540" s="68">
        <v>16.2229617304492</v>
      </c>
      <c r="K540" s="71">
        <v>0.69490100844168401</v>
      </c>
      <c r="L540" s="68">
        <v>16.805324459234601</v>
      </c>
      <c r="M540" s="71">
        <v>0.59677419354838701</v>
      </c>
      <c r="N540" s="68">
        <v>29.009640666082401</v>
      </c>
      <c r="O540" s="71">
        <v>5.8222493505306498E-2</v>
      </c>
      <c r="P540" s="68">
        <v>7.7391304347826102</v>
      </c>
      <c r="Q540" s="71"/>
      <c r="R540" s="68"/>
    </row>
    <row r="541" spans="1:18" x14ac:dyDescent="0.2">
      <c r="A541" s="141" t="s">
        <v>1398</v>
      </c>
      <c r="B541" s="67" t="s">
        <v>1399</v>
      </c>
      <c r="C541" s="67">
        <v>73</v>
      </c>
      <c r="D541" s="67" t="s">
        <v>343</v>
      </c>
      <c r="E541" s="71">
        <v>0.44799243956739299</v>
      </c>
      <c r="F541" s="68">
        <v>13.9767054908486</v>
      </c>
      <c r="G541" s="71">
        <v>0.65321426827945095</v>
      </c>
      <c r="H541" s="68">
        <v>17.221297836938401</v>
      </c>
      <c r="I541" s="71">
        <v>0.43303696276807102</v>
      </c>
      <c r="J541" s="68">
        <v>0.49916805324459201</v>
      </c>
      <c r="K541" s="71">
        <v>0.67425428946483501</v>
      </c>
      <c r="L541" s="68">
        <v>15.058236272878499</v>
      </c>
      <c r="M541" s="71">
        <v>0.40860215053763399</v>
      </c>
      <c r="N541" s="68">
        <v>14.899211218229601</v>
      </c>
      <c r="O541" s="71">
        <v>7.0854526786976804E-2</v>
      </c>
      <c r="P541" s="68">
        <v>10.6086956521739</v>
      </c>
      <c r="Q541" s="71"/>
      <c r="R541" s="68"/>
    </row>
    <row r="542" spans="1:18" x14ac:dyDescent="0.2">
      <c r="A542" s="141" t="s">
        <v>1400</v>
      </c>
      <c r="B542" s="67" t="s">
        <v>1401</v>
      </c>
      <c r="C542" s="67">
        <v>73</v>
      </c>
      <c r="D542" s="67" t="s">
        <v>343</v>
      </c>
      <c r="E542" s="71">
        <v>0.29320324508015899</v>
      </c>
      <c r="F542" s="68">
        <v>0.33277870216306199</v>
      </c>
      <c r="G542" s="71">
        <v>0.36943511102118198</v>
      </c>
      <c r="H542" s="68">
        <v>1.4143094841930099</v>
      </c>
      <c r="I542" s="71">
        <v>0.56054664321095105</v>
      </c>
      <c r="J542" s="68">
        <v>7.2379367720465897</v>
      </c>
      <c r="K542" s="71">
        <v>0.57589965096977802</v>
      </c>
      <c r="L542" s="68">
        <v>6.9883527454242902</v>
      </c>
      <c r="M542" s="71">
        <v>0.21594982078853001</v>
      </c>
      <c r="N542" s="68">
        <v>5.6091148115687997</v>
      </c>
      <c r="O542" s="71">
        <v>3.67882444905114E-2</v>
      </c>
      <c r="P542" s="68">
        <v>4.1739130434782599</v>
      </c>
      <c r="Q542" s="71">
        <v>5.9999999999999995E-4</v>
      </c>
      <c r="R542" s="68">
        <v>69.265367316341795</v>
      </c>
    </row>
    <row r="543" spans="1:18" x14ac:dyDescent="0.2">
      <c r="A543" s="141" t="s">
        <v>1402</v>
      </c>
      <c r="B543" s="67" t="s">
        <v>1403</v>
      </c>
      <c r="C543" s="67">
        <v>73</v>
      </c>
      <c r="D543" s="67" t="s">
        <v>343</v>
      </c>
      <c r="E543" s="71">
        <v>0.53367741895906196</v>
      </c>
      <c r="F543" s="68">
        <v>24.3760399334443</v>
      </c>
      <c r="G543" s="71">
        <v>0.66429538749535</v>
      </c>
      <c r="H543" s="68">
        <v>19.800332778702199</v>
      </c>
      <c r="I543" s="71">
        <v>0.52568586563448605</v>
      </c>
      <c r="J543" s="68">
        <v>4.5757071547421004</v>
      </c>
      <c r="K543" s="71">
        <v>0.61381569550464898</v>
      </c>
      <c r="L543" s="68">
        <v>9.8169717138103199</v>
      </c>
      <c r="M543" s="71">
        <v>0.32795698924731198</v>
      </c>
      <c r="N543" s="68">
        <v>10.429447852760701</v>
      </c>
      <c r="O543" s="71">
        <v>7.0310575872574096E-2</v>
      </c>
      <c r="P543" s="68">
        <v>10.3478260869565</v>
      </c>
      <c r="Q543" s="71">
        <v>1</v>
      </c>
      <c r="R543" s="68">
        <v>100</v>
      </c>
    </row>
    <row r="544" spans="1:18" x14ac:dyDescent="0.2">
      <c r="A544" s="141" t="s">
        <v>1404</v>
      </c>
      <c r="B544" s="67" t="s">
        <v>1405</v>
      </c>
      <c r="C544" s="67">
        <v>73</v>
      </c>
      <c r="D544" s="67" t="s">
        <v>343</v>
      </c>
      <c r="E544" s="71">
        <v>0.44123541254038601</v>
      </c>
      <c r="F544" s="68">
        <v>13.2279534109817</v>
      </c>
      <c r="G544" s="71">
        <v>0.72530841895501796</v>
      </c>
      <c r="H544" s="68">
        <v>31.5307820299501</v>
      </c>
      <c r="I544" s="71">
        <v>0.64016428095656397</v>
      </c>
      <c r="J544" s="68">
        <v>15.8069883527454</v>
      </c>
      <c r="K544" s="71">
        <v>0.70533477691101099</v>
      </c>
      <c r="L544" s="68">
        <v>17.886855241264598</v>
      </c>
      <c r="M544" s="71">
        <v>0.48476702508960601</v>
      </c>
      <c r="N544" s="68">
        <v>20.683610867659901</v>
      </c>
      <c r="O544" s="71">
        <v>9.1837973330120407E-2</v>
      </c>
      <c r="P544" s="68">
        <v>15.7391304347826</v>
      </c>
      <c r="Q544" s="71">
        <v>0</v>
      </c>
      <c r="R544" s="68">
        <v>68.965517241379303</v>
      </c>
    </row>
    <row r="545" spans="1:18" x14ac:dyDescent="0.2">
      <c r="A545" s="141" t="s">
        <v>1406</v>
      </c>
      <c r="B545" s="67" t="s">
        <v>1407</v>
      </c>
      <c r="C545" s="67">
        <v>73</v>
      </c>
      <c r="D545" s="67" t="s">
        <v>343</v>
      </c>
      <c r="E545" s="71">
        <v>0.64010897166857506</v>
      </c>
      <c r="F545" s="68">
        <v>38.103161397670497</v>
      </c>
      <c r="G545" s="71">
        <v>0.78412479918200295</v>
      </c>
      <c r="H545" s="68">
        <v>39.850249584026599</v>
      </c>
      <c r="I545" s="71">
        <v>0.97748232401677804</v>
      </c>
      <c r="J545" s="68">
        <v>88.103161397670505</v>
      </c>
      <c r="K545" s="71">
        <v>0.97075494766798598</v>
      </c>
      <c r="L545" s="68">
        <v>84.941763727121497</v>
      </c>
      <c r="M545" s="71">
        <v>0.99551971326164901</v>
      </c>
      <c r="N545" s="68">
        <v>92.813321647677498</v>
      </c>
      <c r="O545" s="71">
        <v>0.11277204588303499</v>
      </c>
      <c r="P545" s="68">
        <v>20.347826086956498</v>
      </c>
      <c r="Q545" s="71">
        <v>0</v>
      </c>
      <c r="R545" s="68">
        <v>68.965517241379303</v>
      </c>
    </row>
    <row r="546" spans="1:18" x14ac:dyDescent="0.2">
      <c r="A546" s="141" t="s">
        <v>1408</v>
      </c>
      <c r="B546" s="67" t="s">
        <v>1409</v>
      </c>
      <c r="C546" s="67">
        <v>73</v>
      </c>
      <c r="D546" s="67" t="s">
        <v>343</v>
      </c>
      <c r="E546" s="71">
        <v>0.37383711439174699</v>
      </c>
      <c r="F546" s="68">
        <v>4.0765391014974997</v>
      </c>
      <c r="G546" s="71">
        <v>0.571101873385361</v>
      </c>
      <c r="H546" s="68">
        <v>4.5757071547421004</v>
      </c>
      <c r="I546" s="71">
        <v>0.552371745313331</v>
      </c>
      <c r="J546" s="68">
        <v>6.4891846921797001</v>
      </c>
      <c r="K546" s="71">
        <v>0.58172719077059498</v>
      </c>
      <c r="L546" s="68">
        <v>7.4043261231281203</v>
      </c>
      <c r="M546" s="71">
        <v>0.50268817204301097</v>
      </c>
      <c r="N546" s="68">
        <v>21.472392638036801</v>
      </c>
      <c r="O546" s="71">
        <v>3.3033704838182097E-2</v>
      </c>
      <c r="P546" s="68">
        <v>3.7391304347826102</v>
      </c>
      <c r="Q546" s="71">
        <v>2.0999999999999999E-3</v>
      </c>
      <c r="R546" s="68">
        <v>70.314842578710596</v>
      </c>
    </row>
    <row r="547" spans="1:18" x14ac:dyDescent="0.2">
      <c r="A547" s="141" t="s">
        <v>1410</v>
      </c>
      <c r="B547" s="67" t="s">
        <v>1411</v>
      </c>
      <c r="C547" s="67">
        <v>73</v>
      </c>
      <c r="D547" s="67" t="s">
        <v>343</v>
      </c>
      <c r="E547" s="71">
        <v>0.78328050944292504</v>
      </c>
      <c r="F547" s="68">
        <v>70.299500831946801</v>
      </c>
      <c r="G547" s="71">
        <v>0.97434700306484201</v>
      </c>
      <c r="H547" s="68">
        <v>97.670549084858607</v>
      </c>
      <c r="I547" s="71">
        <v>0.95908360311266905</v>
      </c>
      <c r="J547" s="68">
        <v>86.439267886855205</v>
      </c>
      <c r="K547" s="71">
        <v>0.97136674938888801</v>
      </c>
      <c r="L547" s="68">
        <v>85.4409317803661</v>
      </c>
      <c r="M547" s="71">
        <v>0.74462365591397806</v>
      </c>
      <c r="N547" s="68">
        <v>42.769500438212098</v>
      </c>
      <c r="O547" s="71">
        <v>0.26698153573424999</v>
      </c>
      <c r="P547" s="68">
        <v>45.2173913043478</v>
      </c>
      <c r="Q547" s="71"/>
      <c r="R547" s="68"/>
    </row>
    <row r="548" spans="1:18" x14ac:dyDescent="0.2">
      <c r="A548" s="141" t="s">
        <v>1412</v>
      </c>
      <c r="B548" s="67" t="s">
        <v>1413</v>
      </c>
      <c r="C548" s="67">
        <v>73</v>
      </c>
      <c r="D548" s="67" t="s">
        <v>343</v>
      </c>
      <c r="E548" s="71">
        <v>0.839831811621223</v>
      </c>
      <c r="F548" s="68">
        <v>84.026622296173002</v>
      </c>
      <c r="G548" s="71">
        <v>0.99775501691290702</v>
      </c>
      <c r="H548" s="68">
        <v>99.667221297836903</v>
      </c>
      <c r="I548" s="71">
        <v>0.98088462174559898</v>
      </c>
      <c r="J548" s="68">
        <v>88.435940099833601</v>
      </c>
      <c r="K548" s="71">
        <v>0.91832201642853795</v>
      </c>
      <c r="L548" s="68">
        <v>56.156405990016601</v>
      </c>
      <c r="M548" s="71">
        <v>0.462365591397849</v>
      </c>
      <c r="N548" s="68">
        <v>19.368974583698499</v>
      </c>
      <c r="O548" s="71"/>
      <c r="P548" s="68"/>
      <c r="Q548" s="71"/>
      <c r="R548" s="68"/>
    </row>
    <row r="549" spans="1:18" x14ac:dyDescent="0.2">
      <c r="A549" s="141" t="s">
        <v>1414</v>
      </c>
      <c r="B549" s="67" t="s">
        <v>1415</v>
      </c>
      <c r="C549" s="67">
        <v>73</v>
      </c>
      <c r="D549" s="67" t="s">
        <v>343</v>
      </c>
      <c r="E549" s="71">
        <v>0.46958432639314601</v>
      </c>
      <c r="F549" s="68">
        <v>17.054908485856899</v>
      </c>
      <c r="G549" s="71">
        <v>0.72046723558233805</v>
      </c>
      <c r="H549" s="68">
        <v>30.615640599001701</v>
      </c>
      <c r="I549" s="71">
        <v>0.65278616754400298</v>
      </c>
      <c r="J549" s="68">
        <v>17.387687188019999</v>
      </c>
      <c r="K549" s="71">
        <v>0.68704161365084404</v>
      </c>
      <c r="L549" s="68">
        <v>16.389351081530801</v>
      </c>
      <c r="M549" s="71">
        <v>0.601254480286738</v>
      </c>
      <c r="N549" s="68">
        <v>29.535495179666999</v>
      </c>
      <c r="O549" s="71">
        <v>0.15595646129495</v>
      </c>
      <c r="P549" s="68">
        <v>28.6086956521739</v>
      </c>
      <c r="Q549" s="71">
        <v>0</v>
      </c>
      <c r="R549" s="68">
        <v>68.965517241379303</v>
      </c>
    </row>
    <row r="550" spans="1:18" x14ac:dyDescent="0.2">
      <c r="A550" s="141" t="s">
        <v>1416</v>
      </c>
      <c r="B550" s="67" t="s">
        <v>1417</v>
      </c>
      <c r="C550" s="67">
        <v>73</v>
      </c>
      <c r="D550" s="67" t="s">
        <v>343</v>
      </c>
      <c r="E550" s="71">
        <v>0.37129315743626301</v>
      </c>
      <c r="F550" s="68">
        <v>3.7437603993344402</v>
      </c>
      <c r="G550" s="71">
        <v>0.66725721148655304</v>
      </c>
      <c r="H550" s="68">
        <v>20.549084858569099</v>
      </c>
      <c r="I550" s="71">
        <v>0.57841703847394199</v>
      </c>
      <c r="J550" s="68">
        <v>8.9018302828618996</v>
      </c>
      <c r="K550" s="71">
        <v>0.53487425336496996</v>
      </c>
      <c r="L550" s="68">
        <v>4.5757071547421004</v>
      </c>
      <c r="M550" s="71">
        <v>0.43996415770609298</v>
      </c>
      <c r="N550" s="68">
        <v>17.966695880806299</v>
      </c>
      <c r="O550" s="71">
        <v>7.2462835860212299E-3</v>
      </c>
      <c r="P550" s="68">
        <v>1.2173913043478299</v>
      </c>
      <c r="Q550" s="71">
        <v>0</v>
      </c>
      <c r="R550" s="68">
        <v>68.965517241379303</v>
      </c>
    </row>
    <row r="551" spans="1:18" x14ac:dyDescent="0.2">
      <c r="A551" s="141" t="s">
        <v>1418</v>
      </c>
      <c r="B551" s="67" t="s">
        <v>1419</v>
      </c>
      <c r="C551" s="67">
        <v>34</v>
      </c>
      <c r="D551" s="67" t="s">
        <v>343</v>
      </c>
      <c r="E551" s="71">
        <v>0.410398924524501</v>
      </c>
      <c r="F551" s="68">
        <v>9.2346089850249609</v>
      </c>
      <c r="G551" s="71">
        <v>0.57171497456488296</v>
      </c>
      <c r="H551" s="68">
        <v>4.6589018302828604</v>
      </c>
      <c r="I551" s="71">
        <v>0.64018926049827796</v>
      </c>
      <c r="J551" s="68">
        <v>15.8901830282862</v>
      </c>
      <c r="K551" s="71">
        <v>0.61066427365598197</v>
      </c>
      <c r="L551" s="68">
        <v>9.4009983361064897</v>
      </c>
      <c r="M551" s="71">
        <v>0.51164874551971296</v>
      </c>
      <c r="N551" s="68">
        <v>22.436459246275199</v>
      </c>
      <c r="O551" s="71">
        <v>0.12817629290815</v>
      </c>
      <c r="P551" s="68">
        <v>23.826086956521699</v>
      </c>
      <c r="Q551" s="71">
        <v>0</v>
      </c>
      <c r="R551" s="68">
        <v>68.965517241379303</v>
      </c>
    </row>
    <row r="552" spans="1:18" x14ac:dyDescent="0.2">
      <c r="A552" s="141" t="s">
        <v>1420</v>
      </c>
      <c r="B552" s="67" t="s">
        <v>1421</v>
      </c>
      <c r="C552" s="67">
        <v>34</v>
      </c>
      <c r="D552" s="67" t="s">
        <v>343</v>
      </c>
      <c r="E552" s="71">
        <v>0.49897672950135302</v>
      </c>
      <c r="F552" s="68">
        <v>19.883527454242898</v>
      </c>
      <c r="G552" s="71">
        <v>0.57107398602503701</v>
      </c>
      <c r="H552" s="68">
        <v>4.4925124792013298</v>
      </c>
      <c r="I552" s="71">
        <v>0.69696996019517099</v>
      </c>
      <c r="J552" s="68">
        <v>23.128119800332801</v>
      </c>
      <c r="K552" s="71">
        <v>0.60140303331211997</v>
      </c>
      <c r="L552" s="68">
        <v>8.7354409317803707</v>
      </c>
      <c r="M552" s="71">
        <v>0.53405017921146902</v>
      </c>
      <c r="N552" s="68">
        <v>24.0140227870289</v>
      </c>
      <c r="O552" s="71">
        <v>9.1386488762968093E-2</v>
      </c>
      <c r="P552" s="68">
        <v>15.6521739130435</v>
      </c>
      <c r="Q552" s="71"/>
      <c r="R552" s="68"/>
    </row>
    <row r="553" spans="1:18" x14ac:dyDescent="0.2">
      <c r="A553" s="141" t="s">
        <v>1422</v>
      </c>
      <c r="B553" s="67" t="s">
        <v>1423</v>
      </c>
      <c r="C553" s="67">
        <v>73</v>
      </c>
      <c r="D553" s="67" t="s">
        <v>343</v>
      </c>
      <c r="E553" s="71">
        <v>0.39563262147802303</v>
      </c>
      <c r="F553" s="68">
        <v>7.0715474209650599</v>
      </c>
      <c r="G553" s="71">
        <v>0.65546124671987804</v>
      </c>
      <c r="H553" s="68">
        <v>17.886855241264598</v>
      </c>
      <c r="I553" s="71">
        <v>0.58146841102264202</v>
      </c>
      <c r="J553" s="68">
        <v>9.0682196339434302</v>
      </c>
      <c r="K553" s="71">
        <v>0.64015898682170802</v>
      </c>
      <c r="L553" s="68">
        <v>11.730449251247901</v>
      </c>
      <c r="M553" s="71">
        <v>0.38620071684587798</v>
      </c>
      <c r="N553" s="68">
        <v>12.971078001752799</v>
      </c>
      <c r="O553" s="71">
        <v>0.11050636745803399</v>
      </c>
      <c r="P553" s="68">
        <v>19.565217391304301</v>
      </c>
      <c r="Q553" s="71">
        <v>0</v>
      </c>
      <c r="R553" s="68">
        <v>68.965517241379303</v>
      </c>
    </row>
    <row r="554" spans="1:18" x14ac:dyDescent="0.2">
      <c r="A554" s="141" t="s">
        <v>1424</v>
      </c>
      <c r="B554" s="67" t="s">
        <v>1425</v>
      </c>
      <c r="C554" s="67">
        <v>73</v>
      </c>
      <c r="D554" s="67" t="s">
        <v>343</v>
      </c>
      <c r="E554" s="71">
        <v>0.52080749563499895</v>
      </c>
      <c r="F554" s="68">
        <v>22.712146422629001</v>
      </c>
      <c r="G554" s="71">
        <v>0.68400125771814602</v>
      </c>
      <c r="H554" s="68">
        <v>24.625623960066601</v>
      </c>
      <c r="I554" s="71">
        <v>0.59593475745032898</v>
      </c>
      <c r="J554" s="68">
        <v>10.981697171381001</v>
      </c>
      <c r="K554" s="71">
        <v>0.70678373454021604</v>
      </c>
      <c r="L554" s="68">
        <v>18.1364392678869</v>
      </c>
      <c r="M554" s="71">
        <v>0.56093189964157697</v>
      </c>
      <c r="N554" s="68">
        <v>26.205083260298</v>
      </c>
      <c r="O554" s="71">
        <v>5.6385828824726703E-2</v>
      </c>
      <c r="P554" s="68">
        <v>7.3043478260869596</v>
      </c>
      <c r="Q554" s="71"/>
      <c r="R554" s="68"/>
    </row>
    <row r="555" spans="1:18" x14ac:dyDescent="0.2">
      <c r="A555" s="141" t="s">
        <v>1426</v>
      </c>
      <c r="B555" s="67" t="s">
        <v>1427</v>
      </c>
      <c r="C555" s="67">
        <v>34</v>
      </c>
      <c r="D555" s="67" t="s">
        <v>343</v>
      </c>
      <c r="E555" s="71">
        <v>0.35353004058724002</v>
      </c>
      <c r="F555" s="68">
        <v>2.6622296173044901</v>
      </c>
      <c r="G555" s="71">
        <v>0.496156778942346</v>
      </c>
      <c r="H555" s="68">
        <v>2.5790349417637302</v>
      </c>
      <c r="I555" s="71">
        <v>0.488535790903456</v>
      </c>
      <c r="J555" s="68">
        <v>2.49584026622296</v>
      </c>
      <c r="K555" s="71">
        <v>0.57258950852519197</v>
      </c>
      <c r="L555" s="68">
        <v>6.6555740432612298</v>
      </c>
      <c r="M555" s="71">
        <v>0.41756272401433697</v>
      </c>
      <c r="N555" s="68">
        <v>15.4250657318142</v>
      </c>
      <c r="O555" s="71">
        <v>0.14633544113811001</v>
      </c>
      <c r="P555" s="68">
        <v>27.478260869565201</v>
      </c>
      <c r="Q555" s="71">
        <v>0</v>
      </c>
      <c r="R555" s="68">
        <v>68.965517241379303</v>
      </c>
    </row>
    <row r="556" spans="1:18" x14ac:dyDescent="0.2">
      <c r="A556" s="141" t="s">
        <v>1428</v>
      </c>
      <c r="B556" s="67" t="s">
        <v>1429</v>
      </c>
      <c r="C556" s="67">
        <v>34</v>
      </c>
      <c r="D556" s="67" t="s">
        <v>343</v>
      </c>
      <c r="E556" s="71">
        <v>0.3324395534606</v>
      </c>
      <c r="F556" s="68">
        <v>1.6638935108153099</v>
      </c>
      <c r="G556" s="71">
        <v>0.25527856884149902</v>
      </c>
      <c r="H556" s="68">
        <v>0.83194675540765395</v>
      </c>
      <c r="I556" s="71">
        <v>0.44606287884222501</v>
      </c>
      <c r="J556" s="68">
        <v>0.83194675540765395</v>
      </c>
      <c r="K556" s="71">
        <v>0.58737081673781599</v>
      </c>
      <c r="L556" s="68">
        <v>7.7371048252911798</v>
      </c>
      <c r="M556" s="71">
        <v>0.17114695340501801</v>
      </c>
      <c r="N556" s="68">
        <v>4.2944785276073603</v>
      </c>
      <c r="O556" s="71">
        <v>0.20233854947644</v>
      </c>
      <c r="P556" s="68">
        <v>36</v>
      </c>
      <c r="Q556" s="71"/>
      <c r="R556" s="68"/>
    </row>
    <row r="557" spans="1:18" x14ac:dyDescent="0.2">
      <c r="A557" s="141" t="s">
        <v>1430</v>
      </c>
      <c r="B557" s="67" t="s">
        <v>1431</v>
      </c>
      <c r="C557" s="67">
        <v>73</v>
      </c>
      <c r="D557" s="67" t="s">
        <v>343</v>
      </c>
      <c r="E557" s="71">
        <v>0.56256230421894504</v>
      </c>
      <c r="F557" s="68">
        <v>27.787021630615602</v>
      </c>
      <c r="G557" s="71">
        <v>0.646662346760982</v>
      </c>
      <c r="H557" s="68">
        <v>15.8901830282862</v>
      </c>
      <c r="I557" s="71">
        <v>0.71067466656315503</v>
      </c>
      <c r="J557" s="68">
        <v>25.374376039933399</v>
      </c>
      <c r="K557" s="71">
        <v>0.79393113583344299</v>
      </c>
      <c r="L557" s="68">
        <v>28.202995008319501</v>
      </c>
      <c r="M557" s="71">
        <v>0.62365591397849496</v>
      </c>
      <c r="N557" s="68">
        <v>31.200701139351398</v>
      </c>
      <c r="O557" s="71">
        <v>8.2849762177594405E-2</v>
      </c>
      <c r="P557" s="68">
        <v>13.5652173913043</v>
      </c>
      <c r="Q557" s="71">
        <v>0.51759999999999995</v>
      </c>
      <c r="R557" s="68">
        <v>83.058470764617695</v>
      </c>
    </row>
    <row r="558" spans="1:18" x14ac:dyDescent="0.2">
      <c r="A558" s="141" t="s">
        <v>1432</v>
      </c>
      <c r="B558" s="67" t="s">
        <v>1433</v>
      </c>
      <c r="C558" s="67">
        <v>34</v>
      </c>
      <c r="D558" s="67" t="s">
        <v>343</v>
      </c>
      <c r="E558" s="71">
        <v>0.442326095963327</v>
      </c>
      <c r="F558" s="68">
        <v>13.5607321131448</v>
      </c>
      <c r="G558" s="71">
        <v>0.49032868729887003</v>
      </c>
      <c r="H558" s="68">
        <v>2.4126455906822</v>
      </c>
      <c r="I558" s="71">
        <v>0.56604429819216495</v>
      </c>
      <c r="J558" s="68">
        <v>7.7371048252911798</v>
      </c>
      <c r="K558" s="71">
        <v>0.64413993300774997</v>
      </c>
      <c r="L558" s="68">
        <v>11.9800332778702</v>
      </c>
      <c r="M558" s="71">
        <v>0.35483870967741898</v>
      </c>
      <c r="N558" s="68">
        <v>11.4811568799299</v>
      </c>
      <c r="O558" s="71">
        <v>0.15627885164043201</v>
      </c>
      <c r="P558" s="68">
        <v>28.695652173913</v>
      </c>
      <c r="Q558" s="71"/>
      <c r="R558" s="68"/>
    </row>
    <row r="559" spans="1:18" x14ac:dyDescent="0.2">
      <c r="A559" s="141" t="s">
        <v>1434</v>
      </c>
      <c r="B559" s="67" t="s">
        <v>1435</v>
      </c>
      <c r="C559" s="67">
        <v>34</v>
      </c>
      <c r="D559" s="67" t="s">
        <v>343</v>
      </c>
      <c r="E559" s="71">
        <v>0.28130793626630601</v>
      </c>
      <c r="F559" s="68">
        <v>0.166389351081531</v>
      </c>
      <c r="G559" s="71">
        <v>0.29235522784057</v>
      </c>
      <c r="H559" s="68">
        <v>1.08153078202995</v>
      </c>
      <c r="I559" s="71">
        <v>0.44474572859323003</v>
      </c>
      <c r="J559" s="68">
        <v>0.66555740432612298</v>
      </c>
      <c r="K559" s="71">
        <v>0.61545698516481995</v>
      </c>
      <c r="L559" s="68">
        <v>9.9833610648918505</v>
      </c>
      <c r="M559" s="71">
        <v>0.121863799283154</v>
      </c>
      <c r="N559" s="68">
        <v>2.7169149868536402</v>
      </c>
      <c r="O559" s="71">
        <v>0.109825876716064</v>
      </c>
      <c r="P559" s="68">
        <v>19.304347826087</v>
      </c>
      <c r="Q559" s="71">
        <v>0.1036</v>
      </c>
      <c r="R559" s="68">
        <v>75.412293853073507</v>
      </c>
    </row>
    <row r="560" spans="1:18" x14ac:dyDescent="0.2">
      <c r="A560" s="141" t="s">
        <v>1436</v>
      </c>
      <c r="B560" s="67" t="s">
        <v>1437</v>
      </c>
      <c r="C560" s="67">
        <v>34</v>
      </c>
      <c r="D560" s="67" t="s">
        <v>343</v>
      </c>
      <c r="E560" s="71">
        <v>0.43805033487431899</v>
      </c>
      <c r="F560" s="68">
        <v>12.8119800332779</v>
      </c>
      <c r="G560" s="71">
        <v>0.59178733093214997</v>
      </c>
      <c r="H560" s="68">
        <v>5.6572379367720496</v>
      </c>
      <c r="I560" s="71">
        <v>0.66462058703020199</v>
      </c>
      <c r="J560" s="68">
        <v>18.718801996672202</v>
      </c>
      <c r="K560" s="71">
        <v>0.63434114744832604</v>
      </c>
      <c r="L560" s="68">
        <v>11.2312811980033</v>
      </c>
      <c r="M560" s="71">
        <v>0.206989247311828</v>
      </c>
      <c r="N560" s="68">
        <v>5.5214723926380396</v>
      </c>
      <c r="O560" s="71">
        <v>9.2513361649090103E-2</v>
      </c>
      <c r="P560" s="68">
        <v>15.913043478260899</v>
      </c>
      <c r="Q560" s="71"/>
      <c r="R560" s="68"/>
    </row>
    <row r="561" spans="1:18" x14ac:dyDescent="0.2">
      <c r="A561" s="141" t="s">
        <v>1438</v>
      </c>
      <c r="B561" s="67" t="s">
        <v>1439</v>
      </c>
      <c r="C561" s="67">
        <v>34</v>
      </c>
      <c r="D561" s="67" t="s">
        <v>343</v>
      </c>
      <c r="E561" s="71">
        <v>0.40327740847362198</v>
      </c>
      <c r="F561" s="68">
        <v>8.4026622296173006</v>
      </c>
      <c r="G561" s="71">
        <v>0.56625630312255204</v>
      </c>
      <c r="H561" s="68">
        <v>4.1597337770382703</v>
      </c>
      <c r="I561" s="71">
        <v>0.70232685668074701</v>
      </c>
      <c r="J561" s="68">
        <v>24.209650582362698</v>
      </c>
      <c r="K561" s="71">
        <v>0.60778679155471704</v>
      </c>
      <c r="L561" s="68">
        <v>9.0682196339434302</v>
      </c>
      <c r="M561" s="71">
        <v>0.42652329749103901</v>
      </c>
      <c r="N561" s="68">
        <v>16.301489921121799</v>
      </c>
      <c r="O561" s="71">
        <v>0.116771201992679</v>
      </c>
      <c r="P561" s="68">
        <v>21.2173913043478</v>
      </c>
      <c r="Q561" s="71">
        <v>0</v>
      </c>
      <c r="R561" s="68">
        <v>68.965517241379303</v>
      </c>
    </row>
    <row r="562" spans="1:18" x14ac:dyDescent="0.2">
      <c r="A562" s="141" t="s">
        <v>1440</v>
      </c>
      <c r="B562" s="67" t="s">
        <v>1441</v>
      </c>
      <c r="C562" s="67">
        <v>34</v>
      </c>
      <c r="D562" s="67" t="s">
        <v>343</v>
      </c>
      <c r="E562" s="71">
        <v>0.54171303555365602</v>
      </c>
      <c r="F562" s="68">
        <v>25.124792013311101</v>
      </c>
      <c r="G562" s="71">
        <v>0.80850571353794098</v>
      </c>
      <c r="H562" s="68">
        <v>44.425956738768697</v>
      </c>
      <c r="I562" s="71">
        <v>0.85551621340582495</v>
      </c>
      <c r="J562" s="68">
        <v>58.735440931780403</v>
      </c>
      <c r="K562" s="71">
        <v>0.80636032230599397</v>
      </c>
      <c r="L562" s="68">
        <v>29.284525790349399</v>
      </c>
      <c r="M562" s="71">
        <v>0.69534050179211504</v>
      </c>
      <c r="N562" s="68">
        <v>37.510955302366298</v>
      </c>
      <c r="O562" s="71">
        <v>8.4555462280058905E-2</v>
      </c>
      <c r="P562" s="68">
        <v>14.173913043478301</v>
      </c>
      <c r="Q562" s="71">
        <v>0</v>
      </c>
      <c r="R562" s="68">
        <v>68.965517241379303</v>
      </c>
    </row>
    <row r="563" spans="1:18" x14ac:dyDescent="0.2">
      <c r="A563" s="141" t="s">
        <v>1442</v>
      </c>
      <c r="B563" s="67" t="s">
        <v>1443</v>
      </c>
      <c r="C563" s="67">
        <v>73</v>
      </c>
      <c r="D563" s="67" t="s">
        <v>343</v>
      </c>
      <c r="E563" s="71">
        <v>0.51271357447195598</v>
      </c>
      <c r="F563" s="68">
        <v>21.381031613976699</v>
      </c>
      <c r="G563" s="71">
        <v>0.77734402901769595</v>
      </c>
      <c r="H563" s="68">
        <v>38.768718801996698</v>
      </c>
      <c r="I563" s="71">
        <v>0.87061799269949403</v>
      </c>
      <c r="J563" s="68">
        <v>64.392678868552395</v>
      </c>
      <c r="K563" s="71">
        <v>0.82222072583743799</v>
      </c>
      <c r="L563" s="68">
        <v>32.778702163061602</v>
      </c>
      <c r="M563" s="71">
        <v>0.43996415770609298</v>
      </c>
      <c r="N563" s="68">
        <v>17.966695880806299</v>
      </c>
      <c r="O563" s="71">
        <v>7.5534541571013705E-2</v>
      </c>
      <c r="P563" s="68">
        <v>11.913043478260899</v>
      </c>
      <c r="Q563" s="71">
        <v>9.06E-2</v>
      </c>
      <c r="R563" s="68">
        <v>75.112443778110901</v>
      </c>
    </row>
    <row r="564" spans="1:18" x14ac:dyDescent="0.2">
      <c r="A564" s="141" t="s">
        <v>1444</v>
      </c>
      <c r="B564" s="67" t="s">
        <v>1445</v>
      </c>
      <c r="C564" s="67">
        <v>34</v>
      </c>
      <c r="D564" s="67" t="s">
        <v>343</v>
      </c>
      <c r="E564" s="71">
        <v>0.69335060733521303</v>
      </c>
      <c r="F564" s="68">
        <v>50.083194675540803</v>
      </c>
      <c r="G564" s="71">
        <v>0.82349585370419298</v>
      </c>
      <c r="H564" s="68">
        <v>49.168053244592301</v>
      </c>
      <c r="I564" s="71">
        <v>0.821630270364758</v>
      </c>
      <c r="J564" s="68">
        <v>46.256239600665602</v>
      </c>
      <c r="K564" s="71">
        <v>0.88635731248535499</v>
      </c>
      <c r="L564" s="68">
        <v>46.505823627287903</v>
      </c>
      <c r="M564" s="71">
        <v>0.80734767025089604</v>
      </c>
      <c r="N564" s="68">
        <v>52.410166520596</v>
      </c>
      <c r="O564" s="71">
        <v>0.12792192987086201</v>
      </c>
      <c r="P564" s="68">
        <v>23.739130434782599</v>
      </c>
      <c r="Q564" s="71"/>
      <c r="R564" s="68"/>
    </row>
    <row r="565" spans="1:18" x14ac:dyDescent="0.2">
      <c r="A565" s="141" t="s">
        <v>1446</v>
      </c>
      <c r="B565" s="67" t="s">
        <v>1447</v>
      </c>
      <c r="C565" s="67">
        <v>73</v>
      </c>
      <c r="D565" s="67" t="s">
        <v>343</v>
      </c>
      <c r="E565" s="71">
        <v>0.69126079782593397</v>
      </c>
      <c r="F565" s="68">
        <v>49.500831946755397</v>
      </c>
      <c r="G565" s="71">
        <v>0.90653872321809703</v>
      </c>
      <c r="H565" s="68">
        <v>85.274542429284494</v>
      </c>
      <c r="I565" s="71">
        <v>0.99580388474870696</v>
      </c>
      <c r="J565" s="68">
        <v>91.680532445923504</v>
      </c>
      <c r="K565" s="71">
        <v>0.98378204517148404</v>
      </c>
      <c r="L565" s="68">
        <v>88.269550748752096</v>
      </c>
      <c r="M565" s="71">
        <v>1</v>
      </c>
      <c r="N565" s="68">
        <v>100</v>
      </c>
      <c r="O565" s="71">
        <v>0.20624013381731299</v>
      </c>
      <c r="P565" s="68">
        <v>36.086956521739097</v>
      </c>
      <c r="Q565" s="71">
        <v>5.5199999999999999E-2</v>
      </c>
      <c r="R565" s="68">
        <v>73.913043478260903</v>
      </c>
    </row>
    <row r="566" spans="1:18" x14ac:dyDescent="0.2">
      <c r="A566" s="141" t="s">
        <v>1448</v>
      </c>
      <c r="B566" s="67" t="s">
        <v>1449</v>
      </c>
      <c r="C566" s="67">
        <v>73</v>
      </c>
      <c r="D566" s="67" t="s">
        <v>343</v>
      </c>
      <c r="E566" s="71">
        <v>0.42015935128228499</v>
      </c>
      <c r="F566" s="68">
        <v>10.648918469218</v>
      </c>
      <c r="G566" s="71">
        <v>0.57234350286761704</v>
      </c>
      <c r="H566" s="68">
        <v>4.7420965058236302</v>
      </c>
      <c r="I566" s="71">
        <v>0.59071368148929404</v>
      </c>
      <c r="J566" s="68">
        <v>10.2329450915141</v>
      </c>
      <c r="K566" s="71">
        <v>0.70810873289418796</v>
      </c>
      <c r="L566" s="68">
        <v>18.635607321131399</v>
      </c>
      <c r="M566" s="71">
        <v>0.61021505376344098</v>
      </c>
      <c r="N566" s="68">
        <v>30.411919368974601</v>
      </c>
      <c r="O566" s="71">
        <v>3.9575136679167899E-2</v>
      </c>
      <c r="P566" s="68">
        <v>4.5217391304347796</v>
      </c>
      <c r="Q566" s="71">
        <v>0</v>
      </c>
      <c r="R566" s="68">
        <v>68.965517241379303</v>
      </c>
    </row>
    <row r="567" spans="1:18" x14ac:dyDescent="0.2">
      <c r="A567" s="141" t="s">
        <v>1450</v>
      </c>
      <c r="B567" s="67" t="s">
        <v>1451</v>
      </c>
      <c r="C567" s="67">
        <v>34</v>
      </c>
      <c r="D567" s="67" t="s">
        <v>343</v>
      </c>
      <c r="E567" s="71">
        <v>0.45400789750475001</v>
      </c>
      <c r="F567" s="68">
        <v>14.5590682196339</v>
      </c>
      <c r="G567" s="71">
        <v>0.55275586404764199</v>
      </c>
      <c r="H567" s="68">
        <v>3.57737104825291</v>
      </c>
      <c r="I567" s="71">
        <v>0.56350762649415997</v>
      </c>
      <c r="J567" s="68">
        <v>7.4043261231281203</v>
      </c>
      <c r="K567" s="71">
        <v>0.60839556950499696</v>
      </c>
      <c r="L567" s="68">
        <v>9.2346089850249609</v>
      </c>
      <c r="M567" s="71">
        <v>0.457885304659498</v>
      </c>
      <c r="N567" s="68">
        <v>19.018404907975501</v>
      </c>
      <c r="O567" s="71">
        <v>8.7495122817452295E-2</v>
      </c>
      <c r="P567" s="68">
        <v>14.7826086956522</v>
      </c>
      <c r="Q567" s="71"/>
      <c r="R567" s="68"/>
    </row>
    <row r="568" spans="1:18" x14ac:dyDescent="0.2">
      <c r="A568" s="141" t="s">
        <v>1452</v>
      </c>
      <c r="B568" s="67" t="s">
        <v>1453</v>
      </c>
      <c r="C568" s="67">
        <v>34</v>
      </c>
      <c r="D568" s="67" t="s">
        <v>343</v>
      </c>
      <c r="E568" s="71">
        <v>0.39839528279032699</v>
      </c>
      <c r="F568" s="68">
        <v>7.5707154742096501</v>
      </c>
      <c r="G568" s="71">
        <v>0.56794515574056104</v>
      </c>
      <c r="H568" s="68">
        <v>4.4093178036605698</v>
      </c>
      <c r="I568" s="71">
        <v>0.69535546664652104</v>
      </c>
      <c r="J568" s="68">
        <v>22.712146422629001</v>
      </c>
      <c r="K568" s="71">
        <v>0.581254299043094</v>
      </c>
      <c r="L568" s="68">
        <v>7.2379367720465897</v>
      </c>
      <c r="M568" s="71">
        <v>0.42652329749103901</v>
      </c>
      <c r="N568" s="68">
        <v>16.301489921121799</v>
      </c>
      <c r="O568" s="71">
        <v>0.11929347782074499</v>
      </c>
      <c r="P568" s="68">
        <v>21.826086956521699</v>
      </c>
      <c r="Q568" s="71">
        <v>0</v>
      </c>
      <c r="R568" s="68">
        <v>68.965517241379303</v>
      </c>
    </row>
    <row r="569" spans="1:18" x14ac:dyDescent="0.2">
      <c r="A569" s="141" t="s">
        <v>1454</v>
      </c>
      <c r="B569" s="67" t="s">
        <v>1455</v>
      </c>
      <c r="C569" s="67">
        <v>34</v>
      </c>
      <c r="D569" s="67" t="s">
        <v>343</v>
      </c>
      <c r="E569" s="71">
        <v>0.41875666920230398</v>
      </c>
      <c r="F569" s="68">
        <v>10.3993344425957</v>
      </c>
      <c r="G569" s="71">
        <v>0.61847895227656002</v>
      </c>
      <c r="H569" s="68">
        <v>9.7337770382695492</v>
      </c>
      <c r="I569" s="71">
        <v>0.702527102683421</v>
      </c>
      <c r="J569" s="68">
        <v>24.292845257903501</v>
      </c>
      <c r="K569" s="71">
        <v>0.59132911866470605</v>
      </c>
      <c r="L569" s="68">
        <v>7.9034941763727096</v>
      </c>
      <c r="M569" s="71">
        <v>0.47580645161290303</v>
      </c>
      <c r="N569" s="68">
        <v>20.070113935144601</v>
      </c>
      <c r="O569" s="71">
        <v>0.124398389976233</v>
      </c>
      <c r="P569" s="68">
        <v>23.130434782608699</v>
      </c>
      <c r="Q569" s="71">
        <v>0</v>
      </c>
      <c r="R569" s="68">
        <v>68.965517241379303</v>
      </c>
    </row>
    <row r="570" spans="1:18" x14ac:dyDescent="0.2">
      <c r="A570" s="141" t="s">
        <v>1456</v>
      </c>
      <c r="B570" s="67" t="s">
        <v>1457</v>
      </c>
      <c r="C570" s="67">
        <v>34</v>
      </c>
      <c r="D570" s="67" t="s">
        <v>343</v>
      </c>
      <c r="E570" s="71">
        <v>0.49214084897925298</v>
      </c>
      <c r="F570" s="68">
        <v>19.217970049916801</v>
      </c>
      <c r="G570" s="71">
        <v>0.68825554999758898</v>
      </c>
      <c r="H570" s="68">
        <v>25.2079866888519</v>
      </c>
      <c r="I570" s="71">
        <v>0.82500967445210005</v>
      </c>
      <c r="J570" s="68">
        <v>47.587354409317797</v>
      </c>
      <c r="K570" s="71">
        <v>0.70051496228061605</v>
      </c>
      <c r="L570" s="68">
        <v>17.138103161397702</v>
      </c>
      <c r="M570" s="71">
        <v>0.39516129032258102</v>
      </c>
      <c r="N570" s="68">
        <v>13.847502191060499</v>
      </c>
      <c r="O570" s="71">
        <v>0.131803616822634</v>
      </c>
      <c r="P570" s="68">
        <v>24.434782608695699</v>
      </c>
      <c r="Q570" s="71">
        <v>0.21210000000000001</v>
      </c>
      <c r="R570" s="68">
        <v>77.661169415292306</v>
      </c>
    </row>
    <row r="571" spans="1:18" x14ac:dyDescent="0.2">
      <c r="A571" s="141" t="s">
        <v>1458</v>
      </c>
      <c r="B571" s="67" t="s">
        <v>1459</v>
      </c>
      <c r="C571" s="67">
        <v>34</v>
      </c>
      <c r="D571" s="67" t="s">
        <v>343</v>
      </c>
      <c r="E571" s="71">
        <v>0.45621068856863001</v>
      </c>
      <c r="F571" s="68">
        <v>14.7254575707155</v>
      </c>
      <c r="G571" s="71">
        <v>0.56628387099074395</v>
      </c>
      <c r="H571" s="68">
        <v>4.2429284525790303</v>
      </c>
      <c r="I571" s="71">
        <v>0.74117640524517803</v>
      </c>
      <c r="J571" s="68">
        <v>29.034941763727101</v>
      </c>
      <c r="K571" s="71">
        <v>0.80374650333159203</v>
      </c>
      <c r="L571" s="68">
        <v>28.7853577371048</v>
      </c>
      <c r="M571" s="71">
        <v>0.130824372759857</v>
      </c>
      <c r="N571" s="68">
        <v>3.0674846625766898</v>
      </c>
      <c r="O571" s="71">
        <v>0.133332979084407</v>
      </c>
      <c r="P571" s="68">
        <v>24.695652173913</v>
      </c>
      <c r="Q571" s="71">
        <v>0.3619</v>
      </c>
      <c r="R571" s="68">
        <v>79.910044977511205</v>
      </c>
    </row>
    <row r="572" spans="1:18" x14ac:dyDescent="0.2">
      <c r="A572" s="141" t="s">
        <v>1460</v>
      </c>
      <c r="B572" s="67" t="s">
        <v>1461</v>
      </c>
      <c r="C572" s="67">
        <v>73</v>
      </c>
      <c r="D572" s="67" t="s">
        <v>343</v>
      </c>
      <c r="E572" s="71">
        <v>0.65184636454220402</v>
      </c>
      <c r="F572" s="68">
        <v>41.430948419301203</v>
      </c>
      <c r="G572" s="71">
        <v>0.79942965909025998</v>
      </c>
      <c r="H572" s="68">
        <v>42.595673876871899</v>
      </c>
      <c r="I572" s="71">
        <v>0.85951108318552205</v>
      </c>
      <c r="J572" s="68">
        <v>60.316139767054899</v>
      </c>
      <c r="K572" s="71">
        <v>0.83229143797488903</v>
      </c>
      <c r="L572" s="68">
        <v>34.775374376039899</v>
      </c>
      <c r="M572" s="71">
        <v>0.63261648745519705</v>
      </c>
      <c r="N572" s="68">
        <v>32.5153374233129</v>
      </c>
      <c r="O572" s="71">
        <v>0.13538315500515299</v>
      </c>
      <c r="P572" s="68">
        <v>25.304347826087</v>
      </c>
      <c r="Q572" s="71"/>
      <c r="R572" s="68"/>
    </row>
    <row r="573" spans="1:18" x14ac:dyDescent="0.2">
      <c r="A573" s="141" t="s">
        <v>1462</v>
      </c>
      <c r="B573" s="67" t="s">
        <v>1463</v>
      </c>
      <c r="C573" s="67">
        <v>34</v>
      </c>
      <c r="D573" s="67" t="s">
        <v>343</v>
      </c>
      <c r="E573" s="71">
        <v>0.52536896725120796</v>
      </c>
      <c r="F573" s="68">
        <v>23.294509151414299</v>
      </c>
      <c r="G573" s="71">
        <v>0.64653650602945101</v>
      </c>
      <c r="H573" s="68">
        <v>15.8069883527454</v>
      </c>
      <c r="I573" s="71">
        <v>0.60303527964793002</v>
      </c>
      <c r="J573" s="68">
        <v>11.3976705490849</v>
      </c>
      <c r="K573" s="71">
        <v>0.66733150537012598</v>
      </c>
      <c r="L573" s="68">
        <v>14.475873544093201</v>
      </c>
      <c r="M573" s="71">
        <v>0.63709677419354804</v>
      </c>
      <c r="N573" s="68">
        <v>32.865907099035901</v>
      </c>
      <c r="O573" s="71">
        <v>7.2844771014983503E-2</v>
      </c>
      <c r="P573" s="68">
        <v>11.304347826087</v>
      </c>
      <c r="Q573" s="71"/>
      <c r="R573" s="68"/>
    </row>
    <row r="574" spans="1:18" x14ac:dyDescent="0.2">
      <c r="A574" s="141" t="s">
        <v>1464</v>
      </c>
      <c r="B574" s="67" t="s">
        <v>1465</v>
      </c>
      <c r="C574" s="67">
        <v>73</v>
      </c>
      <c r="D574" s="67" t="s">
        <v>343</v>
      </c>
      <c r="E574" s="71">
        <v>0.70891661286988195</v>
      </c>
      <c r="F574" s="68">
        <v>54.742096505823604</v>
      </c>
      <c r="G574" s="71">
        <v>0.79002608706539001</v>
      </c>
      <c r="H574" s="68">
        <v>41.3477537437604</v>
      </c>
      <c r="I574" s="71">
        <v>0.69395368884155395</v>
      </c>
      <c r="J574" s="68">
        <v>22.628951747088198</v>
      </c>
      <c r="K574" s="71">
        <v>0.76387305550089901</v>
      </c>
      <c r="L574" s="68">
        <v>24.126455906821999</v>
      </c>
      <c r="M574" s="71">
        <v>0.58781362007168503</v>
      </c>
      <c r="N574" s="68">
        <v>28.133216476774798</v>
      </c>
      <c r="O574" s="71"/>
      <c r="P574" s="68"/>
      <c r="Q574" s="71"/>
      <c r="R574" s="68"/>
    </row>
    <row r="575" spans="1:18" x14ac:dyDescent="0.2">
      <c r="A575" s="141" t="s">
        <v>1466</v>
      </c>
      <c r="B575" s="67" t="s">
        <v>1467</v>
      </c>
      <c r="C575" s="67">
        <v>73</v>
      </c>
      <c r="D575" s="67" t="s">
        <v>343</v>
      </c>
      <c r="E575" s="71">
        <v>0.64156573391499405</v>
      </c>
      <c r="F575" s="68">
        <v>38.851913477537401</v>
      </c>
      <c r="G575" s="71">
        <v>0.87033710688724097</v>
      </c>
      <c r="H575" s="68">
        <v>65.474209650582395</v>
      </c>
      <c r="I575" s="71">
        <v>0.82369153721064103</v>
      </c>
      <c r="J575" s="68">
        <v>47.171381031613997</v>
      </c>
      <c r="K575" s="71">
        <v>0.75701127016233705</v>
      </c>
      <c r="L575" s="68">
        <v>23.044925124792002</v>
      </c>
      <c r="M575" s="71">
        <v>0.67741935483870996</v>
      </c>
      <c r="N575" s="68">
        <v>35.845749342681898</v>
      </c>
      <c r="O575" s="71">
        <v>7.9369400476041102E-2</v>
      </c>
      <c r="P575" s="68">
        <v>12.7826086956522</v>
      </c>
      <c r="Q575" s="71"/>
      <c r="R575" s="68"/>
    </row>
    <row r="576" spans="1:18" x14ac:dyDescent="0.2">
      <c r="A576" s="141" t="s">
        <v>1468</v>
      </c>
      <c r="B576" s="67" t="s">
        <v>1469</v>
      </c>
      <c r="C576" s="67">
        <v>73</v>
      </c>
      <c r="D576" s="67" t="s">
        <v>343</v>
      </c>
      <c r="E576" s="71">
        <v>0.79443591449739404</v>
      </c>
      <c r="F576" s="68">
        <v>72.379367720465893</v>
      </c>
      <c r="G576" s="71">
        <v>0.94118353163536606</v>
      </c>
      <c r="H576" s="68">
        <v>93.843594009983406</v>
      </c>
      <c r="I576" s="71">
        <v>0.91639628618605695</v>
      </c>
      <c r="J576" s="68">
        <v>80.116472545757105</v>
      </c>
      <c r="K576" s="71">
        <v>0.94763160476757902</v>
      </c>
      <c r="L576" s="68">
        <v>72.628951747088195</v>
      </c>
      <c r="M576" s="71">
        <v>0.93727598566308301</v>
      </c>
      <c r="N576" s="68">
        <v>81.419807186678398</v>
      </c>
      <c r="O576" s="71">
        <v>0.229692164234887</v>
      </c>
      <c r="P576" s="68">
        <v>39.565217391304301</v>
      </c>
      <c r="Q576" s="71"/>
      <c r="R576" s="68"/>
    </row>
    <row r="577" spans="1:18" x14ac:dyDescent="0.2">
      <c r="A577" s="141" t="s">
        <v>1470</v>
      </c>
      <c r="B577" s="67" t="s">
        <v>1471</v>
      </c>
      <c r="C577" s="67">
        <v>34</v>
      </c>
      <c r="D577" s="67" t="s">
        <v>343</v>
      </c>
      <c r="E577" s="71">
        <v>0.84060701272731497</v>
      </c>
      <c r="F577" s="68">
        <v>84.109816971713798</v>
      </c>
      <c r="G577" s="71">
        <v>0.90641185340956099</v>
      </c>
      <c r="H577" s="68">
        <v>85.191347753743798</v>
      </c>
      <c r="I577" s="71">
        <v>0.99973041010487596</v>
      </c>
      <c r="J577" s="68">
        <v>94.925124792013307</v>
      </c>
      <c r="K577" s="71">
        <v>0.99923283712348099</v>
      </c>
      <c r="L577" s="68">
        <v>93.926788685524102</v>
      </c>
      <c r="M577" s="71">
        <v>1</v>
      </c>
      <c r="N577" s="68">
        <v>100</v>
      </c>
      <c r="O577" s="71">
        <v>0.29765996299865599</v>
      </c>
      <c r="P577" s="68">
        <v>50.173913043478301</v>
      </c>
      <c r="Q577" s="71"/>
      <c r="R577" s="68"/>
    </row>
    <row r="578" spans="1:18" x14ac:dyDescent="0.2">
      <c r="A578" s="141" t="s">
        <v>1472</v>
      </c>
      <c r="B578" s="67" t="s">
        <v>1473</v>
      </c>
      <c r="C578" s="67">
        <v>73</v>
      </c>
      <c r="D578" s="67" t="s">
        <v>343</v>
      </c>
      <c r="E578" s="71">
        <v>0.70381628836170296</v>
      </c>
      <c r="F578" s="68">
        <v>53.494176372712097</v>
      </c>
      <c r="G578" s="71">
        <v>0.931871336249399</v>
      </c>
      <c r="H578" s="68">
        <v>92.096505823627297</v>
      </c>
      <c r="I578" s="71">
        <v>1</v>
      </c>
      <c r="J578" s="68">
        <v>100</v>
      </c>
      <c r="K578" s="71">
        <v>0.99973872966542798</v>
      </c>
      <c r="L578" s="68">
        <v>95.008319467554102</v>
      </c>
      <c r="M578" s="71">
        <v>1</v>
      </c>
      <c r="N578" s="68">
        <v>100</v>
      </c>
      <c r="O578" s="71">
        <v>0.29128766425538799</v>
      </c>
      <c r="P578" s="68">
        <v>49.478260869565197</v>
      </c>
      <c r="Q578" s="71">
        <v>0</v>
      </c>
      <c r="R578" s="68">
        <v>68.965517241379303</v>
      </c>
    </row>
    <row r="579" spans="1:18" x14ac:dyDescent="0.2">
      <c r="A579" s="141" t="s">
        <v>1474</v>
      </c>
      <c r="B579" s="67" t="s">
        <v>1475</v>
      </c>
      <c r="C579" s="67">
        <v>73</v>
      </c>
      <c r="D579" s="67" t="s">
        <v>343</v>
      </c>
      <c r="E579" s="71">
        <v>0.69453311264217599</v>
      </c>
      <c r="F579" s="68">
        <v>50.665557404326101</v>
      </c>
      <c r="G579" s="71">
        <v>0.891618244568814</v>
      </c>
      <c r="H579" s="68">
        <v>78.202995008319505</v>
      </c>
      <c r="I579" s="71">
        <v>0.99994929279686995</v>
      </c>
      <c r="J579" s="68">
        <v>95.673876871880196</v>
      </c>
      <c r="K579" s="71">
        <v>0.99346474318934397</v>
      </c>
      <c r="L579" s="68">
        <v>91.347753743760407</v>
      </c>
      <c r="M579" s="71">
        <v>1</v>
      </c>
      <c r="N579" s="68">
        <v>100</v>
      </c>
      <c r="O579" s="71">
        <v>0.28216639529802501</v>
      </c>
      <c r="P579" s="68">
        <v>47.826086956521699</v>
      </c>
      <c r="Q579" s="71">
        <v>0</v>
      </c>
      <c r="R579" s="68">
        <v>68.965517241379303</v>
      </c>
    </row>
    <row r="580" spans="1:18" x14ac:dyDescent="0.2">
      <c r="A580" s="141" t="s">
        <v>1476</v>
      </c>
      <c r="B580" s="67" t="s">
        <v>1477</v>
      </c>
      <c r="C580" s="67">
        <v>73</v>
      </c>
      <c r="D580" s="67" t="s">
        <v>343</v>
      </c>
      <c r="E580" s="71">
        <v>0.70482222165141895</v>
      </c>
      <c r="F580" s="68">
        <v>53.743760399334398</v>
      </c>
      <c r="G580" s="71">
        <v>0.92964738016886295</v>
      </c>
      <c r="H580" s="68">
        <v>91.846921797004995</v>
      </c>
      <c r="I580" s="71">
        <v>1</v>
      </c>
      <c r="J580" s="68">
        <v>100</v>
      </c>
      <c r="K580" s="71">
        <v>1</v>
      </c>
      <c r="L580" s="68">
        <v>100</v>
      </c>
      <c r="M580" s="71">
        <v>1</v>
      </c>
      <c r="N580" s="68">
        <v>100</v>
      </c>
      <c r="O580" s="71">
        <v>0.299285949739654</v>
      </c>
      <c r="P580" s="68">
        <v>50.521739130434803</v>
      </c>
      <c r="Q580" s="71">
        <v>0</v>
      </c>
      <c r="R580" s="68">
        <v>68.965517241379303</v>
      </c>
    </row>
    <row r="581" spans="1:18" x14ac:dyDescent="0.2">
      <c r="A581" s="141" t="s">
        <v>1478</v>
      </c>
      <c r="B581" s="67" t="s">
        <v>1479</v>
      </c>
      <c r="C581" s="67">
        <v>73</v>
      </c>
      <c r="D581" s="67" t="s">
        <v>343</v>
      </c>
      <c r="E581" s="71">
        <v>0.69342281234402003</v>
      </c>
      <c r="F581" s="68">
        <v>50.166389351081499</v>
      </c>
      <c r="G581" s="71">
        <v>0.86905236262012897</v>
      </c>
      <c r="H581" s="68">
        <v>64.725457570715506</v>
      </c>
      <c r="I581" s="71">
        <v>1</v>
      </c>
      <c r="J581" s="68">
        <v>100</v>
      </c>
      <c r="K581" s="71">
        <v>1</v>
      </c>
      <c r="L581" s="68">
        <v>100</v>
      </c>
      <c r="M581" s="71">
        <v>1</v>
      </c>
      <c r="N581" s="68">
        <v>100</v>
      </c>
      <c r="O581" s="71">
        <v>0.29148451144399401</v>
      </c>
      <c r="P581" s="68">
        <v>49.565217391304401</v>
      </c>
      <c r="Q581" s="71">
        <v>0</v>
      </c>
      <c r="R581" s="68">
        <v>68.965517241379303</v>
      </c>
    </row>
    <row r="582" spans="1:18" x14ac:dyDescent="0.2">
      <c r="A582" s="141" t="s">
        <v>1480</v>
      </c>
      <c r="B582" s="67" t="s">
        <v>1481</v>
      </c>
      <c r="C582" s="67">
        <v>73</v>
      </c>
      <c r="D582" s="67" t="s">
        <v>343</v>
      </c>
      <c r="E582" s="71">
        <v>0.85989834732013604</v>
      </c>
      <c r="F582" s="68">
        <v>88.685524126455903</v>
      </c>
      <c r="G582" s="71">
        <v>0.57969697968441003</v>
      </c>
      <c r="H582" s="68">
        <v>4.9916805324459199</v>
      </c>
      <c r="I582" s="71">
        <v>1</v>
      </c>
      <c r="J582" s="68">
        <v>100</v>
      </c>
      <c r="K582" s="71">
        <v>0.99999806227599797</v>
      </c>
      <c r="L582" s="68">
        <v>95.757071547421006</v>
      </c>
      <c r="M582" s="71"/>
      <c r="N582" s="68"/>
      <c r="O582" s="71"/>
      <c r="P582" s="68"/>
      <c r="Q582" s="71"/>
      <c r="R582" s="68"/>
    </row>
    <row r="583" spans="1:18" x14ac:dyDescent="0.2">
      <c r="A583" s="141" t="s">
        <v>1482</v>
      </c>
      <c r="B583" s="67" t="s">
        <v>1483</v>
      </c>
      <c r="C583" s="67">
        <v>73</v>
      </c>
      <c r="D583" s="67" t="s">
        <v>343</v>
      </c>
      <c r="E583" s="71">
        <v>0.64999513880814896</v>
      </c>
      <c r="F583" s="68">
        <v>40.848585690515797</v>
      </c>
      <c r="G583" s="71">
        <v>0.6</v>
      </c>
      <c r="H583" s="68">
        <v>6.9051580698835302</v>
      </c>
      <c r="I583" s="71">
        <v>0.99999999998827904</v>
      </c>
      <c r="J583" s="68">
        <v>96.4226289517471</v>
      </c>
      <c r="K583" s="71">
        <v>0.99998055524431795</v>
      </c>
      <c r="L583" s="68">
        <v>95.507487520798705</v>
      </c>
      <c r="M583" s="71"/>
      <c r="N583" s="68"/>
      <c r="O583" s="71"/>
      <c r="P583" s="68"/>
      <c r="Q583" s="71">
        <v>0</v>
      </c>
      <c r="R583" s="68">
        <v>68.965517241379303</v>
      </c>
    </row>
    <row r="584" spans="1:18" x14ac:dyDescent="0.2">
      <c r="A584" s="141" t="s">
        <v>1484</v>
      </c>
      <c r="B584" s="67" t="s">
        <v>1485</v>
      </c>
      <c r="C584" s="67">
        <v>73</v>
      </c>
      <c r="D584" s="67" t="s">
        <v>343</v>
      </c>
      <c r="E584" s="71">
        <v>0.86666524935156197</v>
      </c>
      <c r="F584" s="68">
        <v>89.767054908485903</v>
      </c>
      <c r="G584" s="71">
        <v>0.6</v>
      </c>
      <c r="H584" s="68">
        <v>6.9051580698835302</v>
      </c>
      <c r="I584" s="71">
        <v>1</v>
      </c>
      <c r="J584" s="68">
        <v>100</v>
      </c>
      <c r="K584" s="71">
        <v>0.99999574805468605</v>
      </c>
      <c r="L584" s="68">
        <v>95.673876871880196</v>
      </c>
      <c r="M584" s="71"/>
      <c r="N584" s="68"/>
      <c r="O584" s="71"/>
      <c r="P584" s="68"/>
      <c r="Q584" s="71"/>
      <c r="R584" s="68"/>
    </row>
    <row r="585" spans="1:18" x14ac:dyDescent="0.2">
      <c r="A585" s="141" t="s">
        <v>1486</v>
      </c>
      <c r="B585" s="67" t="s">
        <v>1487</v>
      </c>
      <c r="C585" s="67">
        <v>73</v>
      </c>
      <c r="D585" s="67" t="s">
        <v>343</v>
      </c>
      <c r="E585" s="71">
        <v>0.86666666666666703</v>
      </c>
      <c r="F585" s="68">
        <v>90.349417637271202</v>
      </c>
      <c r="G585" s="71">
        <v>0.6</v>
      </c>
      <c r="H585" s="68">
        <v>6.9051580698835302</v>
      </c>
      <c r="I585" s="71">
        <v>1</v>
      </c>
      <c r="J585" s="68">
        <v>100</v>
      </c>
      <c r="K585" s="71">
        <v>1</v>
      </c>
      <c r="L585" s="68">
        <v>100</v>
      </c>
      <c r="M585" s="71"/>
      <c r="N585" s="68"/>
      <c r="O585" s="71"/>
      <c r="P585" s="68"/>
      <c r="Q585" s="71"/>
      <c r="R585" s="68"/>
    </row>
    <row r="586" spans="1:18" x14ac:dyDescent="0.2">
      <c r="A586" s="141" t="s">
        <v>490</v>
      </c>
      <c r="B586" s="67" t="s">
        <v>1488</v>
      </c>
      <c r="C586" s="67">
        <v>35</v>
      </c>
      <c r="D586" s="67" t="s">
        <v>343</v>
      </c>
      <c r="E586" s="71">
        <v>0.80200384210119102</v>
      </c>
      <c r="F586" s="68">
        <v>74.209650582362698</v>
      </c>
      <c r="G586" s="71">
        <v>0.94422420752811198</v>
      </c>
      <c r="H586" s="68">
        <v>94.342762063227994</v>
      </c>
      <c r="I586" s="71">
        <v>0.89126613884295902</v>
      </c>
      <c r="J586" s="68">
        <v>72.212978369384402</v>
      </c>
      <c r="K586" s="71">
        <v>0.93886578169760504</v>
      </c>
      <c r="L586" s="68">
        <v>66.722129783693802</v>
      </c>
      <c r="M586" s="71">
        <v>0.73566308243727596</v>
      </c>
      <c r="N586" s="68">
        <v>41.717791411042903</v>
      </c>
      <c r="O586" s="71"/>
      <c r="P586" s="68"/>
      <c r="Q586" s="71">
        <v>0.5</v>
      </c>
      <c r="R586" s="68">
        <v>82.458770614692696</v>
      </c>
    </row>
    <row r="587" spans="1:18" x14ac:dyDescent="0.2">
      <c r="A587" s="141" t="s">
        <v>444</v>
      </c>
      <c r="B587" s="67" t="s">
        <v>1489</v>
      </c>
      <c r="C587" s="67">
        <v>35</v>
      </c>
      <c r="D587" s="67" t="s">
        <v>343</v>
      </c>
      <c r="E587" s="71">
        <v>0.65413441491946001</v>
      </c>
      <c r="F587" s="68">
        <v>41.7637271214642</v>
      </c>
      <c r="G587" s="71">
        <v>0.91292587759511001</v>
      </c>
      <c r="H587" s="68">
        <v>87.3544093178037</v>
      </c>
      <c r="I587" s="71">
        <v>0.877621704758489</v>
      </c>
      <c r="J587" s="68">
        <v>67.138103161397694</v>
      </c>
      <c r="K587" s="71">
        <v>0.93737705439628405</v>
      </c>
      <c r="L587" s="68">
        <v>65.640599001663901</v>
      </c>
      <c r="M587" s="71">
        <v>0.829749103942652</v>
      </c>
      <c r="N587" s="68">
        <v>57.142857142857103</v>
      </c>
      <c r="O587" s="71">
        <v>0.36713274882422797</v>
      </c>
      <c r="P587" s="68">
        <v>55.2173913043478</v>
      </c>
      <c r="Q587" s="71">
        <v>0</v>
      </c>
      <c r="R587" s="68">
        <v>68.965517241379303</v>
      </c>
    </row>
    <row r="588" spans="1:18" x14ac:dyDescent="0.2">
      <c r="A588" s="141" t="s">
        <v>774</v>
      </c>
      <c r="B588" s="67" t="s">
        <v>1490</v>
      </c>
      <c r="C588" s="67">
        <v>35</v>
      </c>
      <c r="D588" s="67" t="s">
        <v>343</v>
      </c>
      <c r="E588" s="71">
        <v>0.65263134517621002</v>
      </c>
      <c r="F588" s="68">
        <v>41.597337770382701</v>
      </c>
      <c r="G588" s="71">
        <v>0.90740756473806705</v>
      </c>
      <c r="H588" s="68">
        <v>85.856905158069907</v>
      </c>
      <c r="I588" s="71">
        <v>0.90422440224821699</v>
      </c>
      <c r="J588" s="68">
        <v>76.871880199667203</v>
      </c>
      <c r="K588" s="71">
        <v>0.95006506776564004</v>
      </c>
      <c r="L588" s="68">
        <v>74.708818635607301</v>
      </c>
      <c r="M588" s="71">
        <v>0.74462365591397806</v>
      </c>
      <c r="N588" s="68">
        <v>42.769500438212098</v>
      </c>
      <c r="O588" s="71">
        <v>0.40886738039136</v>
      </c>
      <c r="P588" s="68">
        <v>58.347826086956502</v>
      </c>
      <c r="Q588" s="71">
        <v>5.9999999999999995E-4</v>
      </c>
      <c r="R588" s="68">
        <v>69.265367316341795</v>
      </c>
    </row>
    <row r="589" spans="1:18" x14ac:dyDescent="0.2">
      <c r="A589" s="141" t="s">
        <v>1491</v>
      </c>
      <c r="B589" s="67" t="s">
        <v>1492</v>
      </c>
      <c r="C589" s="67">
        <v>35</v>
      </c>
      <c r="D589" s="67" t="s">
        <v>343</v>
      </c>
      <c r="E589" s="71">
        <v>0.66786471089005095</v>
      </c>
      <c r="F589" s="68">
        <v>44.342762063228001</v>
      </c>
      <c r="G589" s="71">
        <v>0.80609159888679704</v>
      </c>
      <c r="H589" s="68">
        <v>43.926788685524102</v>
      </c>
      <c r="I589" s="71">
        <v>0.66315627793293197</v>
      </c>
      <c r="J589" s="68">
        <v>18.552412645590699</v>
      </c>
      <c r="K589" s="71">
        <v>0.65385543895613396</v>
      </c>
      <c r="L589" s="68">
        <v>12.8119800332779</v>
      </c>
      <c r="M589" s="71">
        <v>0.68637992831541195</v>
      </c>
      <c r="N589" s="68">
        <v>36.897458369851002</v>
      </c>
      <c r="O589" s="71">
        <v>0.19770502124903</v>
      </c>
      <c r="P589" s="68">
        <v>35.478260869565197</v>
      </c>
      <c r="Q589" s="71">
        <v>1</v>
      </c>
      <c r="R589" s="68">
        <v>100</v>
      </c>
    </row>
    <row r="590" spans="1:18" x14ac:dyDescent="0.2">
      <c r="A590" s="141" t="s">
        <v>1493</v>
      </c>
      <c r="B590" s="67" t="s">
        <v>1494</v>
      </c>
      <c r="C590" s="67">
        <v>35</v>
      </c>
      <c r="D590" s="67" t="s">
        <v>343</v>
      </c>
      <c r="E590" s="71">
        <v>0.64505555978742801</v>
      </c>
      <c r="F590" s="68">
        <v>39.517470881863602</v>
      </c>
      <c r="G590" s="71">
        <v>0.92256027973903798</v>
      </c>
      <c r="H590" s="68">
        <v>90.016638935108105</v>
      </c>
      <c r="I590" s="71">
        <v>0.89260209197365603</v>
      </c>
      <c r="J590" s="68">
        <v>72.545757071547399</v>
      </c>
      <c r="K590" s="71">
        <v>0.93870963104953398</v>
      </c>
      <c r="L590" s="68">
        <v>66.555740432612296</v>
      </c>
      <c r="M590" s="71">
        <v>0.74014336917562695</v>
      </c>
      <c r="N590" s="68">
        <v>42.068361086765997</v>
      </c>
      <c r="O590" s="71">
        <v>0.37631798678671402</v>
      </c>
      <c r="P590" s="68">
        <v>55.739130434782602</v>
      </c>
      <c r="Q590" s="71">
        <v>0</v>
      </c>
      <c r="R590" s="68">
        <v>68.965517241379303</v>
      </c>
    </row>
    <row r="591" spans="1:18" x14ac:dyDescent="0.2">
      <c r="A591" s="141" t="s">
        <v>1495</v>
      </c>
      <c r="B591" s="67" t="s">
        <v>1496</v>
      </c>
      <c r="C591" s="67">
        <v>34</v>
      </c>
      <c r="D591" s="67" t="s">
        <v>343</v>
      </c>
      <c r="E591" s="71">
        <v>0.43587285489577698</v>
      </c>
      <c r="F591" s="68">
        <v>12.5623960066556</v>
      </c>
      <c r="G591" s="71">
        <v>0.69509842703261104</v>
      </c>
      <c r="H591" s="68">
        <v>26.539101497504198</v>
      </c>
      <c r="I591" s="71">
        <v>0.64859918495949498</v>
      </c>
      <c r="J591" s="68">
        <v>16.805324459234601</v>
      </c>
      <c r="K591" s="71">
        <v>0.87593121604203805</v>
      </c>
      <c r="L591" s="68">
        <v>43.261231281198</v>
      </c>
      <c r="M591" s="71">
        <v>0.19354838709677399</v>
      </c>
      <c r="N591" s="68">
        <v>5.2585451358457496</v>
      </c>
      <c r="O591" s="71">
        <v>0.20205991424374101</v>
      </c>
      <c r="P591" s="68">
        <v>35.913043478260903</v>
      </c>
      <c r="Q591" s="71">
        <v>0</v>
      </c>
      <c r="R591" s="68">
        <v>68.965517241379303</v>
      </c>
    </row>
    <row r="592" spans="1:18" x14ac:dyDescent="0.2">
      <c r="A592" s="141" t="s">
        <v>1497</v>
      </c>
      <c r="B592" s="67" t="s">
        <v>1498</v>
      </c>
      <c r="C592" s="67">
        <v>35</v>
      </c>
      <c r="D592" s="67" t="s">
        <v>343</v>
      </c>
      <c r="E592" s="71">
        <v>0.71293716598048296</v>
      </c>
      <c r="F592" s="68">
        <v>55.657237936771999</v>
      </c>
      <c r="G592" s="71">
        <v>0.94439762965111695</v>
      </c>
      <c r="H592" s="68">
        <v>94.425956738768704</v>
      </c>
      <c r="I592" s="71">
        <v>0.93449716589115095</v>
      </c>
      <c r="J592" s="68">
        <v>83.277870216306198</v>
      </c>
      <c r="K592" s="71">
        <v>0.93625731195492701</v>
      </c>
      <c r="L592" s="68">
        <v>64.143094841930093</v>
      </c>
      <c r="M592" s="71">
        <v>0.93727598566308301</v>
      </c>
      <c r="N592" s="68">
        <v>81.419807186678398</v>
      </c>
      <c r="O592" s="71">
        <v>0.35029490272261798</v>
      </c>
      <c r="P592" s="68">
        <v>53.478260869565197</v>
      </c>
      <c r="Q592" s="71">
        <v>0.1749</v>
      </c>
      <c r="R592" s="68">
        <v>76.761619190404801</v>
      </c>
    </row>
    <row r="593" spans="1:18" x14ac:dyDescent="0.2">
      <c r="A593" s="141" t="s">
        <v>1499</v>
      </c>
      <c r="B593" s="67" t="s">
        <v>1500</v>
      </c>
      <c r="C593" s="67">
        <v>35</v>
      </c>
      <c r="D593" s="67" t="s">
        <v>343</v>
      </c>
      <c r="E593" s="71">
        <v>0.67429399725398698</v>
      </c>
      <c r="F593" s="68">
        <v>45.424292845257902</v>
      </c>
      <c r="G593" s="71">
        <v>0.92664653420665799</v>
      </c>
      <c r="H593" s="68">
        <v>91.514143094841899</v>
      </c>
      <c r="I593" s="71">
        <v>0.93568157840620503</v>
      </c>
      <c r="J593" s="68">
        <v>83.444259567387704</v>
      </c>
      <c r="K593" s="71">
        <v>0.957209081925121</v>
      </c>
      <c r="L593" s="68">
        <v>79.617304492512503</v>
      </c>
      <c r="M593" s="71">
        <v>0.86559139784946204</v>
      </c>
      <c r="N593" s="68">
        <v>64.329535495179698</v>
      </c>
      <c r="O593" s="71">
        <v>0.36063539113647503</v>
      </c>
      <c r="P593" s="68">
        <v>54.260869565217398</v>
      </c>
      <c r="Q593" s="71">
        <v>0</v>
      </c>
      <c r="R593" s="68">
        <v>68.965517241379303</v>
      </c>
    </row>
    <row r="594" spans="1:18" x14ac:dyDescent="0.2">
      <c r="A594" s="141" t="s">
        <v>1501</v>
      </c>
      <c r="B594" s="67" t="s">
        <v>1502</v>
      </c>
      <c r="C594" s="67">
        <v>35</v>
      </c>
      <c r="D594" s="67" t="s">
        <v>343</v>
      </c>
      <c r="E594" s="71">
        <v>0.52864640372770799</v>
      </c>
      <c r="F594" s="68">
        <v>23.710482529118099</v>
      </c>
      <c r="G594" s="71">
        <v>0.79304871524238596</v>
      </c>
      <c r="H594" s="68">
        <v>41.430948419301203</v>
      </c>
      <c r="I594" s="71">
        <v>0.81924848500612901</v>
      </c>
      <c r="J594" s="68">
        <v>45.590682196339401</v>
      </c>
      <c r="K594" s="71">
        <v>0.89578660663291398</v>
      </c>
      <c r="L594" s="68">
        <v>49.5840266222962</v>
      </c>
      <c r="M594" s="71">
        <v>0.48028673835125402</v>
      </c>
      <c r="N594" s="68">
        <v>20.420683610867702</v>
      </c>
      <c r="O594" s="71">
        <v>0.18350787713356301</v>
      </c>
      <c r="P594" s="68">
        <v>33.652173913043498</v>
      </c>
      <c r="Q594" s="71">
        <v>0</v>
      </c>
      <c r="R594" s="68">
        <v>68.965517241379303</v>
      </c>
    </row>
    <row r="595" spans="1:18" x14ac:dyDescent="0.2">
      <c r="A595" s="141" t="s">
        <v>1503</v>
      </c>
      <c r="B595" s="67" t="s">
        <v>1504</v>
      </c>
      <c r="C595" s="67">
        <v>34</v>
      </c>
      <c r="D595" s="67" t="s">
        <v>343</v>
      </c>
      <c r="E595" s="71">
        <v>0.39325285364936302</v>
      </c>
      <c r="F595" s="68">
        <v>6.9051580698835302</v>
      </c>
      <c r="G595" s="71">
        <v>0.60901606761082405</v>
      </c>
      <c r="H595" s="68">
        <v>8.3194675540765406</v>
      </c>
      <c r="I595" s="71">
        <v>0.64550690315679005</v>
      </c>
      <c r="J595" s="68">
        <v>16.5557404326123</v>
      </c>
      <c r="K595" s="71">
        <v>0.64088236707976498</v>
      </c>
      <c r="L595" s="68">
        <v>11.8136439267887</v>
      </c>
      <c r="M595" s="71">
        <v>0.35483870967741898</v>
      </c>
      <c r="N595" s="68">
        <v>11.4811568799299</v>
      </c>
      <c r="O595" s="71">
        <v>0.10927307437138201</v>
      </c>
      <c r="P595" s="68">
        <v>19.130434782608699</v>
      </c>
      <c r="Q595" s="71">
        <v>0</v>
      </c>
      <c r="R595" s="68">
        <v>68.965517241379303</v>
      </c>
    </row>
    <row r="596" spans="1:18" x14ac:dyDescent="0.2">
      <c r="A596" s="141" t="s">
        <v>1505</v>
      </c>
      <c r="B596" s="67" t="s">
        <v>1506</v>
      </c>
      <c r="C596" s="67">
        <v>34</v>
      </c>
      <c r="D596" s="67" t="s">
        <v>343</v>
      </c>
      <c r="E596" s="71">
        <v>0.51335684369810997</v>
      </c>
      <c r="F596" s="68">
        <v>21.464226289517502</v>
      </c>
      <c r="G596" s="71">
        <v>0.60464668724327997</v>
      </c>
      <c r="H596" s="68">
        <v>7.6539101497504198</v>
      </c>
      <c r="I596" s="71">
        <v>0.77574990131988297</v>
      </c>
      <c r="J596" s="68">
        <v>34.858569051580702</v>
      </c>
      <c r="K596" s="71">
        <v>0.72447254587983401</v>
      </c>
      <c r="L596" s="68">
        <v>20.0499168053245</v>
      </c>
      <c r="M596" s="71">
        <v>0.38172043010752699</v>
      </c>
      <c r="N596" s="68">
        <v>12.7081507449606</v>
      </c>
      <c r="O596" s="71">
        <v>8.0194653940025701E-2</v>
      </c>
      <c r="P596" s="68">
        <v>12.869565217391299</v>
      </c>
      <c r="Q596" s="71"/>
      <c r="R596" s="68"/>
    </row>
    <row r="597" spans="1:18" x14ac:dyDescent="0.2">
      <c r="A597" s="141" t="s">
        <v>1507</v>
      </c>
      <c r="B597" s="67" t="s">
        <v>1508</v>
      </c>
      <c r="C597" s="67">
        <v>34</v>
      </c>
      <c r="D597" s="67" t="s">
        <v>343</v>
      </c>
      <c r="E597" s="71">
        <v>0.426528514368613</v>
      </c>
      <c r="F597" s="68">
        <v>11.5640599001664</v>
      </c>
      <c r="G597" s="71">
        <v>0.62597957302992102</v>
      </c>
      <c r="H597" s="68">
        <v>11.2312811980033</v>
      </c>
      <c r="I597" s="71">
        <v>0.71831357998954304</v>
      </c>
      <c r="J597" s="68">
        <v>26.289517470881901</v>
      </c>
      <c r="K597" s="71">
        <v>0.82399630614626795</v>
      </c>
      <c r="L597" s="68">
        <v>33.194675540765402</v>
      </c>
      <c r="M597" s="71">
        <v>0.31003584229390702</v>
      </c>
      <c r="N597" s="68">
        <v>9.8159509202454007</v>
      </c>
      <c r="O597" s="71">
        <v>8.0845784752037603E-2</v>
      </c>
      <c r="P597" s="68">
        <v>13.2173913043478</v>
      </c>
      <c r="Q597" s="71">
        <v>0</v>
      </c>
      <c r="R597" s="68">
        <v>68.965517241379303</v>
      </c>
    </row>
    <row r="598" spans="1:18" x14ac:dyDescent="0.2">
      <c r="A598" s="141" t="s">
        <v>1509</v>
      </c>
      <c r="B598" s="67" t="s">
        <v>1510</v>
      </c>
      <c r="C598" s="67">
        <v>34</v>
      </c>
      <c r="D598" s="67" t="s">
        <v>343</v>
      </c>
      <c r="E598" s="71">
        <v>0.54316142912922105</v>
      </c>
      <c r="F598" s="68">
        <v>25.374376039933399</v>
      </c>
      <c r="G598" s="71">
        <v>0.63370678472290498</v>
      </c>
      <c r="H598" s="68">
        <v>13.061564059900199</v>
      </c>
      <c r="I598" s="71">
        <v>0.74298063104634404</v>
      </c>
      <c r="J598" s="68">
        <v>29.5341098169717</v>
      </c>
      <c r="K598" s="71">
        <v>0.77562126765432604</v>
      </c>
      <c r="L598" s="68">
        <v>25.790349417637302</v>
      </c>
      <c r="M598" s="71">
        <v>0.489247311827957</v>
      </c>
      <c r="N598" s="68">
        <v>20.858895705521501</v>
      </c>
      <c r="O598" s="71">
        <v>7.4251150394573598E-2</v>
      </c>
      <c r="P598" s="68">
        <v>11.5652173913043</v>
      </c>
      <c r="Q598" s="71"/>
      <c r="R598" s="68"/>
    </row>
    <row r="599" spans="1:18" x14ac:dyDescent="0.2">
      <c r="A599" s="141" t="s">
        <v>1511</v>
      </c>
      <c r="B599" s="67" t="s">
        <v>1512</v>
      </c>
      <c r="C599" s="67">
        <v>34</v>
      </c>
      <c r="D599" s="67" t="s">
        <v>343</v>
      </c>
      <c r="E599" s="71">
        <v>0.40641215045705498</v>
      </c>
      <c r="F599" s="68">
        <v>8.7354409317803707</v>
      </c>
      <c r="G599" s="71">
        <v>0.63656109524204996</v>
      </c>
      <c r="H599" s="68">
        <v>13.7271214642263</v>
      </c>
      <c r="I599" s="71">
        <v>0.67844148154538997</v>
      </c>
      <c r="J599" s="68">
        <v>20.382695507487501</v>
      </c>
      <c r="K599" s="71">
        <v>0.83018608221257495</v>
      </c>
      <c r="L599" s="68">
        <v>34.276206322795304</v>
      </c>
      <c r="M599" s="71">
        <v>0.23835125448028699</v>
      </c>
      <c r="N599" s="68">
        <v>6.3102541630148998</v>
      </c>
      <c r="O599" s="71">
        <v>5.49329892620267E-2</v>
      </c>
      <c r="P599" s="68">
        <v>6.9565217391304301</v>
      </c>
      <c r="Q599" s="71">
        <v>0</v>
      </c>
      <c r="R599" s="68">
        <v>68.965517241379303</v>
      </c>
    </row>
    <row r="600" spans="1:18" x14ac:dyDescent="0.2">
      <c r="A600" s="141" t="s">
        <v>1513</v>
      </c>
      <c r="B600" s="67" t="s">
        <v>1514</v>
      </c>
      <c r="C600" s="67">
        <v>34</v>
      </c>
      <c r="D600" s="67" t="s">
        <v>343</v>
      </c>
      <c r="E600" s="71">
        <v>0.38186942494767101</v>
      </c>
      <c r="F600" s="68">
        <v>5.4076539101497501</v>
      </c>
      <c r="G600" s="71">
        <v>0.564471470494042</v>
      </c>
      <c r="H600" s="68">
        <v>3.9933444259567401</v>
      </c>
      <c r="I600" s="71">
        <v>0.62300912756832805</v>
      </c>
      <c r="J600" s="68">
        <v>12.9783693843594</v>
      </c>
      <c r="K600" s="71">
        <v>0.83588789769559901</v>
      </c>
      <c r="L600" s="68">
        <v>35.357737104825297</v>
      </c>
      <c r="M600" s="71">
        <v>0.15770609318996401</v>
      </c>
      <c r="N600" s="68">
        <v>3.76862401402279</v>
      </c>
      <c r="O600" s="71">
        <v>0.110141960738092</v>
      </c>
      <c r="P600" s="68">
        <v>19.478260869565201</v>
      </c>
      <c r="Q600" s="71">
        <v>0</v>
      </c>
      <c r="R600" s="68">
        <v>68.965517241379303</v>
      </c>
    </row>
    <row r="601" spans="1:18" x14ac:dyDescent="0.2">
      <c r="A601" s="141" t="s">
        <v>1515</v>
      </c>
      <c r="B601" s="67" t="s">
        <v>1516</v>
      </c>
      <c r="C601" s="67">
        <v>34</v>
      </c>
      <c r="D601" s="67" t="s">
        <v>343</v>
      </c>
      <c r="E601" s="71">
        <v>0.46735486604677701</v>
      </c>
      <c r="F601" s="68">
        <v>16.722129783693799</v>
      </c>
      <c r="G601" s="71">
        <v>0.63982104340289103</v>
      </c>
      <c r="H601" s="68">
        <v>14.5590682196339</v>
      </c>
      <c r="I601" s="71">
        <v>0.67741314636504502</v>
      </c>
      <c r="J601" s="68">
        <v>20.1331114808652</v>
      </c>
      <c r="K601" s="71">
        <v>0.82999840237601796</v>
      </c>
      <c r="L601" s="68">
        <v>34.1930116472546</v>
      </c>
      <c r="M601" s="71">
        <v>0.112903225806452</v>
      </c>
      <c r="N601" s="68">
        <v>2.4539877300613502</v>
      </c>
      <c r="O601" s="71">
        <v>7.6638512283476706E-2</v>
      </c>
      <c r="P601" s="68">
        <v>12.086956521739101</v>
      </c>
      <c r="Q601" s="71"/>
      <c r="R601" s="68"/>
    </row>
    <row r="602" spans="1:18" x14ac:dyDescent="0.2">
      <c r="A602" s="141" t="s">
        <v>1517</v>
      </c>
      <c r="B602" s="67" t="s">
        <v>1518</v>
      </c>
      <c r="C602" s="67">
        <v>34</v>
      </c>
      <c r="D602" s="67" t="s">
        <v>343</v>
      </c>
      <c r="E602" s="71">
        <v>0.42357065800847699</v>
      </c>
      <c r="F602" s="68">
        <v>11.314475873544099</v>
      </c>
      <c r="G602" s="71">
        <v>0.66314109833613599</v>
      </c>
      <c r="H602" s="68">
        <v>19.467554076539098</v>
      </c>
      <c r="I602" s="71">
        <v>0.70662679401570705</v>
      </c>
      <c r="J602" s="68">
        <v>25.041597337770401</v>
      </c>
      <c r="K602" s="71">
        <v>0.87508133687523604</v>
      </c>
      <c r="L602" s="68">
        <v>43.178036605657198</v>
      </c>
      <c r="M602" s="71">
        <v>0.22939068100358401</v>
      </c>
      <c r="N602" s="68">
        <v>6.1349693251533699</v>
      </c>
      <c r="O602" s="71">
        <v>6.7184037820200895E-2</v>
      </c>
      <c r="P602" s="68">
        <v>9.8260869565217401</v>
      </c>
      <c r="Q602" s="71">
        <v>0</v>
      </c>
      <c r="R602" s="68">
        <v>68.965517241379303</v>
      </c>
    </row>
    <row r="603" spans="1:18" x14ac:dyDescent="0.2">
      <c r="A603" s="141" t="s">
        <v>1519</v>
      </c>
      <c r="B603" s="67" t="s">
        <v>1520</v>
      </c>
      <c r="C603" s="67">
        <v>34</v>
      </c>
      <c r="D603" s="67" t="s">
        <v>343</v>
      </c>
      <c r="E603" s="71">
        <v>0.37761121650774898</v>
      </c>
      <c r="F603" s="68">
        <v>4.5757071547421004</v>
      </c>
      <c r="G603" s="71">
        <v>0.57764991518261999</v>
      </c>
      <c r="H603" s="68">
        <v>4.9084858569051599</v>
      </c>
      <c r="I603" s="71">
        <v>0.54214336194173096</v>
      </c>
      <c r="J603" s="68">
        <v>5.4076539101497501</v>
      </c>
      <c r="K603" s="71">
        <v>0.78776465024694198</v>
      </c>
      <c r="L603" s="68">
        <v>27.620632279534099</v>
      </c>
      <c r="M603" s="71">
        <v>0.22491039426523299</v>
      </c>
      <c r="N603" s="68">
        <v>5.8720420683610897</v>
      </c>
      <c r="O603" s="71">
        <v>0.133198977409969</v>
      </c>
      <c r="P603" s="68">
        <v>24.6086956521739</v>
      </c>
      <c r="Q603" s="71">
        <v>0</v>
      </c>
      <c r="R603" s="68">
        <v>68.965517241379303</v>
      </c>
    </row>
    <row r="604" spans="1:18" x14ac:dyDescent="0.2">
      <c r="A604" s="141" t="s">
        <v>1521</v>
      </c>
      <c r="B604" s="67" t="s">
        <v>1522</v>
      </c>
      <c r="C604" s="67">
        <v>34</v>
      </c>
      <c r="D604" s="67" t="s">
        <v>343</v>
      </c>
      <c r="E604" s="71">
        <v>0.42513954641836299</v>
      </c>
      <c r="F604" s="68">
        <v>11.4808652246256</v>
      </c>
      <c r="G604" s="71">
        <v>0.61904655106828499</v>
      </c>
      <c r="H604" s="68">
        <v>9.9833610648918505</v>
      </c>
      <c r="I604" s="71">
        <v>0.64197223780220103</v>
      </c>
      <c r="J604" s="68">
        <v>16.1397670549085</v>
      </c>
      <c r="K604" s="71">
        <v>0.80825849266846195</v>
      </c>
      <c r="L604" s="68">
        <v>29.617304492512499</v>
      </c>
      <c r="M604" s="71">
        <v>0.377240143369175</v>
      </c>
      <c r="N604" s="68">
        <v>12.6205083260298</v>
      </c>
      <c r="O604" s="71">
        <v>0.104319853602058</v>
      </c>
      <c r="P604" s="68">
        <v>18.521739130434799</v>
      </c>
      <c r="Q604" s="71">
        <v>0</v>
      </c>
      <c r="R604" s="68">
        <v>68.965517241379303</v>
      </c>
    </row>
    <row r="605" spans="1:18" x14ac:dyDescent="0.2">
      <c r="A605" s="141" t="s">
        <v>1523</v>
      </c>
      <c r="B605" s="67" t="s">
        <v>1524</v>
      </c>
      <c r="C605" s="67">
        <v>34</v>
      </c>
      <c r="D605" s="67" t="s">
        <v>343</v>
      </c>
      <c r="E605" s="71">
        <v>0.39257917081852001</v>
      </c>
      <c r="F605" s="68">
        <v>6.8219633943427596</v>
      </c>
      <c r="G605" s="71">
        <v>0.617263931995921</v>
      </c>
      <c r="H605" s="68">
        <v>9.3178036605657208</v>
      </c>
      <c r="I605" s="71">
        <v>0.65577175396669696</v>
      </c>
      <c r="J605" s="68">
        <v>17.886855241264598</v>
      </c>
      <c r="K605" s="71">
        <v>0.70667928078313402</v>
      </c>
      <c r="L605" s="68">
        <v>18.0532445923461</v>
      </c>
      <c r="M605" s="71">
        <v>0.29659498207885299</v>
      </c>
      <c r="N605" s="68">
        <v>9.2900964066608207</v>
      </c>
      <c r="O605" s="71">
        <v>7.9165076086513506E-2</v>
      </c>
      <c r="P605" s="68">
        <v>12.695652173913</v>
      </c>
      <c r="Q605" s="71">
        <v>0</v>
      </c>
      <c r="R605" s="68">
        <v>68.965517241379303</v>
      </c>
    </row>
    <row r="606" spans="1:18" x14ac:dyDescent="0.2">
      <c r="A606" s="141" t="s">
        <v>1525</v>
      </c>
      <c r="B606" s="67" t="s">
        <v>1526</v>
      </c>
      <c r="C606" s="67">
        <v>34</v>
      </c>
      <c r="D606" s="67" t="s">
        <v>343</v>
      </c>
      <c r="E606" s="71">
        <v>0.49067651662438</v>
      </c>
      <c r="F606" s="68">
        <v>19.051580698835298</v>
      </c>
      <c r="G606" s="71">
        <v>0.67940236742779203</v>
      </c>
      <c r="H606" s="68">
        <v>23.544093178036601</v>
      </c>
      <c r="I606" s="71">
        <v>0.794173488880763</v>
      </c>
      <c r="J606" s="68">
        <v>38.435940099833601</v>
      </c>
      <c r="K606" s="71">
        <v>0.84288632114418305</v>
      </c>
      <c r="L606" s="68">
        <v>36.605657237936803</v>
      </c>
      <c r="M606" s="71">
        <v>0.55645161290322598</v>
      </c>
      <c r="N606" s="68">
        <v>25.766871165644201</v>
      </c>
      <c r="O606" s="71">
        <v>7.1145309390318698E-2</v>
      </c>
      <c r="P606" s="68">
        <v>11.0434782608696</v>
      </c>
      <c r="Q606" s="71">
        <v>0</v>
      </c>
      <c r="R606" s="68">
        <v>68.965517241379303</v>
      </c>
    </row>
    <row r="607" spans="1:18" x14ac:dyDescent="0.2">
      <c r="A607" s="141" t="s">
        <v>1527</v>
      </c>
      <c r="B607" s="67" t="s">
        <v>1528</v>
      </c>
      <c r="C607" s="67">
        <v>34</v>
      </c>
      <c r="D607" s="67" t="s">
        <v>343</v>
      </c>
      <c r="E607" s="71">
        <v>0.46383409786385199</v>
      </c>
      <c r="F607" s="68">
        <v>15.8069883527454</v>
      </c>
      <c r="G607" s="71">
        <v>0.65908655185115494</v>
      </c>
      <c r="H607" s="68">
        <v>18.635607321131399</v>
      </c>
      <c r="I607" s="71">
        <v>0.73061232235152296</v>
      </c>
      <c r="J607" s="68">
        <v>27.787021630615602</v>
      </c>
      <c r="K607" s="71">
        <v>0.81989837387887798</v>
      </c>
      <c r="L607" s="68">
        <v>32.362728785357703</v>
      </c>
      <c r="M607" s="71">
        <v>0.48028673835125402</v>
      </c>
      <c r="N607" s="68">
        <v>20.420683610867702</v>
      </c>
      <c r="O607" s="71">
        <v>9.3120600750301999E-2</v>
      </c>
      <c r="P607" s="68">
        <v>16.173913043478301</v>
      </c>
      <c r="Q607" s="71">
        <v>0</v>
      </c>
      <c r="R607" s="68">
        <v>68.965517241379303</v>
      </c>
    </row>
    <row r="608" spans="1:18" x14ac:dyDescent="0.2">
      <c r="A608" s="141" t="s">
        <v>1529</v>
      </c>
      <c r="B608" s="67" t="s">
        <v>1530</v>
      </c>
      <c r="C608" s="67">
        <v>34</v>
      </c>
      <c r="D608" s="67" t="s">
        <v>343</v>
      </c>
      <c r="E608" s="71">
        <v>0.467077098067743</v>
      </c>
      <c r="F608" s="68">
        <v>16.5557404326123</v>
      </c>
      <c r="G608" s="71">
        <v>0.642263554361438</v>
      </c>
      <c r="H608" s="68">
        <v>15.1414309484193</v>
      </c>
      <c r="I608" s="71">
        <v>0.74832294537839605</v>
      </c>
      <c r="J608" s="68">
        <v>30.199667221297801</v>
      </c>
      <c r="K608" s="71">
        <v>0.86909937678291704</v>
      </c>
      <c r="L608" s="68">
        <v>41.3477537437604</v>
      </c>
      <c r="M608" s="71">
        <v>0.42204301075268802</v>
      </c>
      <c r="N608" s="68">
        <v>15.863277826468</v>
      </c>
      <c r="O608" s="71">
        <v>0.120733701131018</v>
      </c>
      <c r="P608" s="68">
        <v>22.347826086956498</v>
      </c>
      <c r="Q608" s="71">
        <v>0</v>
      </c>
      <c r="R608" s="68">
        <v>68.965517241379303</v>
      </c>
    </row>
    <row r="609" spans="1:18" x14ac:dyDescent="0.2">
      <c r="A609" s="141" t="s">
        <v>1531</v>
      </c>
      <c r="B609" s="67" t="s">
        <v>1532</v>
      </c>
      <c r="C609" s="67">
        <v>34</v>
      </c>
      <c r="D609" s="67" t="s">
        <v>343</v>
      </c>
      <c r="E609" s="71">
        <v>0.504347878075323</v>
      </c>
      <c r="F609" s="68">
        <v>20.798668885191301</v>
      </c>
      <c r="G609" s="71">
        <v>0.71495772761008203</v>
      </c>
      <c r="H609" s="68">
        <v>29.617304492512499</v>
      </c>
      <c r="I609" s="71">
        <v>0.80371201908663703</v>
      </c>
      <c r="J609" s="68">
        <v>40.349417637271202</v>
      </c>
      <c r="K609" s="71">
        <v>0.89253469782359096</v>
      </c>
      <c r="L609" s="68">
        <v>48.835274542429303</v>
      </c>
      <c r="M609" s="71">
        <v>0.56093189964157697</v>
      </c>
      <c r="N609" s="68">
        <v>26.205083260298</v>
      </c>
      <c r="O609" s="71">
        <v>5.3950924290050099E-2</v>
      </c>
      <c r="P609" s="68">
        <v>6.7826086956521703</v>
      </c>
      <c r="Q609" s="71">
        <v>0</v>
      </c>
      <c r="R609" s="68">
        <v>68.965517241379303</v>
      </c>
    </row>
    <row r="610" spans="1:18" x14ac:dyDescent="0.2">
      <c r="A610" s="141" t="s">
        <v>1533</v>
      </c>
      <c r="B610" s="67" t="s">
        <v>1534</v>
      </c>
      <c r="C610" s="67">
        <v>34</v>
      </c>
      <c r="D610" s="67" t="s">
        <v>343</v>
      </c>
      <c r="E610" s="71">
        <v>0.47532528071337599</v>
      </c>
      <c r="F610" s="68">
        <v>17.803660565723799</v>
      </c>
      <c r="G610" s="71">
        <v>0.74769845628417997</v>
      </c>
      <c r="H610" s="68">
        <v>34.692179700499203</v>
      </c>
      <c r="I610" s="71">
        <v>0.70027524753268</v>
      </c>
      <c r="J610" s="68">
        <v>23.6272878535774</v>
      </c>
      <c r="K610" s="71">
        <v>0.87911178577857596</v>
      </c>
      <c r="L610" s="68">
        <v>44.758735440931801</v>
      </c>
      <c r="M610" s="71">
        <v>0.36827956989247301</v>
      </c>
      <c r="N610" s="68">
        <v>12.0070113935145</v>
      </c>
      <c r="O610" s="71">
        <v>0.156586624792348</v>
      </c>
      <c r="P610" s="68">
        <v>28.869565217391301</v>
      </c>
      <c r="Q610" s="71">
        <v>0</v>
      </c>
      <c r="R610" s="68">
        <v>68.965517241379303</v>
      </c>
    </row>
    <row r="611" spans="1:18" x14ac:dyDescent="0.2">
      <c r="A611" s="141" t="s">
        <v>1535</v>
      </c>
      <c r="B611" s="67" t="s">
        <v>1536</v>
      </c>
      <c r="C611" s="67">
        <v>34</v>
      </c>
      <c r="D611" s="67" t="s">
        <v>343</v>
      </c>
      <c r="E611" s="71">
        <v>0.55635661650374402</v>
      </c>
      <c r="F611" s="68">
        <v>26.871880199667199</v>
      </c>
      <c r="G611" s="71">
        <v>0.78772179213555404</v>
      </c>
      <c r="H611" s="68">
        <v>40.848585690515797</v>
      </c>
      <c r="I611" s="71">
        <v>0.84087636573560698</v>
      </c>
      <c r="J611" s="68">
        <v>53.826955074875201</v>
      </c>
      <c r="K611" s="71">
        <v>0.919228496917738</v>
      </c>
      <c r="L611" s="68">
        <v>56.489184692179698</v>
      </c>
      <c r="M611" s="71">
        <v>0.601254480286738</v>
      </c>
      <c r="N611" s="68">
        <v>29.535495179666999</v>
      </c>
      <c r="O611" s="71">
        <v>0.18905856394682699</v>
      </c>
      <c r="P611" s="68">
        <v>34.347826086956502</v>
      </c>
      <c r="Q611" s="71">
        <v>0</v>
      </c>
      <c r="R611" s="68">
        <v>68.965517241379303</v>
      </c>
    </row>
    <row r="612" spans="1:18" x14ac:dyDescent="0.2">
      <c r="A612" s="141" t="s">
        <v>1537</v>
      </c>
      <c r="B612" s="67" t="s">
        <v>1538</v>
      </c>
      <c r="C612" s="67">
        <v>34</v>
      </c>
      <c r="D612" s="67" t="s">
        <v>343</v>
      </c>
      <c r="E612" s="71">
        <v>0.45488788624190901</v>
      </c>
      <c r="F612" s="68">
        <v>14.642262895174699</v>
      </c>
      <c r="G612" s="71">
        <v>0.66846494339318596</v>
      </c>
      <c r="H612" s="68">
        <v>20.8818635607321</v>
      </c>
      <c r="I612" s="71">
        <v>0.73793276415664899</v>
      </c>
      <c r="J612" s="68">
        <v>28.7853577371048</v>
      </c>
      <c r="K612" s="71">
        <v>0.87748672493833302</v>
      </c>
      <c r="L612" s="68">
        <v>43.926788685524102</v>
      </c>
      <c r="M612" s="71">
        <v>0.287634408602151</v>
      </c>
      <c r="N612" s="68">
        <v>8.8518843120070105</v>
      </c>
      <c r="O612" s="71">
        <v>0.15780847636113399</v>
      </c>
      <c r="P612" s="68">
        <v>29.043478260869598</v>
      </c>
      <c r="Q612" s="71">
        <v>0</v>
      </c>
      <c r="R612" s="68">
        <v>68.965517241379303</v>
      </c>
    </row>
    <row r="613" spans="1:18" x14ac:dyDescent="0.2">
      <c r="A613" s="141" t="s">
        <v>1539</v>
      </c>
      <c r="B613" s="67" t="s">
        <v>1540</v>
      </c>
      <c r="C613" s="67">
        <v>34</v>
      </c>
      <c r="D613" s="67" t="s">
        <v>343</v>
      </c>
      <c r="E613" s="71">
        <v>0.56619422026541599</v>
      </c>
      <c r="F613" s="68">
        <v>28.369384359401</v>
      </c>
      <c r="G613" s="71">
        <v>0.815097157577096</v>
      </c>
      <c r="H613" s="68">
        <v>46.339434276206298</v>
      </c>
      <c r="I613" s="71">
        <v>0.87472582818167799</v>
      </c>
      <c r="J613" s="68">
        <v>65.890183028286202</v>
      </c>
      <c r="K613" s="71">
        <v>0.89454346008447505</v>
      </c>
      <c r="L613" s="68">
        <v>49.084858569051597</v>
      </c>
      <c r="M613" s="71">
        <v>0.659498207885305</v>
      </c>
      <c r="N613" s="68">
        <v>34.706397896581898</v>
      </c>
      <c r="O613" s="71">
        <v>0.153300667863945</v>
      </c>
      <c r="P613" s="68">
        <v>28.260869565217401</v>
      </c>
      <c r="Q613" s="71">
        <v>0</v>
      </c>
      <c r="R613" s="68">
        <v>68.965517241379303</v>
      </c>
    </row>
    <row r="614" spans="1:18" x14ac:dyDescent="0.2">
      <c r="A614" s="141" t="s">
        <v>1541</v>
      </c>
      <c r="B614" s="67" t="s">
        <v>1542</v>
      </c>
      <c r="C614" s="67">
        <v>34</v>
      </c>
      <c r="D614" s="67" t="s">
        <v>343</v>
      </c>
      <c r="E614" s="71">
        <v>0.51092386077468099</v>
      </c>
      <c r="F614" s="68">
        <v>21.2146422628952</v>
      </c>
      <c r="G614" s="71">
        <v>0.702345729018506</v>
      </c>
      <c r="H614" s="68">
        <v>27.9534109816972</v>
      </c>
      <c r="I614" s="71">
        <v>0.83297594883361603</v>
      </c>
      <c r="J614" s="68">
        <v>51.247920133111499</v>
      </c>
      <c r="K614" s="71">
        <v>0.91336251900996301</v>
      </c>
      <c r="L614" s="68">
        <v>54.575707154742098</v>
      </c>
      <c r="M614" s="71">
        <v>0.52956989247311803</v>
      </c>
      <c r="N614" s="68">
        <v>23.663453111305898</v>
      </c>
      <c r="O614" s="71">
        <v>8.7289075312880798E-2</v>
      </c>
      <c r="P614" s="68">
        <v>14.695652173913</v>
      </c>
      <c r="Q614" s="71">
        <v>0</v>
      </c>
      <c r="R614" s="68">
        <v>68.965517241379303</v>
      </c>
    </row>
    <row r="615" spans="1:18" x14ac:dyDescent="0.2">
      <c r="A615" s="141" t="s">
        <v>1543</v>
      </c>
      <c r="B615" s="67" t="s">
        <v>1544</v>
      </c>
      <c r="C615" s="67">
        <v>34</v>
      </c>
      <c r="D615" s="67" t="s">
        <v>343</v>
      </c>
      <c r="E615" s="71">
        <v>0.50034684889135805</v>
      </c>
      <c r="F615" s="68">
        <v>20.0499168053245</v>
      </c>
      <c r="G615" s="71">
        <v>0.679395529918707</v>
      </c>
      <c r="H615" s="68">
        <v>23.460898502495802</v>
      </c>
      <c r="I615" s="71">
        <v>0.82738678113503905</v>
      </c>
      <c r="J615" s="68">
        <v>48.585690515807002</v>
      </c>
      <c r="K615" s="71">
        <v>0.86804688463339197</v>
      </c>
      <c r="L615" s="68">
        <v>41.098169717138099</v>
      </c>
      <c r="M615" s="71">
        <v>0.53853046594982101</v>
      </c>
      <c r="N615" s="68">
        <v>24.715162138475002</v>
      </c>
      <c r="O615" s="71">
        <v>8.8721431711190901E-2</v>
      </c>
      <c r="P615" s="68">
        <v>15.130434782608701</v>
      </c>
      <c r="Q615" s="71">
        <v>0</v>
      </c>
      <c r="R615" s="68">
        <v>68.965517241379303</v>
      </c>
    </row>
    <row r="616" spans="1:18" x14ac:dyDescent="0.2">
      <c r="A616" s="141" t="s">
        <v>1545</v>
      </c>
      <c r="B616" s="67" t="s">
        <v>1546</v>
      </c>
      <c r="C616" s="67">
        <v>34</v>
      </c>
      <c r="D616" s="67" t="s">
        <v>343</v>
      </c>
      <c r="E616" s="71">
        <v>0.403565283154739</v>
      </c>
      <c r="F616" s="68">
        <v>8.4858569051580695</v>
      </c>
      <c r="G616" s="71">
        <v>0.58422819038746798</v>
      </c>
      <c r="H616" s="68">
        <v>5.3244592346089803</v>
      </c>
      <c r="I616" s="71">
        <v>0.70756293272649895</v>
      </c>
      <c r="J616" s="68">
        <v>25.124792013311101</v>
      </c>
      <c r="K616" s="71">
        <v>0.71735034761634897</v>
      </c>
      <c r="L616" s="68">
        <v>19.550748752079901</v>
      </c>
      <c r="M616" s="71">
        <v>0.27419354838709697</v>
      </c>
      <c r="N616" s="68">
        <v>8.1507449605609104</v>
      </c>
      <c r="O616" s="71">
        <v>0.13805667981102199</v>
      </c>
      <c r="P616" s="68">
        <v>25.565217391304301</v>
      </c>
      <c r="Q616" s="71">
        <v>0</v>
      </c>
      <c r="R616" s="68">
        <v>68.965517241379303</v>
      </c>
    </row>
    <row r="617" spans="1:18" x14ac:dyDescent="0.2">
      <c r="A617" s="141" t="s">
        <v>1547</v>
      </c>
      <c r="B617" s="67" t="s">
        <v>1548</v>
      </c>
      <c r="C617" s="67">
        <v>34</v>
      </c>
      <c r="D617" s="67" t="s">
        <v>343</v>
      </c>
      <c r="E617" s="71">
        <v>0.42096452704717402</v>
      </c>
      <c r="F617" s="68">
        <v>10.732113144758699</v>
      </c>
      <c r="G617" s="71">
        <v>0.643856891356275</v>
      </c>
      <c r="H617" s="68">
        <v>15.640599001663899</v>
      </c>
      <c r="I617" s="71">
        <v>0.67248964691530799</v>
      </c>
      <c r="J617" s="68">
        <v>19.633943427620601</v>
      </c>
      <c r="K617" s="71">
        <v>0.84321849692766304</v>
      </c>
      <c r="L617" s="68">
        <v>36.772046589018302</v>
      </c>
      <c r="M617" s="71">
        <v>0.29659498207885299</v>
      </c>
      <c r="N617" s="68">
        <v>9.2900964066608207</v>
      </c>
      <c r="O617" s="71">
        <v>6.9627145004943006E-2</v>
      </c>
      <c r="P617" s="68">
        <v>10.2608695652174</v>
      </c>
      <c r="Q617" s="71">
        <v>0</v>
      </c>
      <c r="R617" s="68">
        <v>68.965517241379303</v>
      </c>
    </row>
    <row r="618" spans="1:18" x14ac:dyDescent="0.2">
      <c r="A618" s="141" t="s">
        <v>1549</v>
      </c>
      <c r="B618" s="67" t="s">
        <v>1550</v>
      </c>
      <c r="C618" s="67">
        <v>34</v>
      </c>
      <c r="D618" s="67" t="s">
        <v>343</v>
      </c>
      <c r="E618" s="71">
        <v>0.45716269448852798</v>
      </c>
      <c r="F618" s="68">
        <v>15.1414309484193</v>
      </c>
      <c r="G618" s="71">
        <v>0.60077624584198597</v>
      </c>
      <c r="H618" s="68">
        <v>7.0715474209650599</v>
      </c>
      <c r="I618" s="71">
        <v>0.64555222551047897</v>
      </c>
      <c r="J618" s="68">
        <v>16.638935108153099</v>
      </c>
      <c r="K618" s="71">
        <v>0.78979007532661205</v>
      </c>
      <c r="L618" s="68">
        <v>27.870216306156401</v>
      </c>
      <c r="M618" s="71">
        <v>0.17114695340501801</v>
      </c>
      <c r="N618" s="68">
        <v>4.2944785276073603</v>
      </c>
      <c r="O618" s="71">
        <v>7.8547972358546797E-2</v>
      </c>
      <c r="P618" s="68">
        <v>12.4347826086957</v>
      </c>
      <c r="Q618" s="71"/>
      <c r="R618" s="68"/>
    </row>
    <row r="619" spans="1:18" x14ac:dyDescent="0.2">
      <c r="A619" s="141" t="s">
        <v>1551</v>
      </c>
      <c r="B619" s="67" t="s">
        <v>1552</v>
      </c>
      <c r="C619" s="67">
        <v>34</v>
      </c>
      <c r="D619" s="67" t="s">
        <v>343</v>
      </c>
      <c r="E619" s="71">
        <v>0.42765306530993402</v>
      </c>
      <c r="F619" s="68">
        <v>11.730449251247901</v>
      </c>
      <c r="G619" s="71">
        <v>0.62447293639441404</v>
      </c>
      <c r="H619" s="68">
        <v>11.0648918469218</v>
      </c>
      <c r="I619" s="71">
        <v>0.68201820576951899</v>
      </c>
      <c r="J619" s="68">
        <v>20.632279534109799</v>
      </c>
      <c r="K619" s="71">
        <v>0.84212094057297104</v>
      </c>
      <c r="L619" s="68">
        <v>36.2728785357737</v>
      </c>
      <c r="M619" s="71">
        <v>0.33691756272401402</v>
      </c>
      <c r="N619" s="68">
        <v>10.7800175284838</v>
      </c>
      <c r="O619" s="71">
        <v>8.0388746398687594E-2</v>
      </c>
      <c r="P619" s="68">
        <v>12.9565217391304</v>
      </c>
      <c r="Q619" s="71">
        <v>0</v>
      </c>
      <c r="R619" s="68">
        <v>68.965517241379303</v>
      </c>
    </row>
    <row r="620" spans="1:18" x14ac:dyDescent="0.2">
      <c r="A620" s="141" t="s">
        <v>1553</v>
      </c>
      <c r="B620" s="67" t="s">
        <v>1554</v>
      </c>
      <c r="C620" s="67">
        <v>34</v>
      </c>
      <c r="D620" s="67" t="s">
        <v>343</v>
      </c>
      <c r="E620" s="71">
        <v>0.40219450434703802</v>
      </c>
      <c r="F620" s="68">
        <v>8.2362728785357699</v>
      </c>
      <c r="G620" s="71">
        <v>0.64982517847299703</v>
      </c>
      <c r="H620" s="68">
        <v>16.638935108153099</v>
      </c>
      <c r="I620" s="71">
        <v>0.64128357917123202</v>
      </c>
      <c r="J620" s="68">
        <v>15.973377703827</v>
      </c>
      <c r="K620" s="71">
        <v>0.80571946639407199</v>
      </c>
      <c r="L620" s="68">
        <v>28.951747088186401</v>
      </c>
      <c r="M620" s="71">
        <v>0.25179211469534002</v>
      </c>
      <c r="N620" s="68">
        <v>7.011393514461</v>
      </c>
      <c r="O620" s="71">
        <v>6.4546687348587997E-2</v>
      </c>
      <c r="P620" s="68">
        <v>9.4782608695652204</v>
      </c>
      <c r="Q620" s="71">
        <v>0</v>
      </c>
      <c r="R620" s="68">
        <v>68.965517241379303</v>
      </c>
    </row>
    <row r="621" spans="1:18" x14ac:dyDescent="0.2">
      <c r="A621" s="141" t="s">
        <v>1555</v>
      </c>
      <c r="B621" s="67" t="s">
        <v>1556</v>
      </c>
      <c r="C621" s="67">
        <v>34</v>
      </c>
      <c r="D621" s="67" t="s">
        <v>343</v>
      </c>
      <c r="E621" s="71">
        <v>0.41187611759428699</v>
      </c>
      <c r="F621" s="68">
        <v>9.5673876871880204</v>
      </c>
      <c r="G621" s="71">
        <v>0.59678602470675801</v>
      </c>
      <c r="H621" s="68">
        <v>5.9900166389351099</v>
      </c>
      <c r="I621" s="71">
        <v>0.70336910183507295</v>
      </c>
      <c r="J621" s="68">
        <v>24.459234608985</v>
      </c>
      <c r="K621" s="71">
        <v>0.88449882323582496</v>
      </c>
      <c r="L621" s="68">
        <v>46.0066555740433</v>
      </c>
      <c r="M621" s="71">
        <v>0.189068100358423</v>
      </c>
      <c r="N621" s="68">
        <v>4.8203330411919403</v>
      </c>
      <c r="O621" s="71">
        <v>9.7534655429641903E-2</v>
      </c>
      <c r="P621" s="68">
        <v>16.7826086956522</v>
      </c>
      <c r="Q621" s="71">
        <v>0</v>
      </c>
      <c r="R621" s="68">
        <v>68.965517241379303</v>
      </c>
    </row>
    <row r="622" spans="1:18" x14ac:dyDescent="0.2">
      <c r="A622" s="141" t="s">
        <v>1557</v>
      </c>
      <c r="B622" s="67" t="s">
        <v>1558</v>
      </c>
      <c r="C622" s="67">
        <v>34</v>
      </c>
      <c r="D622" s="67" t="s">
        <v>343</v>
      </c>
      <c r="E622" s="71">
        <v>0.43552360565346299</v>
      </c>
      <c r="F622" s="68">
        <v>12.479201331114799</v>
      </c>
      <c r="G622" s="71">
        <v>0.61243168074832999</v>
      </c>
      <c r="H622" s="68">
        <v>8.8186356073211307</v>
      </c>
      <c r="I622" s="71">
        <v>0.711712561460774</v>
      </c>
      <c r="J622" s="68">
        <v>25.790349417637302</v>
      </c>
      <c r="K622" s="71">
        <v>0.87376302995986799</v>
      </c>
      <c r="L622" s="68">
        <v>42.8452579034942</v>
      </c>
      <c r="M622" s="71">
        <v>0.287634408602151</v>
      </c>
      <c r="N622" s="68">
        <v>8.8518843120070105</v>
      </c>
      <c r="O622" s="71">
        <v>0.127599953149658</v>
      </c>
      <c r="P622" s="68">
        <v>23.565217391304301</v>
      </c>
      <c r="Q622" s="71">
        <v>0</v>
      </c>
      <c r="R622" s="68">
        <v>68.965517241379303</v>
      </c>
    </row>
    <row r="623" spans="1:18" x14ac:dyDescent="0.2">
      <c r="A623" s="141" t="s">
        <v>1559</v>
      </c>
      <c r="B623" s="67" t="s">
        <v>1560</v>
      </c>
      <c r="C623" s="67">
        <v>34</v>
      </c>
      <c r="D623" s="67" t="s">
        <v>343</v>
      </c>
      <c r="E623" s="71">
        <v>0.37949266913347501</v>
      </c>
      <c r="F623" s="68">
        <v>5.0748752079866897</v>
      </c>
      <c r="G623" s="71">
        <v>0.59474050052585803</v>
      </c>
      <c r="H623" s="68">
        <v>5.9068219633943402</v>
      </c>
      <c r="I623" s="71">
        <v>0.54098071628981703</v>
      </c>
      <c r="J623" s="68">
        <v>5.3244592346089803</v>
      </c>
      <c r="K623" s="71">
        <v>0.86191538435497295</v>
      </c>
      <c r="L623" s="68">
        <v>40.016638935108098</v>
      </c>
      <c r="M623" s="71">
        <v>0.16666666666666699</v>
      </c>
      <c r="N623" s="68">
        <v>4.1191936897458401</v>
      </c>
      <c r="O623" s="71">
        <v>0.112652746963536</v>
      </c>
      <c r="P623" s="68">
        <v>20.173913043478301</v>
      </c>
      <c r="Q623" s="71">
        <v>0</v>
      </c>
      <c r="R623" s="68">
        <v>68.965517241379303</v>
      </c>
    </row>
    <row r="624" spans="1:18" x14ac:dyDescent="0.2">
      <c r="A624" s="141" t="s">
        <v>1561</v>
      </c>
      <c r="B624" s="67" t="s">
        <v>1562</v>
      </c>
      <c r="C624" s="67">
        <v>34</v>
      </c>
      <c r="D624" s="67" t="s">
        <v>343</v>
      </c>
      <c r="E624" s="71">
        <v>0.53593030423866495</v>
      </c>
      <c r="F624" s="68">
        <v>24.625623960066601</v>
      </c>
      <c r="G624" s="71">
        <v>0.64063050504433094</v>
      </c>
      <c r="H624" s="68">
        <v>14.8086522462562</v>
      </c>
      <c r="I624" s="71">
        <v>0.67081107254878303</v>
      </c>
      <c r="J624" s="68">
        <v>19.3011647254576</v>
      </c>
      <c r="K624" s="71">
        <v>0.90217863430450096</v>
      </c>
      <c r="L624" s="68">
        <v>51.414309484192998</v>
      </c>
      <c r="M624" s="71">
        <v>0.39516129032258102</v>
      </c>
      <c r="N624" s="68">
        <v>13.847502191060499</v>
      </c>
      <c r="O624" s="71">
        <v>7.0870018973127502E-2</v>
      </c>
      <c r="P624" s="68">
        <v>10.695652173913</v>
      </c>
      <c r="Q624" s="71"/>
      <c r="R624" s="68"/>
    </row>
    <row r="625" spans="1:18" x14ac:dyDescent="0.2">
      <c r="A625" s="141" t="s">
        <v>1563</v>
      </c>
      <c r="B625" s="67" t="s">
        <v>1564</v>
      </c>
      <c r="C625" s="67">
        <v>34</v>
      </c>
      <c r="D625" s="67" t="s">
        <v>343</v>
      </c>
      <c r="E625" s="71">
        <v>0.41058101386277901</v>
      </c>
      <c r="F625" s="68">
        <v>9.3178036605657208</v>
      </c>
      <c r="G625" s="71">
        <v>0.66571794041294796</v>
      </c>
      <c r="H625" s="68">
        <v>20.299500831946801</v>
      </c>
      <c r="I625" s="71">
        <v>0.73397923112704</v>
      </c>
      <c r="J625" s="68">
        <v>28.202995008319501</v>
      </c>
      <c r="K625" s="71">
        <v>0.878143719163619</v>
      </c>
      <c r="L625" s="68">
        <v>44.176372712146403</v>
      </c>
      <c r="M625" s="71">
        <v>0.121863799283154</v>
      </c>
      <c r="N625" s="68">
        <v>2.7169149868536402</v>
      </c>
      <c r="O625" s="71">
        <v>6.3781393189913299E-2</v>
      </c>
      <c r="P625" s="68">
        <v>9.1304347826087007</v>
      </c>
      <c r="Q625" s="71">
        <v>0</v>
      </c>
      <c r="R625" s="68">
        <v>68.965517241379303</v>
      </c>
    </row>
    <row r="626" spans="1:18" x14ac:dyDescent="0.2">
      <c r="A626" s="141" t="s">
        <v>1565</v>
      </c>
      <c r="B626" s="67" t="s">
        <v>1566</v>
      </c>
      <c r="C626" s="67">
        <v>34</v>
      </c>
      <c r="D626" s="67" t="s">
        <v>343</v>
      </c>
      <c r="E626" s="71">
        <v>0.41287431495260501</v>
      </c>
      <c r="F626" s="68">
        <v>9.6505823627287892</v>
      </c>
      <c r="G626" s="71">
        <v>0.68800927281636004</v>
      </c>
      <c r="H626" s="68">
        <v>25.124792013311101</v>
      </c>
      <c r="I626" s="71">
        <v>0.682565950303753</v>
      </c>
      <c r="J626" s="68">
        <v>20.798668885191301</v>
      </c>
      <c r="K626" s="71">
        <v>0.92282695841364204</v>
      </c>
      <c r="L626" s="68">
        <v>57.653910149750402</v>
      </c>
      <c r="M626" s="71">
        <v>0.121863799283154</v>
      </c>
      <c r="N626" s="68">
        <v>2.7169149868536402</v>
      </c>
      <c r="O626" s="71">
        <v>6.1979908898719703E-2</v>
      </c>
      <c r="P626" s="68">
        <v>8.8695652173912993</v>
      </c>
      <c r="Q626" s="71">
        <v>0</v>
      </c>
      <c r="R626" s="68">
        <v>68.965517241379303</v>
      </c>
    </row>
    <row r="627" spans="1:18" x14ac:dyDescent="0.2">
      <c r="A627" s="141" t="s">
        <v>1567</v>
      </c>
      <c r="B627" s="67" t="s">
        <v>1568</v>
      </c>
      <c r="C627" s="67">
        <v>34</v>
      </c>
      <c r="D627" s="67" t="s">
        <v>343</v>
      </c>
      <c r="E627" s="71">
        <v>0.427108081827274</v>
      </c>
      <c r="F627" s="68">
        <v>11.647254575707199</v>
      </c>
      <c r="G627" s="71">
        <v>0.68205909549134802</v>
      </c>
      <c r="H627" s="68">
        <v>24.0432612312812</v>
      </c>
      <c r="I627" s="71">
        <v>0.78103580736309097</v>
      </c>
      <c r="J627" s="68">
        <v>35.524126455906803</v>
      </c>
      <c r="K627" s="71">
        <v>0.87285449929518899</v>
      </c>
      <c r="L627" s="68">
        <v>42.512479201331097</v>
      </c>
      <c r="M627" s="71">
        <v>0.18010752688171999</v>
      </c>
      <c r="N627" s="68">
        <v>4.4697633654688902</v>
      </c>
      <c r="O627" s="71">
        <v>4.6591561932296501E-2</v>
      </c>
      <c r="P627" s="68">
        <v>6</v>
      </c>
      <c r="Q627" s="71">
        <v>0</v>
      </c>
      <c r="R627" s="68">
        <v>68.965517241379303</v>
      </c>
    </row>
    <row r="628" spans="1:18" x14ac:dyDescent="0.2">
      <c r="A628" s="141" t="s">
        <v>1569</v>
      </c>
      <c r="B628" s="67" t="s">
        <v>1570</v>
      </c>
      <c r="C628" s="67">
        <v>34</v>
      </c>
      <c r="D628" s="67" t="s">
        <v>343</v>
      </c>
      <c r="E628" s="71">
        <v>0.46641579155152102</v>
      </c>
      <c r="F628" s="68">
        <v>16.306156405989999</v>
      </c>
      <c r="G628" s="71">
        <v>0.69512061865156005</v>
      </c>
      <c r="H628" s="68">
        <v>26.622296173044901</v>
      </c>
      <c r="I628" s="71">
        <v>0.81545395036395396</v>
      </c>
      <c r="J628" s="68">
        <v>44.009983361064897</v>
      </c>
      <c r="K628" s="71">
        <v>0.86307435695252699</v>
      </c>
      <c r="L628" s="68">
        <v>40.349417637271202</v>
      </c>
      <c r="M628" s="71">
        <v>0.377240143369175</v>
      </c>
      <c r="N628" s="68">
        <v>12.6205083260298</v>
      </c>
      <c r="O628" s="71">
        <v>4.7605679971907101E-2</v>
      </c>
      <c r="P628" s="68">
        <v>6.2608695652173898</v>
      </c>
      <c r="Q628" s="71">
        <v>0</v>
      </c>
      <c r="R628" s="68">
        <v>68.965517241379303</v>
      </c>
    </row>
    <row r="629" spans="1:18" x14ac:dyDescent="0.2">
      <c r="A629" s="141" t="s">
        <v>1571</v>
      </c>
      <c r="B629" s="67" t="s">
        <v>1572</v>
      </c>
      <c r="C629" s="67">
        <v>34</v>
      </c>
      <c r="D629" s="67" t="s">
        <v>343</v>
      </c>
      <c r="E629" s="71">
        <v>0.55678596634569999</v>
      </c>
      <c r="F629" s="68">
        <v>27.038269550748801</v>
      </c>
      <c r="G629" s="71">
        <v>0.63181598299580199</v>
      </c>
      <c r="H629" s="68">
        <v>12.6455906821963</v>
      </c>
      <c r="I629" s="71">
        <v>0.60910748290584804</v>
      </c>
      <c r="J629" s="68">
        <v>11.9800332778702</v>
      </c>
      <c r="K629" s="71">
        <v>0.90133984793926503</v>
      </c>
      <c r="L629" s="68">
        <v>50.998336106489198</v>
      </c>
      <c r="M629" s="71"/>
      <c r="N629" s="68"/>
      <c r="O629" s="71">
        <v>8.4880551541883495E-2</v>
      </c>
      <c r="P629" s="68">
        <v>14.2608695652174</v>
      </c>
      <c r="Q629" s="71"/>
      <c r="R629" s="68"/>
    </row>
    <row r="630" spans="1:18" x14ac:dyDescent="0.2">
      <c r="A630" s="141" t="s">
        <v>1573</v>
      </c>
      <c r="B630" s="67" t="s">
        <v>1574</v>
      </c>
      <c r="C630" s="67">
        <v>34</v>
      </c>
      <c r="D630" s="67" t="s">
        <v>343</v>
      </c>
      <c r="E630" s="71">
        <v>0.53574109657845903</v>
      </c>
      <c r="F630" s="68">
        <v>24.542429284525799</v>
      </c>
      <c r="G630" s="71">
        <v>0.61336934894777295</v>
      </c>
      <c r="H630" s="68">
        <v>8.9850249584026596</v>
      </c>
      <c r="I630" s="71">
        <v>0.63234728470365398</v>
      </c>
      <c r="J630" s="68">
        <v>14.475873544093201</v>
      </c>
      <c r="K630" s="71">
        <v>0.84155352162896901</v>
      </c>
      <c r="L630" s="68">
        <v>36.189683860232897</v>
      </c>
      <c r="M630" s="71">
        <v>0.50716845878136196</v>
      </c>
      <c r="N630" s="68">
        <v>21.822962313759898</v>
      </c>
      <c r="O630" s="71">
        <v>8.4266868830535094E-2</v>
      </c>
      <c r="P630" s="68">
        <v>14</v>
      </c>
      <c r="Q630" s="71"/>
      <c r="R630" s="68"/>
    </row>
    <row r="631" spans="1:18" x14ac:dyDescent="0.2">
      <c r="A631" s="141" t="s">
        <v>1575</v>
      </c>
      <c r="B631" s="67" t="s">
        <v>1576</v>
      </c>
      <c r="C631" s="67">
        <v>34</v>
      </c>
      <c r="D631" s="67" t="s">
        <v>343</v>
      </c>
      <c r="E631" s="71">
        <v>0.73564811205702796</v>
      </c>
      <c r="F631" s="68">
        <v>61.647254575707201</v>
      </c>
      <c r="G631" s="71">
        <v>0.88195227876495497</v>
      </c>
      <c r="H631" s="68">
        <v>72.7953410981697</v>
      </c>
      <c r="I631" s="71">
        <v>0.91349044157364301</v>
      </c>
      <c r="J631" s="68">
        <v>79.284525790349406</v>
      </c>
      <c r="K631" s="71">
        <v>0.948747232279881</v>
      </c>
      <c r="L631" s="68">
        <v>73.6272878535774</v>
      </c>
      <c r="M631" s="71">
        <v>0.82078853046595002</v>
      </c>
      <c r="N631" s="68">
        <v>55.477651183172703</v>
      </c>
      <c r="O631" s="71">
        <v>0.113262077200713</v>
      </c>
      <c r="P631" s="68">
        <v>20.521739130434799</v>
      </c>
      <c r="Q631" s="71"/>
      <c r="R631" s="68"/>
    </row>
    <row r="632" spans="1:18" x14ac:dyDescent="0.2">
      <c r="A632" s="141" t="s">
        <v>1577</v>
      </c>
      <c r="B632" s="67" t="s">
        <v>1578</v>
      </c>
      <c r="C632" s="67">
        <v>34</v>
      </c>
      <c r="D632" s="67" t="s">
        <v>343</v>
      </c>
      <c r="E632" s="71">
        <v>0.48092864069936198</v>
      </c>
      <c r="F632" s="68">
        <v>18.4692179700499</v>
      </c>
      <c r="G632" s="71">
        <v>0.58038529900066904</v>
      </c>
      <c r="H632" s="68">
        <v>5.0748752079866897</v>
      </c>
      <c r="I632" s="71">
        <v>0.56530665964220705</v>
      </c>
      <c r="J632" s="68">
        <v>7.6539101497504198</v>
      </c>
      <c r="K632" s="71">
        <v>0.76092679076365899</v>
      </c>
      <c r="L632" s="68">
        <v>23.460898502495802</v>
      </c>
      <c r="M632" s="71">
        <v>0.372759856630824</v>
      </c>
      <c r="N632" s="68">
        <v>12.269938650306701</v>
      </c>
      <c r="O632" s="71">
        <v>0.12526459745944901</v>
      </c>
      <c r="P632" s="68">
        <v>23.304347826087</v>
      </c>
      <c r="Q632" s="71"/>
      <c r="R632" s="68"/>
    </row>
    <row r="633" spans="1:18" x14ac:dyDescent="0.2">
      <c r="A633" s="141" t="s">
        <v>1579</v>
      </c>
      <c r="B633" s="67" t="s">
        <v>1580</v>
      </c>
      <c r="C633" s="67">
        <v>34</v>
      </c>
      <c r="D633" s="67" t="s">
        <v>343</v>
      </c>
      <c r="E633" s="71">
        <v>0.51890827305005705</v>
      </c>
      <c r="F633" s="68">
        <v>22.545757071547399</v>
      </c>
      <c r="G633" s="71">
        <v>0.64020997583943495</v>
      </c>
      <c r="H633" s="68">
        <v>14.7254575707155</v>
      </c>
      <c r="I633" s="71">
        <v>0.68546397932464898</v>
      </c>
      <c r="J633" s="68">
        <v>21.048252911813599</v>
      </c>
      <c r="K633" s="71">
        <v>0.78694800517919306</v>
      </c>
      <c r="L633" s="68">
        <v>27.454242928452601</v>
      </c>
      <c r="M633" s="71">
        <v>0.40860215053763399</v>
      </c>
      <c r="N633" s="68">
        <v>14.899211218229601</v>
      </c>
      <c r="O633" s="71">
        <v>7.33172543693726E-2</v>
      </c>
      <c r="P633" s="68">
        <v>11.3913043478261</v>
      </c>
      <c r="Q633" s="71"/>
      <c r="R633" s="68"/>
    </row>
    <row r="634" spans="1:18" x14ac:dyDescent="0.2">
      <c r="A634" s="141" t="s">
        <v>1581</v>
      </c>
      <c r="B634" s="67" t="s">
        <v>1582</v>
      </c>
      <c r="C634" s="67">
        <v>34</v>
      </c>
      <c r="D634" s="67" t="s">
        <v>343</v>
      </c>
      <c r="E634" s="71">
        <v>0.481630850699166</v>
      </c>
      <c r="F634" s="68">
        <v>18.635607321131399</v>
      </c>
      <c r="G634" s="71">
        <v>0.62813376071087801</v>
      </c>
      <c r="H634" s="68">
        <v>11.4808652246256</v>
      </c>
      <c r="I634" s="71">
        <v>0.651673061379619</v>
      </c>
      <c r="J634" s="68">
        <v>17.221297836938401</v>
      </c>
      <c r="K634" s="71">
        <v>0.80633543297069898</v>
      </c>
      <c r="L634" s="68">
        <v>29.201331114808699</v>
      </c>
      <c r="M634" s="71">
        <v>0.260752688172043</v>
      </c>
      <c r="N634" s="68">
        <v>7.8001752848378603</v>
      </c>
      <c r="O634" s="71">
        <v>6.1259310262593902E-2</v>
      </c>
      <c r="P634" s="68">
        <v>8.5217391304347796</v>
      </c>
      <c r="Q634" s="71"/>
      <c r="R634" s="68"/>
    </row>
    <row r="635" spans="1:18" x14ac:dyDescent="0.2">
      <c r="A635" s="141" t="s">
        <v>1583</v>
      </c>
      <c r="B635" s="67" t="s">
        <v>1584</v>
      </c>
      <c r="C635" s="67">
        <v>34</v>
      </c>
      <c r="D635" s="67" t="s">
        <v>343</v>
      </c>
      <c r="E635" s="71">
        <v>0.63908864965024303</v>
      </c>
      <c r="F635" s="68">
        <v>37.853577371048303</v>
      </c>
      <c r="G635" s="71">
        <v>0.82131671492732194</v>
      </c>
      <c r="H635" s="68">
        <v>48.252911813643898</v>
      </c>
      <c r="I635" s="71">
        <v>0.82507694813779797</v>
      </c>
      <c r="J635" s="68">
        <v>47.6705490848586</v>
      </c>
      <c r="K635" s="71">
        <v>0.89055045752783901</v>
      </c>
      <c r="L635" s="68">
        <v>47.836938435940098</v>
      </c>
      <c r="M635" s="71">
        <v>0.52956989247311803</v>
      </c>
      <c r="N635" s="68">
        <v>23.663453111305898</v>
      </c>
      <c r="O635" s="71">
        <v>0.12892923518513599</v>
      </c>
      <c r="P635" s="68">
        <v>24.086956521739101</v>
      </c>
      <c r="Q635" s="71"/>
      <c r="R635" s="68"/>
    </row>
    <row r="636" spans="1:18" x14ac:dyDescent="0.2">
      <c r="A636" s="141" t="s">
        <v>1585</v>
      </c>
      <c r="B636" s="67" t="s">
        <v>1586</v>
      </c>
      <c r="C636" s="67">
        <v>34</v>
      </c>
      <c r="D636" s="67" t="s">
        <v>343</v>
      </c>
      <c r="E636" s="71">
        <v>0.52389129794251699</v>
      </c>
      <c r="F636" s="68">
        <v>23.128119800332801</v>
      </c>
      <c r="G636" s="71">
        <v>0.62920939120727204</v>
      </c>
      <c r="H636" s="68">
        <v>12.063227953410999</v>
      </c>
      <c r="I636" s="71">
        <v>0.58521043973213804</v>
      </c>
      <c r="J636" s="68">
        <v>9.4841930116472604</v>
      </c>
      <c r="K636" s="71">
        <v>0.74724478995676502</v>
      </c>
      <c r="L636" s="68">
        <v>22.545757071547399</v>
      </c>
      <c r="M636" s="71">
        <v>0.53853046594982101</v>
      </c>
      <c r="N636" s="68">
        <v>24.715162138475002</v>
      </c>
      <c r="O636" s="71">
        <v>0.119261402866589</v>
      </c>
      <c r="P636" s="68">
        <v>21.739130434782599</v>
      </c>
      <c r="Q636" s="71"/>
      <c r="R636" s="68"/>
    </row>
    <row r="637" spans="1:18" x14ac:dyDescent="0.2">
      <c r="A637" s="141" t="s">
        <v>1587</v>
      </c>
      <c r="B637" s="67" t="s">
        <v>1588</v>
      </c>
      <c r="C637" s="67">
        <v>34</v>
      </c>
      <c r="D637" s="67" t="s">
        <v>343</v>
      </c>
      <c r="E637" s="71">
        <v>0.528474991555687</v>
      </c>
      <c r="F637" s="68">
        <v>23.6272878535774</v>
      </c>
      <c r="G637" s="71">
        <v>0.65995988621117896</v>
      </c>
      <c r="H637" s="68">
        <v>18.801996672213001</v>
      </c>
      <c r="I637" s="71">
        <v>0.62300093621402797</v>
      </c>
      <c r="J637" s="68">
        <v>12.895174708818599</v>
      </c>
      <c r="K637" s="71">
        <v>0.790831846965802</v>
      </c>
      <c r="L637" s="68">
        <v>28.036605657237899</v>
      </c>
      <c r="M637" s="71">
        <v>0.49820788530465898</v>
      </c>
      <c r="N637" s="68">
        <v>21.384750219105999</v>
      </c>
      <c r="O637" s="71">
        <v>7.0374403082767906E-2</v>
      </c>
      <c r="P637" s="68">
        <v>10.4347826086957</v>
      </c>
      <c r="Q637" s="71"/>
      <c r="R637" s="68"/>
    </row>
    <row r="638" spans="1:18" x14ac:dyDescent="0.2">
      <c r="A638" s="141" t="s">
        <v>1589</v>
      </c>
      <c r="B638" s="67" t="s">
        <v>1590</v>
      </c>
      <c r="C638" s="67">
        <v>34</v>
      </c>
      <c r="D638" s="67" t="s">
        <v>343</v>
      </c>
      <c r="E638" s="71">
        <v>0.51554793334618698</v>
      </c>
      <c r="F638" s="68">
        <v>22.129783693843599</v>
      </c>
      <c r="G638" s="71">
        <v>0.60442531913444497</v>
      </c>
      <c r="H638" s="68">
        <v>7.5707154742096501</v>
      </c>
      <c r="I638" s="71">
        <v>0.57080707078599102</v>
      </c>
      <c r="J638" s="68">
        <v>7.9866888519134802</v>
      </c>
      <c r="K638" s="71">
        <v>0.76731696676746997</v>
      </c>
      <c r="L638" s="68">
        <v>24.7920133111481</v>
      </c>
      <c r="M638" s="71">
        <v>0.543010752688172</v>
      </c>
      <c r="N638" s="68">
        <v>24.890446976336499</v>
      </c>
      <c r="O638" s="71">
        <v>9.2179557354857902E-2</v>
      </c>
      <c r="P638" s="68">
        <v>15.826086956521699</v>
      </c>
      <c r="Q638" s="71"/>
      <c r="R638" s="68"/>
    </row>
    <row r="639" spans="1:18" x14ac:dyDescent="0.2">
      <c r="A639" s="141" t="s">
        <v>1591</v>
      </c>
      <c r="B639" s="67" t="s">
        <v>1592</v>
      </c>
      <c r="C639" s="67">
        <v>34</v>
      </c>
      <c r="D639" s="67" t="s">
        <v>343</v>
      </c>
      <c r="E639" s="71">
        <v>0.85759544382403397</v>
      </c>
      <c r="F639" s="68">
        <v>87.687188019966698</v>
      </c>
      <c r="G639" s="71">
        <v>0.99488227536223395</v>
      </c>
      <c r="H639" s="68">
        <v>99.251247920133096</v>
      </c>
      <c r="I639" s="71">
        <v>0.99814750086925097</v>
      </c>
      <c r="J639" s="68">
        <v>93.178036605657198</v>
      </c>
      <c r="K639" s="71">
        <v>0.99419845572610399</v>
      </c>
      <c r="L639" s="68">
        <v>91.680532445923504</v>
      </c>
      <c r="M639" s="71">
        <v>1</v>
      </c>
      <c r="N639" s="68">
        <v>100</v>
      </c>
      <c r="O639" s="71">
        <v>0.30074898716258303</v>
      </c>
      <c r="P639" s="68">
        <v>50.695652173912997</v>
      </c>
      <c r="Q639" s="71"/>
      <c r="R639" s="68"/>
    </row>
    <row r="640" spans="1:18" x14ac:dyDescent="0.2">
      <c r="A640" s="141" t="s">
        <v>1593</v>
      </c>
      <c r="B640" s="67" t="s">
        <v>1594</v>
      </c>
      <c r="C640" s="67">
        <v>34</v>
      </c>
      <c r="D640" s="67" t="s">
        <v>343</v>
      </c>
      <c r="E640" s="71">
        <v>0.787037108833474</v>
      </c>
      <c r="F640" s="68">
        <v>70.965058236272895</v>
      </c>
      <c r="G640" s="71">
        <v>0.95284434756444303</v>
      </c>
      <c r="H640" s="68">
        <v>95.673876871880196</v>
      </c>
      <c r="I640" s="71">
        <v>0.93977024072278204</v>
      </c>
      <c r="J640" s="68">
        <v>84.6089850249584</v>
      </c>
      <c r="K640" s="71">
        <v>0.94694178238537496</v>
      </c>
      <c r="L640" s="68">
        <v>72.462562396006703</v>
      </c>
      <c r="M640" s="71">
        <v>0.95071684587813599</v>
      </c>
      <c r="N640" s="68">
        <v>84.049079754601195</v>
      </c>
      <c r="O640" s="71">
        <v>0.144912327616636</v>
      </c>
      <c r="P640" s="68">
        <v>26.956521739130402</v>
      </c>
      <c r="Q640" s="71"/>
      <c r="R640" s="68"/>
    </row>
    <row r="641" spans="1:18" x14ac:dyDescent="0.2">
      <c r="A641" s="141" t="s">
        <v>1595</v>
      </c>
      <c r="B641" s="67" t="s">
        <v>1596</v>
      </c>
      <c r="C641" s="67">
        <v>34</v>
      </c>
      <c r="D641" s="67" t="s">
        <v>343</v>
      </c>
      <c r="E641" s="71">
        <v>0.83178727409286701</v>
      </c>
      <c r="F641" s="68">
        <v>81.946755407653896</v>
      </c>
      <c r="G641" s="71">
        <v>0.95161997972202705</v>
      </c>
      <c r="H641" s="68">
        <v>95.424292845257895</v>
      </c>
      <c r="I641" s="71">
        <v>0.975044950273114</v>
      </c>
      <c r="J641" s="68">
        <v>87.853577371048203</v>
      </c>
      <c r="K641" s="71">
        <v>0.96546490535491902</v>
      </c>
      <c r="L641" s="68">
        <v>83.693843594010005</v>
      </c>
      <c r="M641" s="71">
        <v>0.99551971326164901</v>
      </c>
      <c r="N641" s="68">
        <v>92.813321647677498</v>
      </c>
      <c r="O641" s="71">
        <v>0.27128682185262598</v>
      </c>
      <c r="P641" s="68">
        <v>45.826086956521699</v>
      </c>
      <c r="Q641" s="71"/>
      <c r="R641" s="68"/>
    </row>
    <row r="642" spans="1:18" x14ac:dyDescent="0.2">
      <c r="A642" s="141" t="s">
        <v>1597</v>
      </c>
      <c r="B642" s="67" t="s">
        <v>1598</v>
      </c>
      <c r="C642" s="67">
        <v>34</v>
      </c>
      <c r="D642" s="67" t="s">
        <v>343</v>
      </c>
      <c r="E642" s="71">
        <v>0.80038257472226604</v>
      </c>
      <c r="F642" s="68">
        <v>73.876871880199701</v>
      </c>
      <c r="G642" s="71">
        <v>0.96031180351970002</v>
      </c>
      <c r="H642" s="68">
        <v>96.755407653910197</v>
      </c>
      <c r="I642" s="71">
        <v>0.98947814234489795</v>
      </c>
      <c r="J642" s="68">
        <v>89.767054908485903</v>
      </c>
      <c r="K642" s="71">
        <v>0.97473717821689099</v>
      </c>
      <c r="L642" s="68">
        <v>86.189683860232904</v>
      </c>
      <c r="M642" s="71">
        <v>0.82078853046595002</v>
      </c>
      <c r="N642" s="68">
        <v>55.477651183172703</v>
      </c>
      <c r="O642" s="71">
        <v>0.25659721906389099</v>
      </c>
      <c r="P642" s="68">
        <v>43.304347826087003</v>
      </c>
      <c r="Q642" s="71"/>
      <c r="R642" s="68"/>
    </row>
    <row r="643" spans="1:18" x14ac:dyDescent="0.2">
      <c r="A643" s="141" t="s">
        <v>1599</v>
      </c>
      <c r="B643" s="67" t="s">
        <v>1600</v>
      </c>
      <c r="C643" s="67">
        <v>34</v>
      </c>
      <c r="D643" s="67" t="s">
        <v>343</v>
      </c>
      <c r="E643" s="71">
        <v>0.57326114190010202</v>
      </c>
      <c r="F643" s="68">
        <v>29.5341098169717</v>
      </c>
      <c r="G643" s="71">
        <v>0.60290573790468505</v>
      </c>
      <c r="H643" s="68">
        <v>7.4875207986688901</v>
      </c>
      <c r="I643" s="71">
        <v>1</v>
      </c>
      <c r="J643" s="68">
        <v>100</v>
      </c>
      <c r="K643" s="71">
        <v>0.99949175469218898</v>
      </c>
      <c r="L643" s="68">
        <v>94.342762063227994</v>
      </c>
      <c r="M643" s="71"/>
      <c r="N643" s="68"/>
      <c r="O643" s="71">
        <v>0.26390821690363497</v>
      </c>
      <c r="P643" s="68">
        <v>44.6086956521739</v>
      </c>
      <c r="Q643" s="71">
        <v>0</v>
      </c>
      <c r="R643" s="68">
        <v>68.965517241379303</v>
      </c>
    </row>
    <row r="644" spans="1:18" x14ac:dyDescent="0.2">
      <c r="A644" s="141" t="s">
        <v>1601</v>
      </c>
      <c r="B644" s="67" t="s">
        <v>1602</v>
      </c>
      <c r="C644" s="67">
        <v>34</v>
      </c>
      <c r="D644" s="67" t="s">
        <v>343</v>
      </c>
      <c r="E644" s="71">
        <v>0.83648417362668404</v>
      </c>
      <c r="F644" s="68">
        <v>83.194675540765402</v>
      </c>
      <c r="G644" s="71">
        <v>0.92410133957414098</v>
      </c>
      <c r="H644" s="68">
        <v>90.599001663893503</v>
      </c>
      <c r="I644" s="71">
        <v>0.99677936213507401</v>
      </c>
      <c r="J644" s="68">
        <v>92.179700499168007</v>
      </c>
      <c r="K644" s="71">
        <v>0.99486138068232199</v>
      </c>
      <c r="L644" s="68">
        <v>91.930116472545706</v>
      </c>
      <c r="M644" s="71">
        <v>1</v>
      </c>
      <c r="N644" s="68">
        <v>100</v>
      </c>
      <c r="O644" s="71">
        <v>0.26667878574188197</v>
      </c>
      <c r="P644" s="68">
        <v>45.130434782608702</v>
      </c>
      <c r="Q644" s="71"/>
      <c r="R644" s="68"/>
    </row>
    <row r="645" spans="1:18" x14ac:dyDescent="0.2">
      <c r="A645" s="141" t="s">
        <v>1603</v>
      </c>
      <c r="B645" s="67" t="s">
        <v>1604</v>
      </c>
      <c r="C645" s="67">
        <v>34</v>
      </c>
      <c r="D645" s="67" t="s">
        <v>343</v>
      </c>
      <c r="E645" s="71">
        <v>0.84190890135140795</v>
      </c>
      <c r="F645" s="68">
        <v>84.6089850249584</v>
      </c>
      <c r="G645" s="71">
        <v>0.92462316053513205</v>
      </c>
      <c r="H645" s="68">
        <v>90.848585690515804</v>
      </c>
      <c r="I645" s="71">
        <v>0.987815566817284</v>
      </c>
      <c r="J645" s="68">
        <v>89.184692179700505</v>
      </c>
      <c r="K645" s="71">
        <v>0.997163846794344</v>
      </c>
      <c r="L645" s="68">
        <v>92.928452579034897</v>
      </c>
      <c r="M645" s="71">
        <v>1</v>
      </c>
      <c r="N645" s="68">
        <v>100</v>
      </c>
      <c r="O645" s="71">
        <v>0.29994193261027802</v>
      </c>
      <c r="P645" s="68">
        <v>50.6086956521739</v>
      </c>
      <c r="Q645" s="71"/>
      <c r="R645" s="68"/>
    </row>
    <row r="646" spans="1:18" x14ac:dyDescent="0.2">
      <c r="A646" s="141" t="s">
        <v>1605</v>
      </c>
      <c r="B646" s="67" t="s">
        <v>1606</v>
      </c>
      <c r="C646" s="67">
        <v>34</v>
      </c>
      <c r="D646" s="67" t="s">
        <v>343</v>
      </c>
      <c r="E646" s="71">
        <v>0.85111772356927695</v>
      </c>
      <c r="F646" s="68">
        <v>86.522462562396001</v>
      </c>
      <c r="G646" s="71">
        <v>0.97804607902306195</v>
      </c>
      <c r="H646" s="68">
        <v>98.086522462562399</v>
      </c>
      <c r="I646" s="71">
        <v>0.99199143440932303</v>
      </c>
      <c r="J646" s="68">
        <v>90.432612312811997</v>
      </c>
      <c r="K646" s="71">
        <v>0.98425602154306602</v>
      </c>
      <c r="L646" s="68">
        <v>88.435940099833601</v>
      </c>
      <c r="M646" s="71">
        <v>1</v>
      </c>
      <c r="N646" s="68">
        <v>100</v>
      </c>
      <c r="O646" s="71">
        <v>0.30129508287093398</v>
      </c>
      <c r="P646" s="68">
        <v>50.7826086956522</v>
      </c>
      <c r="Q646" s="71"/>
      <c r="R646" s="68"/>
    </row>
    <row r="647" spans="1:18" x14ac:dyDescent="0.2">
      <c r="A647" s="141" t="s">
        <v>1607</v>
      </c>
      <c r="B647" s="67" t="s">
        <v>1608</v>
      </c>
      <c r="C647" s="67">
        <v>34</v>
      </c>
      <c r="D647" s="67" t="s">
        <v>343</v>
      </c>
      <c r="E647" s="71">
        <v>0.646443335556383</v>
      </c>
      <c r="F647" s="68">
        <v>40.016638935108098</v>
      </c>
      <c r="G647" s="71">
        <v>0.60487772836915699</v>
      </c>
      <c r="H647" s="68">
        <v>7.7371048252911798</v>
      </c>
      <c r="I647" s="71">
        <v>1</v>
      </c>
      <c r="J647" s="68">
        <v>100</v>
      </c>
      <c r="K647" s="71">
        <v>0.99982482423764796</v>
      </c>
      <c r="L647" s="68">
        <v>95.091514143094798</v>
      </c>
      <c r="M647" s="71">
        <v>1</v>
      </c>
      <c r="N647" s="68">
        <v>100</v>
      </c>
      <c r="O647" s="71">
        <v>0.27395746073149502</v>
      </c>
      <c r="P647" s="68">
        <v>46.521739130434803</v>
      </c>
      <c r="Q647" s="71">
        <v>0</v>
      </c>
      <c r="R647" s="68">
        <v>68.965517241379303</v>
      </c>
    </row>
    <row r="648" spans="1:18" x14ac:dyDescent="0.2">
      <c r="A648" s="141" t="s">
        <v>1609</v>
      </c>
      <c r="B648" s="67" t="s">
        <v>1610</v>
      </c>
      <c r="C648" s="67">
        <v>34</v>
      </c>
      <c r="D648" s="67" t="s">
        <v>343</v>
      </c>
      <c r="E648" s="71">
        <v>0.650497403677602</v>
      </c>
      <c r="F648" s="68">
        <v>41.014975041597303</v>
      </c>
      <c r="G648" s="71">
        <v>0.79742064521578704</v>
      </c>
      <c r="H648" s="68">
        <v>42.262895174708802</v>
      </c>
      <c r="I648" s="71">
        <v>0.78090407711707399</v>
      </c>
      <c r="J648" s="68">
        <v>35.4409317803661</v>
      </c>
      <c r="K648" s="71">
        <v>0.80617823285539802</v>
      </c>
      <c r="L648" s="68">
        <v>29.1181364392679</v>
      </c>
      <c r="M648" s="71">
        <v>0.67741935483870996</v>
      </c>
      <c r="N648" s="68">
        <v>35.845749342681898</v>
      </c>
      <c r="O648" s="71">
        <v>0.190564708361043</v>
      </c>
      <c r="P648" s="68">
        <v>34.7826086956522</v>
      </c>
      <c r="Q648" s="71"/>
      <c r="R648" s="68"/>
    </row>
    <row r="649" spans="1:18" x14ac:dyDescent="0.2">
      <c r="A649" s="141" t="s">
        <v>1611</v>
      </c>
      <c r="B649" s="67" t="s">
        <v>1612</v>
      </c>
      <c r="C649" s="67">
        <v>34</v>
      </c>
      <c r="D649" s="67" t="s">
        <v>343</v>
      </c>
      <c r="E649" s="71">
        <v>0.82673600265477798</v>
      </c>
      <c r="F649" s="68">
        <v>80.615640599001694</v>
      </c>
      <c r="G649" s="71">
        <v>0.961711264613762</v>
      </c>
      <c r="H649" s="68">
        <v>96.921797004991703</v>
      </c>
      <c r="I649" s="71">
        <v>0.99918348439564098</v>
      </c>
      <c r="J649" s="68">
        <v>93.760399334442596</v>
      </c>
      <c r="K649" s="71">
        <v>0.98867633726659998</v>
      </c>
      <c r="L649" s="68">
        <v>89.683860232945094</v>
      </c>
      <c r="M649" s="71">
        <v>0.99551971326164901</v>
      </c>
      <c r="N649" s="68">
        <v>92.813321647677498</v>
      </c>
      <c r="O649" s="71">
        <v>0.18858921373624099</v>
      </c>
      <c r="P649" s="68">
        <v>34.173913043478301</v>
      </c>
      <c r="Q649" s="71"/>
      <c r="R649" s="68"/>
    </row>
    <row r="650" spans="1:18" x14ac:dyDescent="0.2">
      <c r="A650" s="141" t="s">
        <v>1613</v>
      </c>
      <c r="B650" s="67" t="s">
        <v>1614</v>
      </c>
      <c r="C650" s="67">
        <v>34</v>
      </c>
      <c r="D650" s="67" t="s">
        <v>343</v>
      </c>
      <c r="E650" s="71">
        <v>0.82163709632017201</v>
      </c>
      <c r="F650" s="68">
        <v>79.450915141430897</v>
      </c>
      <c r="G650" s="71">
        <v>0.86309209357851902</v>
      </c>
      <c r="H650" s="68">
        <v>61.064891846921803</v>
      </c>
      <c r="I650" s="71">
        <v>0.99300756320376904</v>
      </c>
      <c r="J650" s="68">
        <v>90.765391014974995</v>
      </c>
      <c r="K650" s="71">
        <v>0.98748923555865598</v>
      </c>
      <c r="L650" s="68">
        <v>89.351081530781997</v>
      </c>
      <c r="M650" s="71">
        <v>0.97759856630824404</v>
      </c>
      <c r="N650" s="68">
        <v>89.307624890447002</v>
      </c>
      <c r="O650" s="71">
        <v>0.28699802295167198</v>
      </c>
      <c r="P650" s="68">
        <v>48.7826086956522</v>
      </c>
      <c r="Q650" s="71"/>
      <c r="R650" s="68"/>
    </row>
    <row r="651" spans="1:18" x14ac:dyDescent="0.2">
      <c r="A651" s="141" t="s">
        <v>1615</v>
      </c>
      <c r="B651" s="67" t="s">
        <v>1616</v>
      </c>
      <c r="C651" s="67">
        <v>34</v>
      </c>
      <c r="D651" s="67" t="s">
        <v>343</v>
      </c>
      <c r="E651" s="71">
        <v>0.73563587715078205</v>
      </c>
      <c r="F651" s="68">
        <v>61.564059900166399</v>
      </c>
      <c r="G651" s="71">
        <v>0.85332603092203396</v>
      </c>
      <c r="H651" s="68">
        <v>56.738768718802</v>
      </c>
      <c r="I651" s="71">
        <v>0.75322856514947201</v>
      </c>
      <c r="J651" s="68">
        <v>30.782029950083199</v>
      </c>
      <c r="K651" s="71">
        <v>0.95507873205205296</v>
      </c>
      <c r="L651" s="68">
        <v>78.286189683860201</v>
      </c>
      <c r="M651" s="71">
        <v>0.88351254480286701</v>
      </c>
      <c r="N651" s="68">
        <v>69.500438212094707</v>
      </c>
      <c r="O651" s="71">
        <v>0.233033512827484</v>
      </c>
      <c r="P651" s="68">
        <v>39.913043478260903</v>
      </c>
      <c r="Q651" s="71"/>
      <c r="R651" s="68"/>
    </row>
    <row r="652" spans="1:18" x14ac:dyDescent="0.2">
      <c r="A652" s="141" t="s">
        <v>1617</v>
      </c>
      <c r="B652" s="67" t="s">
        <v>1618</v>
      </c>
      <c r="C652" s="67">
        <v>34</v>
      </c>
      <c r="D652" s="67" t="s">
        <v>343</v>
      </c>
      <c r="E652" s="71">
        <v>0.81163057506154002</v>
      </c>
      <c r="F652" s="68">
        <v>76.955074875207998</v>
      </c>
      <c r="G652" s="71">
        <v>0.89379114247682001</v>
      </c>
      <c r="H652" s="68">
        <v>79.450915141430897</v>
      </c>
      <c r="I652" s="71">
        <v>0.85730385039651502</v>
      </c>
      <c r="J652" s="68">
        <v>59.317803660565701</v>
      </c>
      <c r="K652" s="71">
        <v>0.99450044375885904</v>
      </c>
      <c r="L652" s="68">
        <v>91.7637271214642</v>
      </c>
      <c r="M652" s="71">
        <v>1</v>
      </c>
      <c r="N652" s="68">
        <v>100</v>
      </c>
      <c r="O652" s="71">
        <v>0.31255743867550501</v>
      </c>
      <c r="P652" s="68">
        <v>51.739130434782602</v>
      </c>
      <c r="Q652" s="71"/>
      <c r="R652" s="68"/>
    </row>
    <row r="653" spans="1:18" x14ac:dyDescent="0.2">
      <c r="A653" s="141" t="s">
        <v>1619</v>
      </c>
      <c r="B653" s="67" t="s">
        <v>1620</v>
      </c>
      <c r="C653" s="67">
        <v>34</v>
      </c>
      <c r="D653" s="67" t="s">
        <v>343</v>
      </c>
      <c r="E653" s="71">
        <v>0.83453938763837898</v>
      </c>
      <c r="F653" s="68">
        <v>82.6955074875208</v>
      </c>
      <c r="G653" s="71">
        <v>0.98427085937777603</v>
      </c>
      <c r="H653" s="68">
        <v>98.668885191347798</v>
      </c>
      <c r="I653" s="71">
        <v>0.983156319398788</v>
      </c>
      <c r="J653" s="68">
        <v>88.685524126455903</v>
      </c>
      <c r="K653" s="71">
        <v>0.98020841865504205</v>
      </c>
      <c r="L653" s="68">
        <v>87.271214642262905</v>
      </c>
      <c r="M653" s="71">
        <v>0.95967741935483897</v>
      </c>
      <c r="N653" s="68">
        <v>86.064855390008802</v>
      </c>
      <c r="O653" s="71">
        <v>0.26538392140544897</v>
      </c>
      <c r="P653" s="68">
        <v>44.956521739130402</v>
      </c>
      <c r="Q653" s="71"/>
      <c r="R653" s="68"/>
    </row>
    <row r="654" spans="1:18" x14ac:dyDescent="0.2">
      <c r="A654" s="141" t="s">
        <v>1621</v>
      </c>
      <c r="B654" s="67" t="s">
        <v>1622</v>
      </c>
      <c r="C654" s="67">
        <v>34</v>
      </c>
      <c r="D654" s="67" t="s">
        <v>343</v>
      </c>
      <c r="E654" s="71">
        <v>0.80380079150681505</v>
      </c>
      <c r="F654" s="68">
        <v>74.625623960066605</v>
      </c>
      <c r="G654" s="71">
        <v>0.89540460522877197</v>
      </c>
      <c r="H654" s="68">
        <v>80.282861896838597</v>
      </c>
      <c r="I654" s="71">
        <v>0.99092145013979305</v>
      </c>
      <c r="J654" s="68">
        <v>90.266222961730406</v>
      </c>
      <c r="K654" s="71">
        <v>0.97679298725219499</v>
      </c>
      <c r="L654" s="68">
        <v>86.938435940099794</v>
      </c>
      <c r="M654" s="71">
        <v>0.91935483870967705</v>
      </c>
      <c r="N654" s="68">
        <v>77.300613496932499</v>
      </c>
      <c r="O654" s="71">
        <v>0.236530076203638</v>
      </c>
      <c r="P654" s="68">
        <v>40.6086956521739</v>
      </c>
      <c r="Q654" s="71"/>
      <c r="R654" s="68"/>
    </row>
    <row r="655" spans="1:18" x14ac:dyDescent="0.2">
      <c r="A655" s="141" t="s">
        <v>1623</v>
      </c>
      <c r="B655" s="67" t="s">
        <v>1624</v>
      </c>
      <c r="C655" s="67">
        <v>34</v>
      </c>
      <c r="D655" s="67" t="s">
        <v>343</v>
      </c>
      <c r="E655" s="71">
        <v>0.69561557342649305</v>
      </c>
      <c r="F655" s="68">
        <v>50.915141430948403</v>
      </c>
      <c r="G655" s="71">
        <v>0.90736704371335997</v>
      </c>
      <c r="H655" s="68">
        <v>85.773710482529097</v>
      </c>
      <c r="I655" s="71">
        <v>0.99810474642268698</v>
      </c>
      <c r="J655" s="68">
        <v>93.094841930116502</v>
      </c>
      <c r="K655" s="71">
        <v>0.99283985776546402</v>
      </c>
      <c r="L655" s="68">
        <v>91.181364392678901</v>
      </c>
      <c r="M655" s="71">
        <v>1</v>
      </c>
      <c r="N655" s="68">
        <v>100</v>
      </c>
      <c r="O655" s="71">
        <v>0.275381792657447</v>
      </c>
      <c r="P655" s="68">
        <v>46.695652173912997</v>
      </c>
      <c r="Q655" s="71">
        <v>0</v>
      </c>
      <c r="R655" s="68">
        <v>68.965517241379303</v>
      </c>
    </row>
    <row r="656" spans="1:18" x14ac:dyDescent="0.2">
      <c r="A656" s="141" t="s">
        <v>1625</v>
      </c>
      <c r="B656" s="67" t="s">
        <v>1626</v>
      </c>
      <c r="C656" s="67">
        <v>34</v>
      </c>
      <c r="D656" s="67" t="s">
        <v>343</v>
      </c>
      <c r="E656" s="71">
        <v>0.83890268043485705</v>
      </c>
      <c r="F656" s="68">
        <v>83.860232945091497</v>
      </c>
      <c r="G656" s="71">
        <v>0.90969617931368596</v>
      </c>
      <c r="H656" s="68">
        <v>86.605657237936796</v>
      </c>
      <c r="I656" s="71">
        <v>0.99974792977481097</v>
      </c>
      <c r="J656" s="68">
        <v>95.008319467554102</v>
      </c>
      <c r="K656" s="71">
        <v>0.99265064396028302</v>
      </c>
      <c r="L656" s="68">
        <v>91.098169717138106</v>
      </c>
      <c r="M656" s="71">
        <v>1</v>
      </c>
      <c r="N656" s="68">
        <v>100</v>
      </c>
      <c r="O656" s="71">
        <v>0.29241864912550403</v>
      </c>
      <c r="P656" s="68">
        <v>49.739130434782602</v>
      </c>
      <c r="Q656" s="71"/>
      <c r="R656" s="68"/>
    </row>
    <row r="657" spans="1:18" x14ac:dyDescent="0.2">
      <c r="A657" s="141" t="s">
        <v>1627</v>
      </c>
      <c r="B657" s="67" t="s">
        <v>1628</v>
      </c>
      <c r="C657" s="67">
        <v>34</v>
      </c>
      <c r="D657" s="67" t="s">
        <v>343</v>
      </c>
      <c r="E657" s="71">
        <v>0.80141045086584395</v>
      </c>
      <c r="F657" s="68">
        <v>74.043261231281207</v>
      </c>
      <c r="G657" s="71">
        <v>0.92681458018233498</v>
      </c>
      <c r="H657" s="68">
        <v>91.597337770382694</v>
      </c>
      <c r="I657" s="71">
        <v>0.99686174632720204</v>
      </c>
      <c r="J657" s="68">
        <v>92.262895174708802</v>
      </c>
      <c r="K657" s="71">
        <v>0.98923516355320595</v>
      </c>
      <c r="L657" s="68">
        <v>89.850249584026599</v>
      </c>
      <c r="M657" s="71">
        <v>0.97311827956989305</v>
      </c>
      <c r="N657" s="68">
        <v>88.6064855390009</v>
      </c>
      <c r="O657" s="71">
        <v>0.121022484696582</v>
      </c>
      <c r="P657" s="68">
        <v>22.521739130434799</v>
      </c>
      <c r="Q657" s="71"/>
      <c r="R657" s="68"/>
    </row>
    <row r="658" spans="1:18" x14ac:dyDescent="0.2">
      <c r="A658" s="141" t="s">
        <v>1629</v>
      </c>
      <c r="B658" s="67" t="s">
        <v>1630</v>
      </c>
      <c r="C658" s="67">
        <v>34</v>
      </c>
      <c r="D658" s="67" t="s">
        <v>343</v>
      </c>
      <c r="E658" s="71">
        <v>0.70345350806307205</v>
      </c>
      <c r="F658" s="68">
        <v>53.244592346089803</v>
      </c>
      <c r="G658" s="71">
        <v>0.89772647511619397</v>
      </c>
      <c r="H658" s="68">
        <v>81.281198003327802</v>
      </c>
      <c r="I658" s="71">
        <v>0.80992896770992995</v>
      </c>
      <c r="J658" s="68">
        <v>42.595673876871899</v>
      </c>
      <c r="K658" s="71">
        <v>0.94905900112682695</v>
      </c>
      <c r="L658" s="68">
        <v>73.960066555740397</v>
      </c>
      <c r="M658" s="71">
        <v>0.717741935483871</v>
      </c>
      <c r="N658" s="68">
        <v>39.4390885188431</v>
      </c>
      <c r="O658" s="71">
        <v>0.14281116087854001</v>
      </c>
      <c r="P658" s="68">
        <v>26.347826086956498</v>
      </c>
      <c r="Q658" s="71"/>
      <c r="R658" s="68"/>
    </row>
    <row r="659" spans="1:18" x14ac:dyDescent="0.2">
      <c r="A659" s="141" t="s">
        <v>1631</v>
      </c>
      <c r="B659" s="67" t="s">
        <v>1632</v>
      </c>
      <c r="C659" s="67">
        <v>34</v>
      </c>
      <c r="D659" s="67" t="s">
        <v>343</v>
      </c>
      <c r="E659" s="71">
        <v>0.80703931202359602</v>
      </c>
      <c r="F659" s="68">
        <v>75.457570715474205</v>
      </c>
      <c r="G659" s="71">
        <v>0.95171203451025899</v>
      </c>
      <c r="H659" s="68">
        <v>95.507487520798705</v>
      </c>
      <c r="I659" s="71">
        <v>0.85859589638066203</v>
      </c>
      <c r="J659" s="68">
        <v>59.983361064891902</v>
      </c>
      <c r="K659" s="71">
        <v>0.97193642174361605</v>
      </c>
      <c r="L659" s="68">
        <v>85.524126455906796</v>
      </c>
      <c r="M659" s="71">
        <v>0.96863799283154095</v>
      </c>
      <c r="N659" s="68">
        <v>87.467134092901006</v>
      </c>
      <c r="O659" s="71">
        <v>0.28431421465190199</v>
      </c>
      <c r="P659" s="68">
        <v>48.086956521739097</v>
      </c>
      <c r="Q659" s="71"/>
      <c r="R659" s="68"/>
    </row>
    <row r="660" spans="1:18" x14ac:dyDescent="0.2">
      <c r="A660" s="141" t="s">
        <v>1633</v>
      </c>
      <c r="B660" s="67" t="s">
        <v>1634</v>
      </c>
      <c r="C660" s="67">
        <v>34</v>
      </c>
      <c r="D660" s="67" t="s">
        <v>343</v>
      </c>
      <c r="E660" s="71">
        <v>0.81299800297206204</v>
      </c>
      <c r="F660" s="68">
        <v>77.371048252911805</v>
      </c>
      <c r="G660" s="71">
        <v>0.81361947421968495</v>
      </c>
      <c r="H660" s="68">
        <v>45.673876871880204</v>
      </c>
      <c r="I660" s="71">
        <v>0.98894261840626496</v>
      </c>
      <c r="J660" s="68">
        <v>89.517470881863602</v>
      </c>
      <c r="K660" s="71">
        <v>0.97604532925137799</v>
      </c>
      <c r="L660" s="68">
        <v>86.772046589018302</v>
      </c>
      <c r="M660" s="71">
        <v>1</v>
      </c>
      <c r="N660" s="68">
        <v>100</v>
      </c>
      <c r="O660" s="71">
        <v>0.28638259298298102</v>
      </c>
      <c r="P660" s="68">
        <v>48.434782608695699</v>
      </c>
      <c r="Q660" s="71"/>
      <c r="R660" s="68"/>
    </row>
    <row r="661" spans="1:18" x14ac:dyDescent="0.2">
      <c r="A661" s="141" t="s">
        <v>1635</v>
      </c>
      <c r="B661" s="67" t="s">
        <v>1636</v>
      </c>
      <c r="C661" s="67">
        <v>34</v>
      </c>
      <c r="D661" s="67" t="s">
        <v>343</v>
      </c>
      <c r="E661" s="71">
        <v>0.64101789249454899</v>
      </c>
      <c r="F661" s="68">
        <v>38.768718801996698</v>
      </c>
      <c r="G661" s="71">
        <v>0.94411189466404399</v>
      </c>
      <c r="H661" s="68">
        <v>94.259567387687198</v>
      </c>
      <c r="I661" s="71">
        <v>0.809101972144045</v>
      </c>
      <c r="J661" s="68">
        <v>42.013311148086501</v>
      </c>
      <c r="K661" s="71">
        <v>0.95935682284581703</v>
      </c>
      <c r="L661" s="68">
        <v>81.114808652246296</v>
      </c>
      <c r="M661" s="71">
        <v>0.96863799283154095</v>
      </c>
      <c r="N661" s="68">
        <v>87.467134092901006</v>
      </c>
      <c r="O661" s="71">
        <v>0.164898672481848</v>
      </c>
      <c r="P661" s="68">
        <v>30.521739130434799</v>
      </c>
      <c r="Q661" s="71">
        <v>0</v>
      </c>
      <c r="R661" s="68">
        <v>68.965517241379303</v>
      </c>
    </row>
    <row r="662" spans="1:18" x14ac:dyDescent="0.2">
      <c r="A662" s="141" t="s">
        <v>1637</v>
      </c>
      <c r="B662" s="67" t="s">
        <v>1638</v>
      </c>
      <c r="C662" s="67">
        <v>34</v>
      </c>
      <c r="D662" s="67" t="s">
        <v>343</v>
      </c>
      <c r="E662" s="71">
        <v>0.78991037395403296</v>
      </c>
      <c r="F662" s="68">
        <v>71.630615640599004</v>
      </c>
      <c r="G662" s="71">
        <v>0.87215654139600496</v>
      </c>
      <c r="H662" s="68">
        <v>66.555740432612296</v>
      </c>
      <c r="I662" s="71">
        <v>0.98578165695548903</v>
      </c>
      <c r="J662" s="68">
        <v>88.935108153078204</v>
      </c>
      <c r="K662" s="71">
        <v>0.97076696387128703</v>
      </c>
      <c r="L662" s="68">
        <v>85.024958402662193</v>
      </c>
      <c r="M662" s="71">
        <v>1</v>
      </c>
      <c r="N662" s="68">
        <v>100</v>
      </c>
      <c r="O662" s="71">
        <v>0.120846707547384</v>
      </c>
      <c r="P662" s="68">
        <v>22.434782608695699</v>
      </c>
      <c r="Q662" s="71"/>
      <c r="R662" s="68"/>
    </row>
    <row r="663" spans="1:18" x14ac:dyDescent="0.2">
      <c r="A663" s="141" t="s">
        <v>1639</v>
      </c>
      <c r="B663" s="67" t="s">
        <v>1640</v>
      </c>
      <c r="C663" s="67"/>
      <c r="D663" s="67" t="s">
        <v>343</v>
      </c>
      <c r="E663" s="71">
        <v>0.86666666665654502</v>
      </c>
      <c r="F663" s="68">
        <v>89.933444259567395</v>
      </c>
      <c r="G663" s="71">
        <v>0.6</v>
      </c>
      <c r="H663" s="68">
        <v>6.9051580698835302</v>
      </c>
      <c r="I663" s="71">
        <v>0.99999999996963596</v>
      </c>
      <c r="J663" s="68">
        <v>96.256239600665594</v>
      </c>
      <c r="K663" s="71">
        <v>1</v>
      </c>
      <c r="L663" s="68">
        <v>100</v>
      </c>
      <c r="M663" s="71"/>
      <c r="N663" s="68"/>
      <c r="O663" s="71"/>
      <c r="P663" s="68"/>
      <c r="Q663" s="71"/>
      <c r="R663" s="68"/>
    </row>
    <row r="664" spans="1:18" x14ac:dyDescent="0.2">
      <c r="A664" s="141" t="s">
        <v>1641</v>
      </c>
      <c r="B664" s="67" t="s">
        <v>1642</v>
      </c>
      <c r="C664" s="67">
        <v>35</v>
      </c>
      <c r="D664" s="67" t="s">
        <v>343</v>
      </c>
      <c r="E664" s="71">
        <v>0.90968463621865903</v>
      </c>
      <c r="F664" s="68">
        <v>97.836938435940098</v>
      </c>
      <c r="G664" s="71">
        <v>0.89403653210170697</v>
      </c>
      <c r="H664" s="68">
        <v>79.534109816971693</v>
      </c>
      <c r="I664" s="71">
        <v>0.88626871929122797</v>
      </c>
      <c r="J664" s="68">
        <v>70.133111480865196</v>
      </c>
      <c r="K664" s="71">
        <v>0.95015678707467599</v>
      </c>
      <c r="L664" s="68">
        <v>74.875207986688807</v>
      </c>
      <c r="M664" s="71">
        <v>0.98655913978494603</v>
      </c>
      <c r="N664" s="68">
        <v>90.885188431200703</v>
      </c>
      <c r="O664" s="71">
        <v>0.83140200284073995</v>
      </c>
      <c r="P664" s="68">
        <v>86.869565217391298</v>
      </c>
      <c r="Q664" s="71"/>
      <c r="R664" s="68"/>
    </row>
    <row r="665" spans="1:18" x14ac:dyDescent="0.2">
      <c r="A665" s="141" t="s">
        <v>1643</v>
      </c>
      <c r="B665" s="67" t="s">
        <v>1644</v>
      </c>
      <c r="C665" s="67">
        <v>35</v>
      </c>
      <c r="D665" s="67" t="s">
        <v>343</v>
      </c>
      <c r="E665" s="71">
        <v>0.89524175793953897</v>
      </c>
      <c r="F665" s="68">
        <v>96.173044925124799</v>
      </c>
      <c r="G665" s="71">
        <v>0.92350335193298705</v>
      </c>
      <c r="H665" s="68">
        <v>90.349417637271202</v>
      </c>
      <c r="I665" s="71">
        <v>0.90577206403419697</v>
      </c>
      <c r="J665" s="68">
        <v>77.537437603993297</v>
      </c>
      <c r="K665" s="71">
        <v>0.95085802975951905</v>
      </c>
      <c r="L665" s="68">
        <v>75.707154742096506</v>
      </c>
      <c r="M665" s="71">
        <v>0.95071684587813599</v>
      </c>
      <c r="N665" s="68">
        <v>84.049079754601195</v>
      </c>
      <c r="O665" s="71">
        <v>0.74535849809285504</v>
      </c>
      <c r="P665" s="68">
        <v>79.478260869565204</v>
      </c>
      <c r="Q665" s="71"/>
      <c r="R665" s="68"/>
    </row>
    <row r="666" spans="1:18" x14ac:dyDescent="0.2">
      <c r="A666" s="141" t="s">
        <v>1645</v>
      </c>
      <c r="B666" s="67" t="s">
        <v>1646</v>
      </c>
      <c r="C666" s="67">
        <v>35</v>
      </c>
      <c r="D666" s="67" t="s">
        <v>343</v>
      </c>
      <c r="E666" s="71">
        <v>0.888541675707754</v>
      </c>
      <c r="F666" s="68">
        <v>94.841930116472597</v>
      </c>
      <c r="G666" s="71">
        <v>0.90936665186169496</v>
      </c>
      <c r="H666" s="68">
        <v>86.522462562396001</v>
      </c>
      <c r="I666" s="71">
        <v>0.86110507156301797</v>
      </c>
      <c r="J666" s="68">
        <v>61.148086522462599</v>
      </c>
      <c r="K666" s="71">
        <v>0.95573149734279195</v>
      </c>
      <c r="L666" s="68">
        <v>79.034941763727105</v>
      </c>
      <c r="M666" s="71">
        <v>0.99103942652329802</v>
      </c>
      <c r="N666" s="68">
        <v>91.498685363716007</v>
      </c>
      <c r="O666" s="71">
        <v>0.72546573124796798</v>
      </c>
      <c r="P666" s="68">
        <v>78.347826086956502</v>
      </c>
      <c r="Q666" s="71"/>
      <c r="R666" s="68"/>
    </row>
    <row r="667" spans="1:18" x14ac:dyDescent="0.2">
      <c r="A667" s="141" t="s">
        <v>1647</v>
      </c>
      <c r="B667" s="67" t="s">
        <v>1648</v>
      </c>
      <c r="C667" s="67">
        <v>35</v>
      </c>
      <c r="D667" s="67" t="s">
        <v>343</v>
      </c>
      <c r="E667" s="71">
        <v>0.90493197280669901</v>
      </c>
      <c r="F667" s="68">
        <v>97.337770382695496</v>
      </c>
      <c r="G667" s="71">
        <v>0.92186215184881004</v>
      </c>
      <c r="H667" s="68">
        <v>89.850249584026599</v>
      </c>
      <c r="I667" s="71">
        <v>0.912215526600477</v>
      </c>
      <c r="J667" s="68">
        <v>78.951747088186394</v>
      </c>
      <c r="K667" s="71">
        <v>0.967016300911683</v>
      </c>
      <c r="L667" s="68">
        <v>84.109816971713798</v>
      </c>
      <c r="M667" s="71">
        <v>0.96415770609318996</v>
      </c>
      <c r="N667" s="68">
        <v>86.765994741454904</v>
      </c>
      <c r="O667" s="71">
        <v>0.75940817857933696</v>
      </c>
      <c r="P667" s="68">
        <v>80.608695652173907</v>
      </c>
      <c r="Q667" s="71"/>
      <c r="R667" s="68"/>
    </row>
    <row r="668" spans="1:18" x14ac:dyDescent="0.2">
      <c r="A668" s="141" t="s">
        <v>1649</v>
      </c>
      <c r="B668" s="67" t="s">
        <v>1650</v>
      </c>
      <c r="C668" s="67">
        <v>35</v>
      </c>
      <c r="D668" s="67" t="s">
        <v>343</v>
      </c>
      <c r="E668" s="71">
        <v>0.90126620166153504</v>
      </c>
      <c r="F668" s="68">
        <v>97.004991680532399</v>
      </c>
      <c r="G668" s="71">
        <v>0.90019206118899997</v>
      </c>
      <c r="H668" s="68">
        <v>82.6955074875208</v>
      </c>
      <c r="I668" s="71">
        <v>0.88598753582627798</v>
      </c>
      <c r="J668" s="68">
        <v>69.633943427620594</v>
      </c>
      <c r="K668" s="71">
        <v>0.91172989558704398</v>
      </c>
      <c r="L668" s="68">
        <v>54.159733777038298</v>
      </c>
      <c r="M668" s="71">
        <v>0.98207885304659504</v>
      </c>
      <c r="N668" s="68">
        <v>90.184049079754601</v>
      </c>
      <c r="O668" s="71">
        <v>0.826342662658758</v>
      </c>
      <c r="P668" s="68">
        <v>86.434782608695599</v>
      </c>
      <c r="Q668" s="71"/>
      <c r="R668" s="68"/>
    </row>
    <row r="669" spans="1:18" x14ac:dyDescent="0.2">
      <c r="A669" s="141" t="s">
        <v>1651</v>
      </c>
      <c r="B669" s="67" t="s">
        <v>1652</v>
      </c>
      <c r="C669" s="67">
        <v>35</v>
      </c>
      <c r="D669" s="67" t="s">
        <v>343</v>
      </c>
      <c r="E669" s="71">
        <v>0.88858697942534204</v>
      </c>
      <c r="F669" s="68">
        <v>94.925124792013307</v>
      </c>
      <c r="G669" s="71">
        <v>0.91418439236432103</v>
      </c>
      <c r="H669" s="68">
        <v>87.687188019966698</v>
      </c>
      <c r="I669" s="71">
        <v>0.86859381146072501</v>
      </c>
      <c r="J669" s="68">
        <v>63.477537437603999</v>
      </c>
      <c r="K669" s="71">
        <v>0.94120233253914698</v>
      </c>
      <c r="L669" s="68">
        <v>67.970049916805294</v>
      </c>
      <c r="M669" s="71">
        <v>0.93727598566308301</v>
      </c>
      <c r="N669" s="68">
        <v>81.419807186678398</v>
      </c>
      <c r="O669" s="71">
        <v>0.78167837509943705</v>
      </c>
      <c r="P669" s="68">
        <v>82.173913043478294</v>
      </c>
      <c r="Q669" s="71"/>
      <c r="R669" s="68"/>
    </row>
    <row r="670" spans="1:18" x14ac:dyDescent="0.2">
      <c r="A670" s="141" t="s">
        <v>1653</v>
      </c>
      <c r="B670" s="67" t="s">
        <v>1654</v>
      </c>
      <c r="C670" s="67">
        <v>35</v>
      </c>
      <c r="D670" s="67" t="s">
        <v>343</v>
      </c>
      <c r="E670" s="71">
        <v>0.92536191066831097</v>
      </c>
      <c r="F670" s="68">
        <v>99.001663893510795</v>
      </c>
      <c r="G670" s="71">
        <v>0.88485995796567496</v>
      </c>
      <c r="H670" s="68">
        <v>74.542429284525795</v>
      </c>
      <c r="I670" s="71">
        <v>0.89508451128798605</v>
      </c>
      <c r="J670" s="68">
        <v>73.294509151414303</v>
      </c>
      <c r="K670" s="71">
        <v>0.95972321545890804</v>
      </c>
      <c r="L670" s="68">
        <v>81.281198003327802</v>
      </c>
      <c r="M670" s="71">
        <v>0.96415770609318996</v>
      </c>
      <c r="N670" s="68">
        <v>86.765994741454904</v>
      </c>
      <c r="O670" s="71">
        <v>0.84834607320410904</v>
      </c>
      <c r="P670" s="68">
        <v>88.956521739130395</v>
      </c>
      <c r="Q670" s="71">
        <v>1</v>
      </c>
      <c r="R670" s="68">
        <v>100</v>
      </c>
    </row>
    <row r="671" spans="1:18" x14ac:dyDescent="0.2">
      <c r="A671" s="141" t="s">
        <v>1655</v>
      </c>
      <c r="B671" s="67" t="s">
        <v>1656</v>
      </c>
      <c r="C671" s="67">
        <v>35</v>
      </c>
      <c r="D671" s="67" t="s">
        <v>343</v>
      </c>
      <c r="E671" s="71">
        <v>0.91005414493362302</v>
      </c>
      <c r="F671" s="68">
        <v>97.920133111480894</v>
      </c>
      <c r="G671" s="71">
        <v>0.87044188294301605</v>
      </c>
      <c r="H671" s="68">
        <v>65.723793677204696</v>
      </c>
      <c r="I671" s="71">
        <v>0.869917418797723</v>
      </c>
      <c r="J671" s="68">
        <v>64.143094841930093</v>
      </c>
      <c r="K671" s="71">
        <v>0.93625904647289104</v>
      </c>
      <c r="L671" s="68">
        <v>64.226289517470903</v>
      </c>
      <c r="M671" s="71">
        <v>0.94623655913978499</v>
      </c>
      <c r="N671" s="68">
        <v>83.435582822085905</v>
      </c>
      <c r="O671" s="71">
        <v>0.92741581731470002</v>
      </c>
      <c r="P671" s="68">
        <v>96.608695652173907</v>
      </c>
      <c r="Q671" s="71"/>
      <c r="R671" s="68"/>
    </row>
    <row r="672" spans="1:18" x14ac:dyDescent="0.2">
      <c r="A672" s="141" t="s">
        <v>1657</v>
      </c>
      <c r="B672" s="67" t="s">
        <v>1658</v>
      </c>
      <c r="C672" s="67">
        <v>35</v>
      </c>
      <c r="D672" s="67" t="s">
        <v>343</v>
      </c>
      <c r="E672" s="71">
        <v>0.76700297836556297</v>
      </c>
      <c r="F672" s="68">
        <v>67.3044925124792</v>
      </c>
      <c r="G672" s="71">
        <v>0.88667877236778403</v>
      </c>
      <c r="H672" s="68">
        <v>75.291181364392699</v>
      </c>
      <c r="I672" s="71">
        <v>0.87782326993605297</v>
      </c>
      <c r="J672" s="68">
        <v>67.387687188019996</v>
      </c>
      <c r="K672" s="71">
        <v>0.95522641810638198</v>
      </c>
      <c r="L672" s="68">
        <v>78.618968386023298</v>
      </c>
      <c r="M672" s="71">
        <v>0.96415770609318996</v>
      </c>
      <c r="N672" s="68">
        <v>86.765994741454904</v>
      </c>
      <c r="O672" s="71">
        <v>0.91813170368997099</v>
      </c>
      <c r="P672" s="68">
        <v>96.086956521739097</v>
      </c>
      <c r="Q672" s="71">
        <v>0</v>
      </c>
      <c r="R672" s="68">
        <v>68.965517241379303</v>
      </c>
    </row>
    <row r="673" spans="1:18" x14ac:dyDescent="0.2">
      <c r="A673" s="141" t="s">
        <v>1659</v>
      </c>
      <c r="B673" s="67" t="s">
        <v>1660</v>
      </c>
      <c r="C673" s="67">
        <v>35</v>
      </c>
      <c r="D673" s="67" t="s">
        <v>343</v>
      </c>
      <c r="E673" s="71">
        <v>0.92232058247573301</v>
      </c>
      <c r="F673" s="68">
        <v>98.835274542429303</v>
      </c>
      <c r="G673" s="71">
        <v>0.86667575534234598</v>
      </c>
      <c r="H673" s="68">
        <v>63.560732113144802</v>
      </c>
      <c r="I673" s="71">
        <v>0.85625247992516496</v>
      </c>
      <c r="J673" s="68">
        <v>59.0682196339434</v>
      </c>
      <c r="K673" s="71">
        <v>0.93044288934584896</v>
      </c>
      <c r="L673" s="68">
        <v>60.981697171381001</v>
      </c>
      <c r="M673" s="71">
        <v>0.98655913978494603</v>
      </c>
      <c r="N673" s="68">
        <v>90.885188431200703</v>
      </c>
      <c r="O673" s="71">
        <v>0.97167264798035702</v>
      </c>
      <c r="P673" s="68">
        <v>98.521739130434796</v>
      </c>
      <c r="Q673" s="71"/>
      <c r="R673" s="68"/>
    </row>
    <row r="674" spans="1:18" x14ac:dyDescent="0.2">
      <c r="A674" s="141" t="s">
        <v>1661</v>
      </c>
      <c r="B674" s="67" t="s">
        <v>1662</v>
      </c>
      <c r="C674" s="67">
        <v>35</v>
      </c>
      <c r="D674" s="67" t="s">
        <v>343</v>
      </c>
      <c r="E674" s="71">
        <v>0.76853804644907697</v>
      </c>
      <c r="F674" s="68">
        <v>67.554076539101501</v>
      </c>
      <c r="G674" s="71">
        <v>0.89572366233923095</v>
      </c>
      <c r="H674" s="68">
        <v>80.366056572379406</v>
      </c>
      <c r="I674" s="71">
        <v>0.89287127329888105</v>
      </c>
      <c r="J674" s="68">
        <v>72.7953410981697</v>
      </c>
      <c r="K674" s="71">
        <v>0.946769052604021</v>
      </c>
      <c r="L674" s="68">
        <v>71.963394342762101</v>
      </c>
      <c r="M674" s="71">
        <v>0.95967741935483897</v>
      </c>
      <c r="N674" s="68">
        <v>86.064855390008802</v>
      </c>
      <c r="O674" s="71">
        <v>0.91618687109749197</v>
      </c>
      <c r="P674" s="68">
        <v>95.826086956521706</v>
      </c>
      <c r="Q674" s="71">
        <v>0</v>
      </c>
      <c r="R674" s="68">
        <v>68.965517241379303</v>
      </c>
    </row>
    <row r="675" spans="1:18" x14ac:dyDescent="0.2">
      <c r="A675" s="141" t="s">
        <v>1663</v>
      </c>
      <c r="B675" s="67" t="s">
        <v>1664</v>
      </c>
      <c r="C675" s="67">
        <v>35</v>
      </c>
      <c r="D675" s="67" t="s">
        <v>343</v>
      </c>
      <c r="E675" s="71">
        <v>0.92056997315706501</v>
      </c>
      <c r="F675" s="68">
        <v>98.668885191347798</v>
      </c>
      <c r="G675" s="71">
        <v>0.86819784552999102</v>
      </c>
      <c r="H675" s="68">
        <v>64.309484193011599</v>
      </c>
      <c r="I675" s="71">
        <v>0.89036816072115199</v>
      </c>
      <c r="J675" s="68">
        <v>71.713810316139799</v>
      </c>
      <c r="K675" s="71">
        <v>0.95890263883483795</v>
      </c>
      <c r="L675" s="68">
        <v>80.865224625623995</v>
      </c>
      <c r="M675" s="71">
        <v>0.89695340501792098</v>
      </c>
      <c r="N675" s="68">
        <v>72.392638036809799</v>
      </c>
      <c r="O675" s="71">
        <v>0.98842781568142302</v>
      </c>
      <c r="P675" s="68">
        <v>99.304347826086996</v>
      </c>
      <c r="Q675" s="71"/>
      <c r="R675" s="68"/>
    </row>
    <row r="676" spans="1:18" x14ac:dyDescent="0.2">
      <c r="A676" s="141" t="s">
        <v>571</v>
      </c>
      <c r="B676" s="67" t="s">
        <v>1665</v>
      </c>
      <c r="C676" s="67">
        <v>35</v>
      </c>
      <c r="D676" s="67" t="s">
        <v>343</v>
      </c>
      <c r="E676" s="71">
        <v>0.91820947049742896</v>
      </c>
      <c r="F676" s="68">
        <v>98.502495840266207</v>
      </c>
      <c r="G676" s="71">
        <v>0.87038851948816798</v>
      </c>
      <c r="H676" s="68">
        <v>65.557404326123105</v>
      </c>
      <c r="I676" s="71">
        <v>0.87939268603916498</v>
      </c>
      <c r="J676" s="68">
        <v>67.554076539101501</v>
      </c>
      <c r="K676" s="71">
        <v>0.946388942903574</v>
      </c>
      <c r="L676" s="68">
        <v>71.630615640599004</v>
      </c>
      <c r="M676" s="71">
        <v>0.92831541218638003</v>
      </c>
      <c r="N676" s="68">
        <v>79.404031551270805</v>
      </c>
      <c r="O676" s="71">
        <v>0.96656179186985602</v>
      </c>
      <c r="P676" s="68">
        <v>98.260869565217405</v>
      </c>
      <c r="Q676" s="71"/>
      <c r="R676" s="68"/>
    </row>
    <row r="677" spans="1:18" x14ac:dyDescent="0.2">
      <c r="A677" s="141" t="s">
        <v>1666</v>
      </c>
      <c r="B677" s="67" t="s">
        <v>1667</v>
      </c>
      <c r="C677" s="67">
        <v>35</v>
      </c>
      <c r="D677" s="67" t="s">
        <v>343</v>
      </c>
      <c r="E677" s="71">
        <v>0.77481990055847605</v>
      </c>
      <c r="F677" s="68">
        <v>68.885191347753704</v>
      </c>
      <c r="G677" s="71">
        <v>0.93832898658540398</v>
      </c>
      <c r="H677" s="68">
        <v>93.261231281197993</v>
      </c>
      <c r="I677" s="71">
        <v>0.88008768014059502</v>
      </c>
      <c r="J677" s="68">
        <v>67.970049916805294</v>
      </c>
      <c r="K677" s="71">
        <v>0.96229233051741103</v>
      </c>
      <c r="L677" s="68">
        <v>82.529118136439294</v>
      </c>
      <c r="M677" s="71">
        <v>0.90591397849462396</v>
      </c>
      <c r="N677" s="68">
        <v>74.758983347940401</v>
      </c>
      <c r="O677" s="71">
        <v>0.96229642761282497</v>
      </c>
      <c r="P677" s="68">
        <v>98.086956521739097</v>
      </c>
      <c r="Q677" s="71">
        <v>0</v>
      </c>
      <c r="R677" s="68">
        <v>68.965517241379303</v>
      </c>
    </row>
    <row r="678" spans="1:18" x14ac:dyDescent="0.2">
      <c r="A678" s="141" t="s">
        <v>1668</v>
      </c>
      <c r="B678" s="67" t="s">
        <v>1669</v>
      </c>
      <c r="C678" s="67">
        <v>35</v>
      </c>
      <c r="D678" s="67" t="s">
        <v>343</v>
      </c>
      <c r="E678" s="71">
        <v>0.75307845932931605</v>
      </c>
      <c r="F678" s="68">
        <v>65.307820299500804</v>
      </c>
      <c r="G678" s="71">
        <v>0.88746147976373502</v>
      </c>
      <c r="H678" s="68">
        <v>75.790349417637302</v>
      </c>
      <c r="I678" s="71">
        <v>0.88698571915519198</v>
      </c>
      <c r="J678" s="68">
        <v>70.465890183028307</v>
      </c>
      <c r="K678" s="71">
        <v>0.94050354898061495</v>
      </c>
      <c r="L678" s="68">
        <v>67.470881863560706</v>
      </c>
      <c r="M678" s="71">
        <v>0.91487455197132606</v>
      </c>
      <c r="N678" s="68">
        <v>77.125328659071002</v>
      </c>
      <c r="O678" s="71">
        <v>0.88864545610502899</v>
      </c>
      <c r="P678" s="68">
        <v>92.521739130434796</v>
      </c>
      <c r="Q678" s="71">
        <v>0</v>
      </c>
      <c r="R678" s="68">
        <v>68.965517241379303</v>
      </c>
    </row>
    <row r="679" spans="1:18" x14ac:dyDescent="0.2">
      <c r="A679" s="141" t="s">
        <v>1670</v>
      </c>
      <c r="B679" s="67" t="s">
        <v>1671</v>
      </c>
      <c r="C679" s="67">
        <v>35</v>
      </c>
      <c r="D679" s="67" t="s">
        <v>343</v>
      </c>
      <c r="E679" s="71">
        <v>0.75137862554227797</v>
      </c>
      <c r="F679" s="68">
        <v>65.058236272878503</v>
      </c>
      <c r="G679" s="71">
        <v>0.94354903740769402</v>
      </c>
      <c r="H679" s="68">
        <v>94.176372712146403</v>
      </c>
      <c r="I679" s="71">
        <v>0.906656348275651</v>
      </c>
      <c r="J679" s="68">
        <v>77.703826955074902</v>
      </c>
      <c r="K679" s="71">
        <v>0.96147942612382797</v>
      </c>
      <c r="L679" s="68">
        <v>82.029950083194706</v>
      </c>
      <c r="M679" s="71">
        <v>0.81182795698924703</v>
      </c>
      <c r="N679" s="68">
        <v>53.286590709903599</v>
      </c>
      <c r="O679" s="71">
        <v>0.88475898445724699</v>
      </c>
      <c r="P679" s="68">
        <v>92.173913043478294</v>
      </c>
      <c r="Q679" s="71">
        <v>0</v>
      </c>
      <c r="R679" s="68">
        <v>68.965517241379303</v>
      </c>
    </row>
    <row r="680" spans="1:18" x14ac:dyDescent="0.2">
      <c r="A680" s="141" t="s">
        <v>1672</v>
      </c>
      <c r="B680" s="67" t="s">
        <v>1673</v>
      </c>
      <c r="C680" s="67">
        <v>35</v>
      </c>
      <c r="D680" s="67" t="s">
        <v>343</v>
      </c>
      <c r="E680" s="71">
        <v>0.84769157837643905</v>
      </c>
      <c r="F680" s="68">
        <v>85.940099833610603</v>
      </c>
      <c r="G680" s="71">
        <v>0.91424370180616599</v>
      </c>
      <c r="H680" s="68">
        <v>87.936772046588999</v>
      </c>
      <c r="I680" s="71">
        <v>0.90761716421781302</v>
      </c>
      <c r="J680" s="68">
        <v>78.036605657237899</v>
      </c>
      <c r="K680" s="71">
        <v>0.95841179344300698</v>
      </c>
      <c r="L680" s="68">
        <v>80.449251247920103</v>
      </c>
      <c r="M680" s="71">
        <v>0.81630824372759803</v>
      </c>
      <c r="N680" s="68">
        <v>54.338299737072703</v>
      </c>
      <c r="O680" s="71">
        <v>0.64187698868760901</v>
      </c>
      <c r="P680" s="68">
        <v>72.7826086956522</v>
      </c>
      <c r="Q680" s="71"/>
      <c r="R680" s="68"/>
    </row>
    <row r="681" spans="1:18" x14ac:dyDescent="0.2">
      <c r="A681" s="141" t="s">
        <v>1674</v>
      </c>
      <c r="B681" s="67" t="s">
        <v>1675</v>
      </c>
      <c r="C681" s="67">
        <v>35</v>
      </c>
      <c r="D681" s="67" t="s">
        <v>343</v>
      </c>
      <c r="E681" s="71">
        <v>0.692770764363005</v>
      </c>
      <c r="F681" s="68">
        <v>49.833610648918501</v>
      </c>
      <c r="G681" s="71">
        <v>0.91365551327793004</v>
      </c>
      <c r="H681" s="68">
        <v>87.603993344426001</v>
      </c>
      <c r="I681" s="71">
        <v>0.89515448637966999</v>
      </c>
      <c r="J681" s="68">
        <v>73.377703826955099</v>
      </c>
      <c r="K681" s="71">
        <v>0.96223781432600397</v>
      </c>
      <c r="L681" s="68">
        <v>82.445923460898499</v>
      </c>
      <c r="M681" s="71">
        <v>0.66397849462365599</v>
      </c>
      <c r="N681" s="68">
        <v>34.881682734443501</v>
      </c>
      <c r="O681" s="71">
        <v>0.721598277570772</v>
      </c>
      <c r="P681" s="68">
        <v>78.086956521739097</v>
      </c>
      <c r="Q681" s="71">
        <v>0</v>
      </c>
      <c r="R681" s="68">
        <v>68.965517241379303</v>
      </c>
    </row>
    <row r="682" spans="1:18" x14ac:dyDescent="0.2">
      <c r="A682" s="141" t="s">
        <v>1676</v>
      </c>
      <c r="B682" s="67" t="s">
        <v>1677</v>
      </c>
      <c r="C682" s="67">
        <v>35</v>
      </c>
      <c r="D682" s="67" t="s">
        <v>343</v>
      </c>
      <c r="E682" s="71">
        <v>0.69529397845382301</v>
      </c>
      <c r="F682" s="68">
        <v>50.831946755407699</v>
      </c>
      <c r="G682" s="71">
        <v>0.93416706345742295</v>
      </c>
      <c r="H682" s="68">
        <v>92.346089850249598</v>
      </c>
      <c r="I682" s="71">
        <v>0.89321084190028899</v>
      </c>
      <c r="J682" s="68">
        <v>72.878535773710496</v>
      </c>
      <c r="K682" s="71">
        <v>0.95059545609035501</v>
      </c>
      <c r="L682" s="68">
        <v>75.457570715474205</v>
      </c>
      <c r="M682" s="71">
        <v>0.771505376344086</v>
      </c>
      <c r="N682" s="68">
        <v>46.275197195442601</v>
      </c>
      <c r="O682" s="71">
        <v>0.62228513293078302</v>
      </c>
      <c r="P682" s="68">
        <v>70.956521739130395</v>
      </c>
      <c r="Q682" s="71">
        <v>0</v>
      </c>
      <c r="R682" s="68">
        <v>68.965517241379303</v>
      </c>
    </row>
    <row r="683" spans="1:18" x14ac:dyDescent="0.2">
      <c r="A683" s="141" t="s">
        <v>1678</v>
      </c>
      <c r="B683" s="67" t="s">
        <v>1679</v>
      </c>
      <c r="C683" s="67">
        <v>35</v>
      </c>
      <c r="D683" s="67" t="s">
        <v>343</v>
      </c>
      <c r="E683" s="71">
        <v>0.85903268464611904</v>
      </c>
      <c r="F683" s="68">
        <v>88.1863560732113</v>
      </c>
      <c r="G683" s="71">
        <v>0.99657961741841095</v>
      </c>
      <c r="H683" s="68">
        <v>99.584026622296193</v>
      </c>
      <c r="I683" s="71">
        <v>0.91174414028844997</v>
      </c>
      <c r="J683" s="68">
        <v>78.618968386023298</v>
      </c>
      <c r="K683" s="71">
        <v>0.99517332410529202</v>
      </c>
      <c r="L683" s="68">
        <v>92.013311148086501</v>
      </c>
      <c r="M683" s="71">
        <v>1</v>
      </c>
      <c r="N683" s="68">
        <v>100</v>
      </c>
      <c r="O683" s="71">
        <v>0.39166634141844398</v>
      </c>
      <c r="P683" s="68">
        <v>57.043478260869598</v>
      </c>
      <c r="Q683" s="71"/>
      <c r="R683" s="68"/>
    </row>
    <row r="684" spans="1:18" x14ac:dyDescent="0.2">
      <c r="A684" s="141" t="s">
        <v>1680</v>
      </c>
      <c r="B684" s="67" t="s">
        <v>1681</v>
      </c>
      <c r="C684" s="67">
        <v>35</v>
      </c>
      <c r="D684" s="67" t="s">
        <v>343</v>
      </c>
      <c r="E684" s="71">
        <v>0.86775826177964599</v>
      </c>
      <c r="F684" s="68">
        <v>90.9317803660566</v>
      </c>
      <c r="G684" s="71">
        <v>0.95318796475918699</v>
      </c>
      <c r="H684" s="68">
        <v>95.757071547421006</v>
      </c>
      <c r="I684" s="71">
        <v>0.90536347163609598</v>
      </c>
      <c r="J684" s="68">
        <v>77.371048252911805</v>
      </c>
      <c r="K684" s="71">
        <v>0.97512387001510004</v>
      </c>
      <c r="L684" s="68">
        <v>86.356073211314495</v>
      </c>
      <c r="M684" s="71">
        <v>0.93279569892473102</v>
      </c>
      <c r="N684" s="68">
        <v>80.45574057844</v>
      </c>
      <c r="O684" s="71">
        <v>0.44007856534275802</v>
      </c>
      <c r="P684" s="68">
        <v>59.826086956521699</v>
      </c>
      <c r="Q684" s="71">
        <v>1</v>
      </c>
      <c r="R684" s="68">
        <v>100</v>
      </c>
    </row>
    <row r="685" spans="1:18" x14ac:dyDescent="0.2">
      <c r="A685" s="141" t="s">
        <v>1682</v>
      </c>
      <c r="B685" s="67" t="s">
        <v>1683</v>
      </c>
      <c r="C685" s="67">
        <v>35</v>
      </c>
      <c r="D685" s="67" t="s">
        <v>343</v>
      </c>
      <c r="E685" s="71">
        <v>0.69428289326218096</v>
      </c>
      <c r="F685" s="68">
        <v>50.332778702163097</v>
      </c>
      <c r="G685" s="71">
        <v>0.93926023115039803</v>
      </c>
      <c r="H685" s="68">
        <v>93.594009983361104</v>
      </c>
      <c r="I685" s="71">
        <v>0.90418693694160601</v>
      </c>
      <c r="J685" s="68">
        <v>76.788685524126393</v>
      </c>
      <c r="K685" s="71">
        <v>0.94691382420855597</v>
      </c>
      <c r="L685" s="68">
        <v>72.296173044925098</v>
      </c>
      <c r="M685" s="71">
        <v>0.78942652329749097</v>
      </c>
      <c r="N685" s="68">
        <v>49.868536371603902</v>
      </c>
      <c r="O685" s="71">
        <v>0.58440984397503504</v>
      </c>
      <c r="P685" s="68">
        <v>68.608695652173907</v>
      </c>
      <c r="Q685" s="71">
        <v>1.5E-3</v>
      </c>
      <c r="R685" s="68">
        <v>69.715142428785597</v>
      </c>
    </row>
    <row r="686" spans="1:18" x14ac:dyDescent="0.2">
      <c r="A686" s="141" t="s">
        <v>1684</v>
      </c>
      <c r="B686" s="67" t="s">
        <v>1685</v>
      </c>
      <c r="C686" s="67">
        <v>35</v>
      </c>
      <c r="D686" s="67" t="s">
        <v>343</v>
      </c>
      <c r="E686" s="71">
        <v>0.73026016017946904</v>
      </c>
      <c r="F686" s="68">
        <v>60.399334442595702</v>
      </c>
      <c r="G686" s="71">
        <v>0.97202612759982499</v>
      </c>
      <c r="H686" s="68">
        <v>97.587354409317797</v>
      </c>
      <c r="I686" s="71">
        <v>0.93566673200632</v>
      </c>
      <c r="J686" s="68">
        <v>83.361064891846894</v>
      </c>
      <c r="K686" s="71">
        <v>0.97307127386495496</v>
      </c>
      <c r="L686" s="68">
        <v>85.773710482529097</v>
      </c>
      <c r="M686" s="71">
        <v>0.941756272401434</v>
      </c>
      <c r="N686" s="68">
        <v>82.296231375985997</v>
      </c>
      <c r="O686" s="71">
        <v>0.55904055520428197</v>
      </c>
      <c r="P686" s="68">
        <v>66.869565217391298</v>
      </c>
      <c r="Q686" s="71">
        <v>0</v>
      </c>
      <c r="R686" s="68">
        <v>68.965517241379303</v>
      </c>
    </row>
    <row r="687" spans="1:18" x14ac:dyDescent="0.2">
      <c r="A687" s="141" t="s">
        <v>1686</v>
      </c>
      <c r="B687" s="67" t="s">
        <v>1687</v>
      </c>
      <c r="C687" s="67">
        <v>35</v>
      </c>
      <c r="D687" s="67" t="s">
        <v>343</v>
      </c>
      <c r="E687" s="71">
        <v>0.69928534579776203</v>
      </c>
      <c r="F687" s="68">
        <v>51.747088186356102</v>
      </c>
      <c r="G687" s="71">
        <v>0.87379777670832703</v>
      </c>
      <c r="H687" s="68">
        <v>67.554076539101501</v>
      </c>
      <c r="I687" s="71">
        <v>0.82924248271640999</v>
      </c>
      <c r="J687" s="68">
        <v>49.500831946755397</v>
      </c>
      <c r="K687" s="71">
        <v>0.91220778052797002</v>
      </c>
      <c r="L687" s="68">
        <v>54.242928452579001</v>
      </c>
      <c r="M687" s="71">
        <v>0.62813620071684595</v>
      </c>
      <c r="N687" s="68">
        <v>31.989482909728299</v>
      </c>
      <c r="O687" s="71">
        <v>0.45207783411701902</v>
      </c>
      <c r="P687" s="68">
        <v>60.347826086956502</v>
      </c>
      <c r="Q687" s="71">
        <v>0.50024999999999997</v>
      </c>
      <c r="R687" s="68">
        <v>82.608695652173907</v>
      </c>
    </row>
    <row r="688" spans="1:18" x14ac:dyDescent="0.2">
      <c r="A688" s="141" t="s">
        <v>1688</v>
      </c>
      <c r="B688" s="67" t="s">
        <v>1689</v>
      </c>
      <c r="C688" s="67">
        <v>35</v>
      </c>
      <c r="D688" s="67" t="s">
        <v>343</v>
      </c>
      <c r="E688" s="71">
        <v>0.58047342065588203</v>
      </c>
      <c r="F688" s="68">
        <v>30.366056572379399</v>
      </c>
      <c r="G688" s="71">
        <v>0.82905071761314997</v>
      </c>
      <c r="H688" s="68">
        <v>50.582362728785398</v>
      </c>
      <c r="I688" s="71">
        <v>0.82989874065366498</v>
      </c>
      <c r="J688" s="68">
        <v>49.750415973377699</v>
      </c>
      <c r="K688" s="71">
        <v>0.93285739604384599</v>
      </c>
      <c r="L688" s="68">
        <v>62.396006655573999</v>
      </c>
      <c r="M688" s="71">
        <v>0.56541218637992796</v>
      </c>
      <c r="N688" s="68">
        <v>26.730937773882602</v>
      </c>
      <c r="O688" s="71">
        <v>0.32562148324470203</v>
      </c>
      <c r="P688" s="68">
        <v>52.434782608695599</v>
      </c>
      <c r="Q688" s="71">
        <v>0</v>
      </c>
      <c r="R688" s="68">
        <v>68.965517241379303</v>
      </c>
    </row>
    <row r="689" spans="1:18" x14ac:dyDescent="0.2">
      <c r="A689" s="141" t="s">
        <v>1690</v>
      </c>
      <c r="B689" s="67" t="s">
        <v>1691</v>
      </c>
      <c r="C689" s="67">
        <v>35</v>
      </c>
      <c r="D689" s="67" t="s">
        <v>343</v>
      </c>
      <c r="E689" s="71">
        <v>0.82172660640814699</v>
      </c>
      <c r="F689" s="68">
        <v>79.534109816971693</v>
      </c>
      <c r="G689" s="71">
        <v>0.89430197258321198</v>
      </c>
      <c r="H689" s="68">
        <v>79.700499168053199</v>
      </c>
      <c r="I689" s="71">
        <v>0.91143144297706902</v>
      </c>
      <c r="J689" s="68">
        <v>78.535773710482502</v>
      </c>
      <c r="K689" s="71">
        <v>0.94892191166248696</v>
      </c>
      <c r="L689" s="68">
        <v>73.793677204658906</v>
      </c>
      <c r="M689" s="71">
        <v>0.771505376344086</v>
      </c>
      <c r="N689" s="68">
        <v>46.275197195442601</v>
      </c>
      <c r="O689" s="71">
        <v>0.42209893488202899</v>
      </c>
      <c r="P689" s="68">
        <v>58.695652173912997</v>
      </c>
      <c r="Q689" s="71">
        <v>0.98209999999999997</v>
      </c>
      <c r="R689" s="68">
        <v>86.806596701649198</v>
      </c>
    </row>
    <row r="690" spans="1:18" x14ac:dyDescent="0.2">
      <c r="A690" s="141" t="s">
        <v>1692</v>
      </c>
      <c r="B690" s="67" t="s">
        <v>1693</v>
      </c>
      <c r="C690" s="67">
        <v>35</v>
      </c>
      <c r="D690" s="67" t="s">
        <v>343</v>
      </c>
      <c r="E690" s="71">
        <v>0.811893901487171</v>
      </c>
      <c r="F690" s="68">
        <v>77.121464226289504</v>
      </c>
      <c r="G690" s="71">
        <v>0.88966160950550599</v>
      </c>
      <c r="H690" s="68">
        <v>76.871880199667203</v>
      </c>
      <c r="I690" s="71">
        <v>0.89432788145870001</v>
      </c>
      <c r="J690" s="68">
        <v>73.044925124792002</v>
      </c>
      <c r="K690" s="71">
        <v>0.94692190703888601</v>
      </c>
      <c r="L690" s="68">
        <v>72.379367720465893</v>
      </c>
      <c r="M690" s="71">
        <v>0.76254480286738302</v>
      </c>
      <c r="N690" s="68">
        <v>44.6976336546889</v>
      </c>
      <c r="O690" s="71">
        <v>0.37790720805254902</v>
      </c>
      <c r="P690" s="68">
        <v>56</v>
      </c>
      <c r="Q690" s="71">
        <v>1</v>
      </c>
      <c r="R690" s="68">
        <v>100</v>
      </c>
    </row>
    <row r="691" spans="1:18" x14ac:dyDescent="0.2">
      <c r="A691" s="141" t="s">
        <v>728</v>
      </c>
      <c r="B691" s="67" t="s">
        <v>1694</v>
      </c>
      <c r="C691" s="67">
        <v>35</v>
      </c>
      <c r="D691" s="67" t="s">
        <v>343</v>
      </c>
      <c r="E691" s="71">
        <v>0.795598674302049</v>
      </c>
      <c r="F691" s="68">
        <v>72.545757071547399</v>
      </c>
      <c r="G691" s="71">
        <v>0.89287697940912303</v>
      </c>
      <c r="H691" s="68">
        <v>78.868552412645599</v>
      </c>
      <c r="I691" s="71">
        <v>0.88611029520814599</v>
      </c>
      <c r="J691" s="68">
        <v>69.966722129783705</v>
      </c>
      <c r="K691" s="71">
        <v>0.94508585570706904</v>
      </c>
      <c r="L691" s="68">
        <v>70.632279534109799</v>
      </c>
      <c r="M691" s="71">
        <v>0.87007168458781403</v>
      </c>
      <c r="N691" s="68">
        <v>66.695880806310299</v>
      </c>
      <c r="O691" s="71">
        <v>0.38384855659809602</v>
      </c>
      <c r="P691" s="68">
        <v>56.260869565217398</v>
      </c>
      <c r="Q691" s="71"/>
      <c r="R691" s="68"/>
    </row>
    <row r="692" spans="1:18" x14ac:dyDescent="0.2">
      <c r="A692" s="141" t="s">
        <v>1695</v>
      </c>
      <c r="B692" s="67" t="s">
        <v>1696</v>
      </c>
      <c r="C692" s="67">
        <v>35</v>
      </c>
      <c r="D692" s="67" t="s">
        <v>343</v>
      </c>
      <c r="E692" s="71">
        <v>0.82051087538814405</v>
      </c>
      <c r="F692" s="68">
        <v>79.201331114808696</v>
      </c>
      <c r="G692" s="71">
        <v>0.91981403743887102</v>
      </c>
      <c r="H692" s="68">
        <v>89.434276206322807</v>
      </c>
      <c r="I692" s="71">
        <v>0.88755105738944795</v>
      </c>
      <c r="J692" s="68">
        <v>70.632279534109799</v>
      </c>
      <c r="K692" s="71">
        <v>0.90148799101404298</v>
      </c>
      <c r="L692" s="68">
        <v>51.081530782030001</v>
      </c>
      <c r="M692" s="71">
        <v>0.85215053763440896</v>
      </c>
      <c r="N692" s="68">
        <v>62.226117440841399</v>
      </c>
      <c r="O692" s="71">
        <v>0.36206162885209697</v>
      </c>
      <c r="P692" s="68">
        <v>54.695652173912997</v>
      </c>
      <c r="Q692" s="71">
        <v>1</v>
      </c>
      <c r="R692" s="68">
        <v>100</v>
      </c>
    </row>
    <row r="693" spans="1:18" x14ac:dyDescent="0.2">
      <c r="A693" s="141" t="s">
        <v>1697</v>
      </c>
      <c r="B693" s="67" t="s">
        <v>1698</v>
      </c>
      <c r="C693" s="67">
        <v>34</v>
      </c>
      <c r="D693" s="67" t="s">
        <v>343</v>
      </c>
      <c r="E693" s="71">
        <v>0.60840591302157399</v>
      </c>
      <c r="F693" s="68">
        <v>33.444259567387697</v>
      </c>
      <c r="G693" s="71">
        <v>0.64783752404063799</v>
      </c>
      <c r="H693" s="68">
        <v>16.056572379367701</v>
      </c>
      <c r="I693" s="71">
        <v>0.69911975385035396</v>
      </c>
      <c r="J693" s="68">
        <v>23.460898502495802</v>
      </c>
      <c r="K693" s="71">
        <v>0.88952275823707305</v>
      </c>
      <c r="L693" s="68">
        <v>47.6705490848586</v>
      </c>
      <c r="M693" s="71">
        <v>0.29659498207885299</v>
      </c>
      <c r="N693" s="68">
        <v>9.2900964066608207</v>
      </c>
      <c r="O693" s="71">
        <v>0.117360459922528</v>
      </c>
      <c r="P693" s="68">
        <v>21.3913043478261</v>
      </c>
      <c r="Q693" s="71">
        <v>1</v>
      </c>
      <c r="R693" s="68">
        <v>100</v>
      </c>
    </row>
    <row r="694" spans="1:18" x14ac:dyDescent="0.2">
      <c r="A694" s="141" t="s">
        <v>1699</v>
      </c>
      <c r="B694" s="67" t="s">
        <v>1700</v>
      </c>
      <c r="C694" s="67">
        <v>34</v>
      </c>
      <c r="D694" s="67" t="s">
        <v>343</v>
      </c>
      <c r="E694" s="71">
        <v>0.61248478597984402</v>
      </c>
      <c r="F694" s="68">
        <v>33.943427620632299</v>
      </c>
      <c r="G694" s="71">
        <v>0.66160756553488698</v>
      </c>
      <c r="H694" s="68">
        <v>19.3011647254576</v>
      </c>
      <c r="I694" s="71">
        <v>0.67204913586518999</v>
      </c>
      <c r="J694" s="68">
        <v>19.467554076539098</v>
      </c>
      <c r="K694" s="71">
        <v>0.90248259402395403</v>
      </c>
      <c r="L694" s="68">
        <v>51.497504159733801</v>
      </c>
      <c r="M694" s="71">
        <v>0.33243727598566303</v>
      </c>
      <c r="N694" s="68">
        <v>10.604732690622299</v>
      </c>
      <c r="O694" s="71">
        <v>0.106332144469371</v>
      </c>
      <c r="P694" s="68">
        <v>18.869565217391301</v>
      </c>
      <c r="Q694" s="71">
        <v>1</v>
      </c>
      <c r="R694" s="68">
        <v>100</v>
      </c>
    </row>
    <row r="695" spans="1:18" x14ac:dyDescent="0.2">
      <c r="A695" s="141" t="s">
        <v>1701</v>
      </c>
      <c r="B695" s="67" t="s">
        <v>1702</v>
      </c>
      <c r="C695" s="67">
        <v>34</v>
      </c>
      <c r="D695" s="67" t="s">
        <v>343</v>
      </c>
      <c r="E695" s="71">
        <v>0.48498601397324098</v>
      </c>
      <c r="F695" s="68">
        <v>18.968386023294499</v>
      </c>
      <c r="G695" s="71">
        <v>0.61847918227447796</v>
      </c>
      <c r="H695" s="68">
        <v>9.8169717138103199</v>
      </c>
      <c r="I695" s="71">
        <v>0.59979888745967802</v>
      </c>
      <c r="J695" s="68">
        <v>11.1480865224626</v>
      </c>
      <c r="K695" s="71">
        <v>0.89506403227833498</v>
      </c>
      <c r="L695" s="68">
        <v>49.168053244592301</v>
      </c>
      <c r="M695" s="71">
        <v>0.16666666666666699</v>
      </c>
      <c r="N695" s="68">
        <v>4.1191936897458401</v>
      </c>
      <c r="O695" s="71">
        <v>0.14492130118704599</v>
      </c>
      <c r="P695" s="68">
        <v>27.043478260869598</v>
      </c>
      <c r="Q695" s="71"/>
      <c r="R695" s="68"/>
    </row>
    <row r="696" spans="1:18" x14ac:dyDescent="0.2">
      <c r="A696" s="141" t="s">
        <v>1703</v>
      </c>
      <c r="B696" s="67" t="s">
        <v>1704</v>
      </c>
      <c r="C696" s="67">
        <v>34</v>
      </c>
      <c r="D696" s="67" t="s">
        <v>343</v>
      </c>
      <c r="E696" s="71">
        <v>0.54325173783829706</v>
      </c>
      <c r="F696" s="68">
        <v>25.457570715474201</v>
      </c>
      <c r="G696" s="71">
        <v>0.65090399899044005</v>
      </c>
      <c r="H696" s="68">
        <v>16.722129783693799</v>
      </c>
      <c r="I696" s="71">
        <v>0.63963878465613</v>
      </c>
      <c r="J696" s="68">
        <v>15.7237936772047</v>
      </c>
      <c r="K696" s="71">
        <v>0.87685039212398896</v>
      </c>
      <c r="L696" s="68">
        <v>43.510815307820302</v>
      </c>
      <c r="M696" s="71">
        <v>0.48028673835125402</v>
      </c>
      <c r="N696" s="68">
        <v>20.420683610867702</v>
      </c>
      <c r="O696" s="71">
        <v>6.85787750696744E-2</v>
      </c>
      <c r="P696" s="68">
        <v>10</v>
      </c>
      <c r="Q696" s="71"/>
      <c r="R696" s="68"/>
    </row>
    <row r="697" spans="1:18" x14ac:dyDescent="0.2">
      <c r="A697" s="141" t="s">
        <v>1705</v>
      </c>
      <c r="B697" s="67" t="s">
        <v>1706</v>
      </c>
      <c r="C697" s="67">
        <v>34</v>
      </c>
      <c r="D697" s="67" t="s">
        <v>343</v>
      </c>
      <c r="E697" s="71">
        <v>0.665668639823496</v>
      </c>
      <c r="F697" s="68">
        <v>43.843594009983399</v>
      </c>
      <c r="G697" s="71">
        <v>0.65674792920613301</v>
      </c>
      <c r="H697" s="68">
        <v>18.219633943427599</v>
      </c>
      <c r="I697" s="71">
        <v>0.75848707889957301</v>
      </c>
      <c r="J697" s="68">
        <v>31.447587354409301</v>
      </c>
      <c r="K697" s="71">
        <v>0.89812459698682101</v>
      </c>
      <c r="L697" s="68">
        <v>50.083194675540803</v>
      </c>
      <c r="M697" s="71">
        <v>0.59677419354838701</v>
      </c>
      <c r="N697" s="68">
        <v>29.009640666082401</v>
      </c>
      <c r="O697" s="71">
        <v>8.3878040300060006E-2</v>
      </c>
      <c r="P697" s="68">
        <v>13.826086956521699</v>
      </c>
      <c r="Q697" s="71">
        <v>1</v>
      </c>
      <c r="R697" s="68">
        <v>100</v>
      </c>
    </row>
    <row r="698" spans="1:18" x14ac:dyDescent="0.2">
      <c r="A698" s="141" t="s">
        <v>1707</v>
      </c>
      <c r="B698" s="67" t="s">
        <v>1708</v>
      </c>
      <c r="C698" s="67">
        <v>35</v>
      </c>
      <c r="D698" s="67" t="s">
        <v>343</v>
      </c>
      <c r="E698" s="71">
        <v>0.712631640386577</v>
      </c>
      <c r="F698" s="68">
        <v>55.4908485856905</v>
      </c>
      <c r="G698" s="71">
        <v>0.86335957300950406</v>
      </c>
      <c r="H698" s="68">
        <v>61.480865224625603</v>
      </c>
      <c r="I698" s="71">
        <v>0.820664540962037</v>
      </c>
      <c r="J698" s="68">
        <v>46.0066555740433</v>
      </c>
      <c r="K698" s="71">
        <v>0.77571820737780794</v>
      </c>
      <c r="L698" s="68">
        <v>25.9567387687188</v>
      </c>
      <c r="M698" s="71">
        <v>0.82078853046595002</v>
      </c>
      <c r="N698" s="68">
        <v>55.477651183172703</v>
      </c>
      <c r="O698" s="71">
        <v>0.28262735011758799</v>
      </c>
      <c r="P698" s="68">
        <v>47.913043478260903</v>
      </c>
      <c r="Q698" s="71"/>
      <c r="R698" s="68"/>
    </row>
    <row r="699" spans="1:18" x14ac:dyDescent="0.2">
      <c r="A699" s="141" t="s">
        <v>1709</v>
      </c>
      <c r="B699" s="67" t="s">
        <v>1710</v>
      </c>
      <c r="C699" s="67">
        <v>34</v>
      </c>
      <c r="D699" s="67" t="s">
        <v>343</v>
      </c>
      <c r="E699" s="71">
        <v>0.54952991240953797</v>
      </c>
      <c r="F699" s="68">
        <v>26.3727121464226</v>
      </c>
      <c r="G699" s="71">
        <v>0.74470948443733398</v>
      </c>
      <c r="H699" s="68">
        <v>34.109816971713798</v>
      </c>
      <c r="I699" s="71">
        <v>0.71119674906703501</v>
      </c>
      <c r="J699" s="68">
        <v>25.457570715474201</v>
      </c>
      <c r="K699" s="71">
        <v>0.89348948616860402</v>
      </c>
      <c r="L699" s="68">
        <v>49.001663893510802</v>
      </c>
      <c r="M699" s="71">
        <v>0.57437275985663105</v>
      </c>
      <c r="N699" s="68">
        <v>27.519719544259399</v>
      </c>
      <c r="O699" s="71">
        <v>0.35981099492762297</v>
      </c>
      <c r="P699" s="68">
        <v>54.173913043478301</v>
      </c>
      <c r="Q699" s="71">
        <v>1.3599999999999999E-2</v>
      </c>
      <c r="R699" s="68">
        <v>71.964017991004496</v>
      </c>
    </row>
    <row r="700" spans="1:18" x14ac:dyDescent="0.2">
      <c r="A700" s="141" t="s">
        <v>1711</v>
      </c>
      <c r="B700" s="67" t="s">
        <v>1712</v>
      </c>
      <c r="C700" s="67">
        <v>35</v>
      </c>
      <c r="D700" s="67" t="s">
        <v>343</v>
      </c>
      <c r="E700" s="71">
        <v>0.57352395147593904</v>
      </c>
      <c r="F700" s="68">
        <v>29.617304492512499</v>
      </c>
      <c r="G700" s="71">
        <v>0.81996644150854903</v>
      </c>
      <c r="H700" s="68">
        <v>47.6705490848586</v>
      </c>
      <c r="I700" s="71">
        <v>0.79357529403788196</v>
      </c>
      <c r="J700" s="68">
        <v>38.269550748752103</v>
      </c>
      <c r="K700" s="71">
        <v>0.88674794849565897</v>
      </c>
      <c r="L700" s="68">
        <v>46.672212978369402</v>
      </c>
      <c r="M700" s="71">
        <v>0.74462365591397806</v>
      </c>
      <c r="N700" s="68">
        <v>42.769500438212098</v>
      </c>
      <c r="O700" s="71">
        <v>0.19623036889956799</v>
      </c>
      <c r="P700" s="68">
        <v>35.3913043478261</v>
      </c>
      <c r="Q700" s="71">
        <v>0</v>
      </c>
      <c r="R700" s="68">
        <v>68.965517241379303</v>
      </c>
    </row>
    <row r="701" spans="1:18" x14ac:dyDescent="0.2">
      <c r="A701" s="141" t="s">
        <v>1713</v>
      </c>
      <c r="B701" s="67" t="s">
        <v>1714</v>
      </c>
      <c r="C701" s="67">
        <v>35</v>
      </c>
      <c r="D701" s="67" t="s">
        <v>343</v>
      </c>
      <c r="E701" s="71">
        <v>0.68737216771211695</v>
      </c>
      <c r="F701" s="68">
        <v>48.336106489184701</v>
      </c>
      <c r="G701" s="71">
        <v>0.91695824668023795</v>
      </c>
      <c r="H701" s="68">
        <v>88.685524126455903</v>
      </c>
      <c r="I701" s="71">
        <v>0.871238931162578</v>
      </c>
      <c r="J701" s="68">
        <v>64.5590682196339</v>
      </c>
      <c r="K701" s="71">
        <v>0.94879058426177199</v>
      </c>
      <c r="L701" s="68">
        <v>73.710482529118096</v>
      </c>
      <c r="M701" s="71">
        <v>0.87903225806451601</v>
      </c>
      <c r="N701" s="68">
        <v>68.624014022786994</v>
      </c>
      <c r="O701" s="71">
        <v>0.27841298610359699</v>
      </c>
      <c r="P701" s="68">
        <v>47.130434782608702</v>
      </c>
      <c r="Q701" s="71">
        <v>0.2298</v>
      </c>
      <c r="R701" s="68">
        <v>78.260869565217405</v>
      </c>
    </row>
    <row r="702" spans="1:18" x14ac:dyDescent="0.2">
      <c r="A702" s="141" t="s">
        <v>1715</v>
      </c>
      <c r="B702" s="67" t="s">
        <v>1716</v>
      </c>
      <c r="C702" s="67">
        <v>34</v>
      </c>
      <c r="D702" s="67" t="s">
        <v>343</v>
      </c>
      <c r="E702" s="71">
        <v>0.39704315903471699</v>
      </c>
      <c r="F702" s="68">
        <v>7.4043261231281203</v>
      </c>
      <c r="G702" s="71">
        <v>0.49003790004727998</v>
      </c>
      <c r="H702" s="68">
        <v>2.3294509151414302</v>
      </c>
      <c r="I702" s="71">
        <v>0.51053409586272602</v>
      </c>
      <c r="J702" s="68">
        <v>3.3277870216306198</v>
      </c>
      <c r="K702" s="71">
        <v>0.82235421245390605</v>
      </c>
      <c r="L702" s="68">
        <v>32.861896838602298</v>
      </c>
      <c r="M702" s="71">
        <v>0</v>
      </c>
      <c r="N702" s="68">
        <v>1.05170902716915</v>
      </c>
      <c r="O702" s="71">
        <v>0.16228958680967301</v>
      </c>
      <c r="P702" s="68">
        <v>30.173913043478301</v>
      </c>
      <c r="Q702" s="71"/>
      <c r="R702" s="68"/>
    </row>
    <row r="703" spans="1:18" x14ac:dyDescent="0.2">
      <c r="A703" s="141" t="s">
        <v>1717</v>
      </c>
      <c r="B703" s="67" t="s">
        <v>1718</v>
      </c>
      <c r="C703" s="67">
        <v>34</v>
      </c>
      <c r="D703" s="67" t="s">
        <v>343</v>
      </c>
      <c r="E703" s="71">
        <v>0.43108177465014902</v>
      </c>
      <c r="F703" s="68">
        <v>12.063227953410999</v>
      </c>
      <c r="G703" s="71">
        <v>0.63451424251275401</v>
      </c>
      <c r="H703" s="68">
        <v>13.3943427620632</v>
      </c>
      <c r="I703" s="71">
        <v>0.65530192442507695</v>
      </c>
      <c r="J703" s="68">
        <v>17.803660565723799</v>
      </c>
      <c r="K703" s="71">
        <v>0.86362287239943303</v>
      </c>
      <c r="L703" s="68">
        <v>40.682196339434299</v>
      </c>
      <c r="M703" s="71">
        <v>0.31451612903225801</v>
      </c>
      <c r="N703" s="68">
        <v>9.9035933391761599</v>
      </c>
      <c r="O703" s="71">
        <v>0.118535479531371</v>
      </c>
      <c r="P703" s="68">
        <v>21.565217391304301</v>
      </c>
      <c r="Q703" s="71">
        <v>0</v>
      </c>
      <c r="R703" s="68">
        <v>68.965517241379303</v>
      </c>
    </row>
    <row r="704" spans="1:18" x14ac:dyDescent="0.2">
      <c r="A704" s="141" t="s">
        <v>1719</v>
      </c>
      <c r="B704" s="67" t="s">
        <v>1720</v>
      </c>
      <c r="C704" s="67">
        <v>35</v>
      </c>
      <c r="D704" s="67" t="s">
        <v>343</v>
      </c>
      <c r="E704" s="71">
        <v>0.515919342031259</v>
      </c>
      <c r="F704" s="68">
        <v>22.212978369384398</v>
      </c>
      <c r="G704" s="71">
        <v>0.72298196139549398</v>
      </c>
      <c r="H704" s="68">
        <v>31.031613976705501</v>
      </c>
      <c r="I704" s="71">
        <v>0.75413170074698199</v>
      </c>
      <c r="J704" s="68">
        <v>30.865224625623998</v>
      </c>
      <c r="K704" s="71">
        <v>0.87429898420765995</v>
      </c>
      <c r="L704" s="68">
        <v>42.928452579034897</v>
      </c>
      <c r="M704" s="71">
        <v>0.58781362007168503</v>
      </c>
      <c r="N704" s="68">
        <v>28.133216476774798</v>
      </c>
      <c r="O704" s="71">
        <v>0.15628978576573199</v>
      </c>
      <c r="P704" s="68">
        <v>28.7826086956522</v>
      </c>
      <c r="Q704" s="71">
        <v>0</v>
      </c>
      <c r="R704" s="68">
        <v>68.965517241379303</v>
      </c>
    </row>
    <row r="705" spans="1:18" x14ac:dyDescent="0.2">
      <c r="A705" s="141" t="s">
        <v>1721</v>
      </c>
      <c r="B705" s="67" t="s">
        <v>1722</v>
      </c>
      <c r="C705" s="67">
        <v>35</v>
      </c>
      <c r="D705" s="67" t="s">
        <v>343</v>
      </c>
      <c r="E705" s="71">
        <v>0.74263200722576705</v>
      </c>
      <c r="F705" s="68">
        <v>63.560732113144802</v>
      </c>
      <c r="G705" s="71">
        <v>0.85995604600507003</v>
      </c>
      <c r="H705" s="68">
        <v>59.650582362728798</v>
      </c>
      <c r="I705" s="71">
        <v>0.85267209738721805</v>
      </c>
      <c r="J705" s="68">
        <v>57.737104825291198</v>
      </c>
      <c r="K705" s="71">
        <v>0.94628244987788801</v>
      </c>
      <c r="L705" s="68">
        <v>71.464226289517498</v>
      </c>
      <c r="M705" s="71">
        <v>0.87455197132616502</v>
      </c>
      <c r="N705" s="68">
        <v>67.309377738825603</v>
      </c>
      <c r="O705" s="71">
        <v>0.92232947875826399</v>
      </c>
      <c r="P705" s="68">
        <v>96.434782608695699</v>
      </c>
      <c r="Q705" s="71">
        <v>0</v>
      </c>
      <c r="R705" s="68">
        <v>68.965517241379303</v>
      </c>
    </row>
    <row r="706" spans="1:18" x14ac:dyDescent="0.2">
      <c r="A706" s="141" t="s">
        <v>1723</v>
      </c>
      <c r="B706" s="67" t="s">
        <v>1724</v>
      </c>
      <c r="C706" s="67">
        <v>35</v>
      </c>
      <c r="D706" s="67" t="s">
        <v>343</v>
      </c>
      <c r="E706" s="71">
        <v>0.80283124208830903</v>
      </c>
      <c r="F706" s="68">
        <v>74.376039933444304</v>
      </c>
      <c r="G706" s="71">
        <v>0.87076702418754504</v>
      </c>
      <c r="H706" s="68">
        <v>65.973377703826998</v>
      </c>
      <c r="I706" s="71">
        <v>0.84539209482491096</v>
      </c>
      <c r="J706" s="68">
        <v>55.4908485856905</v>
      </c>
      <c r="K706" s="71">
        <v>0.95258588625648499</v>
      </c>
      <c r="L706" s="68">
        <v>76.455906821963396</v>
      </c>
      <c r="M706" s="71">
        <v>0.91487455197132606</v>
      </c>
      <c r="N706" s="68">
        <v>77.125328659071002</v>
      </c>
      <c r="O706" s="71">
        <v>0.95216789528958501</v>
      </c>
      <c r="P706" s="68">
        <v>97.739130434782595</v>
      </c>
      <c r="Q706" s="71">
        <v>0.28120000000000001</v>
      </c>
      <c r="R706" s="68">
        <v>79.310344827586206</v>
      </c>
    </row>
    <row r="707" spans="1:18" x14ac:dyDescent="0.2">
      <c r="A707" s="141" t="s">
        <v>1725</v>
      </c>
      <c r="B707" s="67" t="s">
        <v>1726</v>
      </c>
      <c r="C707" s="67">
        <v>35</v>
      </c>
      <c r="D707" s="67" t="s">
        <v>343</v>
      </c>
      <c r="E707" s="71">
        <v>0.89653696917357495</v>
      </c>
      <c r="F707" s="68">
        <v>96.4226289517471</v>
      </c>
      <c r="G707" s="71">
        <v>0.88515156644780102</v>
      </c>
      <c r="H707" s="68">
        <v>74.708818635607301</v>
      </c>
      <c r="I707" s="71">
        <v>0.88242820027664004</v>
      </c>
      <c r="J707" s="68">
        <v>68.801996672212994</v>
      </c>
      <c r="K707" s="71">
        <v>0.96204961746817996</v>
      </c>
      <c r="L707" s="68">
        <v>82.279534109817007</v>
      </c>
      <c r="M707" s="71">
        <v>0.93727598566308301</v>
      </c>
      <c r="N707" s="68">
        <v>81.419807186678398</v>
      </c>
      <c r="O707" s="71">
        <v>0.81577947601217404</v>
      </c>
      <c r="P707" s="68">
        <v>85.304347826086996</v>
      </c>
      <c r="Q707" s="71"/>
      <c r="R707" s="68"/>
    </row>
    <row r="708" spans="1:18" x14ac:dyDescent="0.2">
      <c r="A708" s="141" t="s">
        <v>1727</v>
      </c>
      <c r="B708" s="67" t="s">
        <v>1728</v>
      </c>
      <c r="C708" s="67">
        <v>35</v>
      </c>
      <c r="D708" s="67" t="s">
        <v>343</v>
      </c>
      <c r="E708" s="71">
        <v>0.86164815648447202</v>
      </c>
      <c r="F708" s="68">
        <v>89.101497504159695</v>
      </c>
      <c r="G708" s="71">
        <v>0.864030811533535</v>
      </c>
      <c r="H708" s="68">
        <v>61.8136439267887</v>
      </c>
      <c r="I708" s="71">
        <v>0.86016289291405701</v>
      </c>
      <c r="J708" s="68">
        <v>60.648918469218003</v>
      </c>
      <c r="K708" s="71">
        <v>0.92849419164073899</v>
      </c>
      <c r="L708" s="68">
        <v>59.816971713810297</v>
      </c>
      <c r="M708" s="71">
        <v>0.77598566308243699</v>
      </c>
      <c r="N708" s="68">
        <v>46.976336546888703</v>
      </c>
      <c r="O708" s="71">
        <v>0.87956722325158898</v>
      </c>
      <c r="P708" s="68">
        <v>91.739130434782595</v>
      </c>
      <c r="Q708" s="71"/>
      <c r="R708" s="68"/>
    </row>
    <row r="709" spans="1:18" x14ac:dyDescent="0.2">
      <c r="A709" s="141" t="s">
        <v>1729</v>
      </c>
      <c r="B709" s="67" t="s">
        <v>1730</v>
      </c>
      <c r="C709" s="67">
        <v>35</v>
      </c>
      <c r="D709" s="67" t="s">
        <v>343</v>
      </c>
      <c r="E709" s="71">
        <v>0.73448497994092599</v>
      </c>
      <c r="F709" s="68">
        <v>61.3976705490849</v>
      </c>
      <c r="G709" s="71">
        <v>0.89197724916454302</v>
      </c>
      <c r="H709" s="68">
        <v>78.452579034941806</v>
      </c>
      <c r="I709" s="71">
        <v>0.89507335800163002</v>
      </c>
      <c r="J709" s="68">
        <v>73.211314475873607</v>
      </c>
      <c r="K709" s="71">
        <v>0.94679234373057297</v>
      </c>
      <c r="L709" s="68">
        <v>72.129783693843606</v>
      </c>
      <c r="M709" s="71">
        <v>0.81630824372759803</v>
      </c>
      <c r="N709" s="68">
        <v>54.338299737072703</v>
      </c>
      <c r="O709" s="71">
        <v>0.83975868502121198</v>
      </c>
      <c r="P709" s="68">
        <v>88</v>
      </c>
      <c r="Q709" s="71">
        <v>1.7000000000000001E-2</v>
      </c>
      <c r="R709" s="68">
        <v>72.263868065967003</v>
      </c>
    </row>
    <row r="710" spans="1:18" x14ac:dyDescent="0.2">
      <c r="A710" s="141" t="s">
        <v>1731</v>
      </c>
      <c r="B710" s="67" t="s">
        <v>1732</v>
      </c>
      <c r="C710" s="67">
        <v>35</v>
      </c>
      <c r="D710" s="67" t="s">
        <v>343</v>
      </c>
      <c r="E710" s="71">
        <v>0.73990558687262298</v>
      </c>
      <c r="F710" s="68">
        <v>62.728785357737102</v>
      </c>
      <c r="G710" s="71">
        <v>0.90254284759058001</v>
      </c>
      <c r="H710" s="68">
        <v>83.610648918469195</v>
      </c>
      <c r="I710" s="71">
        <v>0.91439405596949797</v>
      </c>
      <c r="J710" s="68">
        <v>79.617304492512503</v>
      </c>
      <c r="K710" s="71">
        <v>0.94479674498618904</v>
      </c>
      <c r="L710" s="68">
        <v>70.299500831946801</v>
      </c>
      <c r="M710" s="71">
        <v>0.84318996415770597</v>
      </c>
      <c r="N710" s="68">
        <v>60.385626643295403</v>
      </c>
      <c r="O710" s="71">
        <v>0.83450990853176499</v>
      </c>
      <c r="P710" s="68">
        <v>87.478260869565204</v>
      </c>
      <c r="Q710" s="71">
        <v>0</v>
      </c>
      <c r="R710" s="68">
        <v>68.965517241379303</v>
      </c>
    </row>
    <row r="711" spans="1:18" x14ac:dyDescent="0.2">
      <c r="A711" s="141" t="s">
        <v>1733</v>
      </c>
      <c r="B711" s="67" t="s">
        <v>1734</v>
      </c>
      <c r="C711" s="67">
        <v>35</v>
      </c>
      <c r="D711" s="67" t="s">
        <v>343</v>
      </c>
      <c r="E711" s="71">
        <v>0.89211826954280105</v>
      </c>
      <c r="F711" s="68">
        <v>95.590682196339401</v>
      </c>
      <c r="G711" s="71">
        <v>0.88472561111190495</v>
      </c>
      <c r="H711" s="68">
        <v>74.459234608985</v>
      </c>
      <c r="I711" s="71">
        <v>0.87971827504891997</v>
      </c>
      <c r="J711" s="68">
        <v>67.720465890182993</v>
      </c>
      <c r="K711" s="71">
        <v>0.94490528489057102</v>
      </c>
      <c r="L711" s="68">
        <v>70.382695507487497</v>
      </c>
      <c r="M711" s="71">
        <v>0.85215053763440896</v>
      </c>
      <c r="N711" s="68">
        <v>62.226117440841399</v>
      </c>
      <c r="O711" s="71">
        <v>0.79120990857100204</v>
      </c>
      <c r="P711" s="68">
        <v>83.304347826086996</v>
      </c>
      <c r="Q711" s="71">
        <v>1</v>
      </c>
      <c r="R711" s="68">
        <v>100</v>
      </c>
    </row>
    <row r="712" spans="1:18" x14ac:dyDescent="0.2">
      <c r="A712" s="141" t="s">
        <v>1735</v>
      </c>
      <c r="B712" s="67" t="s">
        <v>1736</v>
      </c>
      <c r="C712" s="67">
        <v>35</v>
      </c>
      <c r="D712" s="67" t="s">
        <v>343</v>
      </c>
      <c r="E712" s="71">
        <v>0.87324690498176905</v>
      </c>
      <c r="F712" s="68">
        <v>92.262895174708802</v>
      </c>
      <c r="G712" s="71">
        <v>0.87901931878388495</v>
      </c>
      <c r="H712" s="68">
        <v>70.965058236272895</v>
      </c>
      <c r="I712" s="71">
        <v>0.88404727124155003</v>
      </c>
      <c r="J712" s="68">
        <v>69.384359400998306</v>
      </c>
      <c r="K712" s="71">
        <v>0.94342559784647895</v>
      </c>
      <c r="L712" s="68">
        <v>69.550748752079897</v>
      </c>
      <c r="M712" s="71">
        <v>0.74910394265233005</v>
      </c>
      <c r="N712" s="68">
        <v>43.4706397896582</v>
      </c>
      <c r="O712" s="71">
        <v>0.78388529936636897</v>
      </c>
      <c r="P712" s="68">
        <v>82.695652173913004</v>
      </c>
      <c r="Q712" s="71">
        <v>1</v>
      </c>
      <c r="R712" s="68">
        <v>100</v>
      </c>
    </row>
    <row r="713" spans="1:18" x14ac:dyDescent="0.2">
      <c r="A713" s="141" t="s">
        <v>1737</v>
      </c>
      <c r="B713" s="67" t="s">
        <v>1738</v>
      </c>
      <c r="C713" s="67">
        <v>35</v>
      </c>
      <c r="D713" s="67" t="s">
        <v>343</v>
      </c>
      <c r="E713" s="71">
        <v>0.83867510164714199</v>
      </c>
      <c r="F713" s="68">
        <v>83.7770382695508</v>
      </c>
      <c r="G713" s="71">
        <v>0.90538494983038498</v>
      </c>
      <c r="H713" s="68">
        <v>85.024958402662193</v>
      </c>
      <c r="I713" s="71">
        <v>0.93415115139874105</v>
      </c>
      <c r="J713" s="68">
        <v>83.111480865224607</v>
      </c>
      <c r="K713" s="71">
        <v>0.83565964325500197</v>
      </c>
      <c r="L713" s="68">
        <v>35.274542429284502</v>
      </c>
      <c r="M713" s="71">
        <v>0.69086021505376305</v>
      </c>
      <c r="N713" s="68">
        <v>37.160385626643297</v>
      </c>
      <c r="O713" s="71">
        <v>0.66599465034495997</v>
      </c>
      <c r="P713" s="68">
        <v>75.2173913043478</v>
      </c>
      <c r="Q713" s="71">
        <v>1</v>
      </c>
      <c r="R713" s="68">
        <v>100</v>
      </c>
    </row>
    <row r="714" spans="1:18" x14ac:dyDescent="0.2">
      <c r="A714" s="141" t="s">
        <v>1739</v>
      </c>
      <c r="B714" s="67" t="s">
        <v>1740</v>
      </c>
      <c r="C714" s="67">
        <v>35</v>
      </c>
      <c r="D714" s="67" t="s">
        <v>343</v>
      </c>
      <c r="E714" s="71">
        <v>0.63594923497768596</v>
      </c>
      <c r="F714" s="68">
        <v>36.855241264559098</v>
      </c>
      <c r="G714" s="71">
        <v>0.752532449465107</v>
      </c>
      <c r="H714" s="68">
        <v>35.607321131447598</v>
      </c>
      <c r="I714" s="71">
        <v>0.756728058944247</v>
      </c>
      <c r="J714" s="68">
        <v>31.198003327786999</v>
      </c>
      <c r="K714" s="71">
        <v>0.888133389580543</v>
      </c>
      <c r="L714" s="68">
        <v>47.2545757071547</v>
      </c>
      <c r="M714" s="71">
        <v>0.49820788530465898</v>
      </c>
      <c r="N714" s="68">
        <v>21.384750219105999</v>
      </c>
      <c r="O714" s="71">
        <v>0.92009362657156002</v>
      </c>
      <c r="P714" s="68">
        <v>96.347826086956502</v>
      </c>
      <c r="Q714" s="71">
        <v>0</v>
      </c>
      <c r="R714" s="68">
        <v>68.965517241379303</v>
      </c>
    </row>
    <row r="715" spans="1:18" x14ac:dyDescent="0.2">
      <c r="A715" s="141" t="s">
        <v>728</v>
      </c>
      <c r="B715" s="67" t="s">
        <v>1741</v>
      </c>
      <c r="C715" s="67">
        <v>35</v>
      </c>
      <c r="D715" s="67" t="s">
        <v>343</v>
      </c>
      <c r="E715" s="71">
        <v>0.808362325651792</v>
      </c>
      <c r="F715" s="68">
        <v>75.956738768718793</v>
      </c>
      <c r="G715" s="71">
        <v>0.82066765786352802</v>
      </c>
      <c r="H715" s="68">
        <v>47.920133111480901</v>
      </c>
      <c r="I715" s="71">
        <v>0.81085716529920904</v>
      </c>
      <c r="J715" s="68">
        <v>43.011647254575699</v>
      </c>
      <c r="K715" s="71">
        <v>0.94413941172860605</v>
      </c>
      <c r="L715" s="68">
        <v>69.883527454242895</v>
      </c>
      <c r="M715" s="71">
        <v>0.79390681003584196</v>
      </c>
      <c r="N715" s="68">
        <v>50.657318141980703</v>
      </c>
      <c r="O715" s="71">
        <v>0.67224058333177406</v>
      </c>
      <c r="P715" s="68">
        <v>75.652173913043498</v>
      </c>
      <c r="Q715" s="71"/>
      <c r="R715" s="68"/>
    </row>
    <row r="716" spans="1:18" x14ac:dyDescent="0.2">
      <c r="A716" s="141" t="s">
        <v>1742</v>
      </c>
      <c r="B716" s="67" t="s">
        <v>1743</v>
      </c>
      <c r="C716" s="67">
        <v>35</v>
      </c>
      <c r="D716" s="67" t="s">
        <v>343</v>
      </c>
      <c r="E716" s="71">
        <v>0.82736178579520003</v>
      </c>
      <c r="F716" s="68">
        <v>80.948419301164705</v>
      </c>
      <c r="G716" s="71">
        <v>0.87519519553231995</v>
      </c>
      <c r="H716" s="68">
        <v>68.1364392678869</v>
      </c>
      <c r="I716" s="71">
        <v>0.85752254780188597</v>
      </c>
      <c r="J716" s="68">
        <v>59.400998336106497</v>
      </c>
      <c r="K716" s="71">
        <v>0.95521740611139705</v>
      </c>
      <c r="L716" s="68">
        <v>78.535773710482502</v>
      </c>
      <c r="M716" s="71">
        <v>0.771505376344086</v>
      </c>
      <c r="N716" s="68">
        <v>46.275197195442601</v>
      </c>
      <c r="O716" s="71">
        <v>0.67736840318630798</v>
      </c>
      <c r="P716" s="68">
        <v>76.086956521739097</v>
      </c>
      <c r="Q716" s="71"/>
      <c r="R716" s="68"/>
    </row>
    <row r="717" spans="1:18" x14ac:dyDescent="0.2">
      <c r="A717" s="141" t="s">
        <v>1744</v>
      </c>
      <c r="B717" s="67" t="s">
        <v>1745</v>
      </c>
      <c r="C717" s="67">
        <v>35</v>
      </c>
      <c r="D717" s="67" t="s">
        <v>343</v>
      </c>
      <c r="E717" s="71">
        <v>0.64397066738033304</v>
      </c>
      <c r="F717" s="68">
        <v>39.351081530781997</v>
      </c>
      <c r="G717" s="71">
        <v>0.74563221821683801</v>
      </c>
      <c r="H717" s="68">
        <v>34.359400998336099</v>
      </c>
      <c r="I717" s="71">
        <v>0.76306972508943904</v>
      </c>
      <c r="J717" s="68">
        <v>32.778702163061602</v>
      </c>
      <c r="K717" s="71">
        <v>0.77807397846796</v>
      </c>
      <c r="L717" s="68">
        <v>26.455906821963399</v>
      </c>
      <c r="M717" s="71">
        <v>0.30555555555555602</v>
      </c>
      <c r="N717" s="68">
        <v>9.4653812445223497</v>
      </c>
      <c r="O717" s="71">
        <v>0.62752185957187101</v>
      </c>
      <c r="P717" s="68">
        <v>71.739130434782595</v>
      </c>
      <c r="Q717" s="71"/>
      <c r="R717" s="68"/>
    </row>
    <row r="718" spans="1:18" x14ac:dyDescent="0.2">
      <c r="A718" s="141" t="s">
        <v>1746</v>
      </c>
      <c r="B718" s="67" t="s">
        <v>1747</v>
      </c>
      <c r="C718" s="67">
        <v>35</v>
      </c>
      <c r="D718" s="67" t="s">
        <v>343</v>
      </c>
      <c r="E718" s="71">
        <v>0.60057154630063203</v>
      </c>
      <c r="F718" s="68">
        <v>32.362728785357703</v>
      </c>
      <c r="G718" s="71">
        <v>0.68980190223364402</v>
      </c>
      <c r="H718" s="68">
        <v>25.707154742096499</v>
      </c>
      <c r="I718" s="71">
        <v>0.69974547412732602</v>
      </c>
      <c r="J718" s="68">
        <v>23.544093178036601</v>
      </c>
      <c r="K718" s="71">
        <v>0.63328047330996196</v>
      </c>
      <c r="L718" s="68">
        <v>11.1480865224626</v>
      </c>
      <c r="M718" s="71">
        <v>0.51164874551971296</v>
      </c>
      <c r="N718" s="68">
        <v>22.436459246275199</v>
      </c>
      <c r="O718" s="71">
        <v>0.46838113631251399</v>
      </c>
      <c r="P718" s="68">
        <v>61.3913043478261</v>
      </c>
      <c r="Q718" s="71"/>
      <c r="R718" s="68"/>
    </row>
    <row r="719" spans="1:18" x14ac:dyDescent="0.2">
      <c r="A719" s="141" t="s">
        <v>1748</v>
      </c>
      <c r="B719" s="67" t="s">
        <v>1749</v>
      </c>
      <c r="C719" s="67">
        <v>35</v>
      </c>
      <c r="D719" s="67" t="s">
        <v>343</v>
      </c>
      <c r="E719" s="71">
        <v>0.66859769403548197</v>
      </c>
      <c r="F719" s="68">
        <v>44.5091514143095</v>
      </c>
      <c r="G719" s="71">
        <v>0.84537829299217604</v>
      </c>
      <c r="H719" s="68">
        <v>54.409317803660599</v>
      </c>
      <c r="I719" s="71">
        <v>0.84688870488058399</v>
      </c>
      <c r="J719" s="68">
        <v>56.156405990016601</v>
      </c>
      <c r="K719" s="71">
        <v>0.93426929401563497</v>
      </c>
      <c r="L719" s="68">
        <v>63.144758735440902</v>
      </c>
      <c r="M719" s="71">
        <v>0.74014336917562695</v>
      </c>
      <c r="N719" s="68">
        <v>42.068361086765997</v>
      </c>
      <c r="O719" s="71">
        <v>0.64490650314886799</v>
      </c>
      <c r="P719" s="68">
        <v>73.043478260869605</v>
      </c>
      <c r="Q719" s="71">
        <v>0</v>
      </c>
      <c r="R719" s="68">
        <v>68.965517241379303</v>
      </c>
    </row>
    <row r="720" spans="1:18" x14ac:dyDescent="0.2">
      <c r="A720" s="141" t="s">
        <v>1750</v>
      </c>
      <c r="B720" s="67" t="s">
        <v>1751</v>
      </c>
      <c r="C720" s="67">
        <v>35</v>
      </c>
      <c r="D720" s="67" t="s">
        <v>343</v>
      </c>
      <c r="E720" s="71">
        <v>0.77876219293598603</v>
      </c>
      <c r="F720" s="68">
        <v>69.800332778702199</v>
      </c>
      <c r="G720" s="71">
        <v>0.81869620095861295</v>
      </c>
      <c r="H720" s="68">
        <v>47.337770382695503</v>
      </c>
      <c r="I720" s="71">
        <v>0.82741189945682703</v>
      </c>
      <c r="J720" s="68">
        <v>48.668885191347798</v>
      </c>
      <c r="K720" s="71">
        <v>0.94331290935520296</v>
      </c>
      <c r="L720" s="68">
        <v>69.384359400998306</v>
      </c>
      <c r="M720" s="71">
        <v>0.83870967741935498</v>
      </c>
      <c r="N720" s="68">
        <v>59.158632778264703</v>
      </c>
      <c r="O720" s="71">
        <v>0.46568027748993002</v>
      </c>
      <c r="P720" s="68">
        <v>61.304347826087003</v>
      </c>
      <c r="Q720" s="71"/>
      <c r="R720" s="68"/>
    </row>
    <row r="721" spans="1:18" x14ac:dyDescent="0.2">
      <c r="A721" s="141" t="s">
        <v>1752</v>
      </c>
      <c r="B721" s="67" t="s">
        <v>1753</v>
      </c>
      <c r="C721" s="67">
        <v>35</v>
      </c>
      <c r="D721" s="67" t="s">
        <v>343</v>
      </c>
      <c r="E721" s="71">
        <v>0.64383094270480301</v>
      </c>
      <c r="F721" s="68">
        <v>39.184692179700498</v>
      </c>
      <c r="G721" s="71">
        <v>0.81913773087202701</v>
      </c>
      <c r="H721" s="68">
        <v>47.587354409317797</v>
      </c>
      <c r="I721" s="71">
        <v>0.85803672966811095</v>
      </c>
      <c r="J721" s="68">
        <v>59.650582362728798</v>
      </c>
      <c r="K721" s="71">
        <v>0.84671810240006096</v>
      </c>
      <c r="L721" s="68">
        <v>37.437603993344403</v>
      </c>
      <c r="M721" s="71">
        <v>0.87007168458781403</v>
      </c>
      <c r="N721" s="68">
        <v>66.695880806310299</v>
      </c>
      <c r="O721" s="71">
        <v>0.469021408700805</v>
      </c>
      <c r="P721" s="68">
        <v>61.478260869565197</v>
      </c>
      <c r="Q721" s="71">
        <v>0</v>
      </c>
      <c r="R721" s="68">
        <v>68.965517241379303</v>
      </c>
    </row>
    <row r="722" spans="1:18" x14ac:dyDescent="0.2">
      <c r="A722" s="141" t="s">
        <v>1754</v>
      </c>
      <c r="B722" s="67" t="s">
        <v>1755</v>
      </c>
      <c r="C722" s="67">
        <v>35</v>
      </c>
      <c r="D722" s="67" t="s">
        <v>343</v>
      </c>
      <c r="E722" s="71">
        <v>0.72839128536143405</v>
      </c>
      <c r="F722" s="68">
        <v>59.900166389351099</v>
      </c>
      <c r="G722" s="71">
        <v>0.87965389383699599</v>
      </c>
      <c r="H722" s="68">
        <v>71.214642262895197</v>
      </c>
      <c r="I722" s="71">
        <v>0.841544522987831</v>
      </c>
      <c r="J722" s="68">
        <v>54.076539101497502</v>
      </c>
      <c r="K722" s="71">
        <v>0.87210440720768501</v>
      </c>
      <c r="L722" s="68">
        <v>42.346089850249598</v>
      </c>
      <c r="M722" s="71">
        <v>0.77598566308243699</v>
      </c>
      <c r="N722" s="68">
        <v>46.976336546888703</v>
      </c>
      <c r="O722" s="71">
        <v>0.50105922505365796</v>
      </c>
      <c r="P722" s="68">
        <v>63.478260869565197</v>
      </c>
      <c r="Q722" s="71">
        <v>0.5</v>
      </c>
      <c r="R722" s="68">
        <v>82.458770614692696</v>
      </c>
    </row>
    <row r="723" spans="1:18" x14ac:dyDescent="0.2">
      <c r="A723" s="141" t="s">
        <v>1756</v>
      </c>
      <c r="B723" s="67" t="s">
        <v>1757</v>
      </c>
      <c r="C723" s="67">
        <v>35</v>
      </c>
      <c r="D723" s="67" t="s">
        <v>343</v>
      </c>
      <c r="E723" s="71">
        <v>0.80018955043342699</v>
      </c>
      <c r="F723" s="68">
        <v>73.6272878535774</v>
      </c>
      <c r="G723" s="71">
        <v>0.91199821447760698</v>
      </c>
      <c r="H723" s="68">
        <v>87.104825291181399</v>
      </c>
      <c r="I723" s="71">
        <v>0.89265407808844</v>
      </c>
      <c r="J723" s="68">
        <v>72.628951747088195</v>
      </c>
      <c r="K723" s="71">
        <v>0.94768719866204199</v>
      </c>
      <c r="L723" s="68">
        <v>72.712146422628905</v>
      </c>
      <c r="M723" s="71">
        <v>0.77598566308243699</v>
      </c>
      <c r="N723" s="68">
        <v>46.976336546888703</v>
      </c>
      <c r="O723" s="71">
        <v>0.47262259785660699</v>
      </c>
      <c r="P723" s="68">
        <v>61.826086956521699</v>
      </c>
      <c r="Q723" s="71"/>
      <c r="R723" s="68"/>
    </row>
    <row r="724" spans="1:18" x14ac:dyDescent="0.2">
      <c r="A724" s="141" t="s">
        <v>1758</v>
      </c>
      <c r="B724" s="67" t="s">
        <v>1759</v>
      </c>
      <c r="C724" s="67">
        <v>35</v>
      </c>
      <c r="D724" s="67" t="s">
        <v>343</v>
      </c>
      <c r="E724" s="71">
        <v>0.86204174563944203</v>
      </c>
      <c r="F724" s="68">
        <v>89.351081530781997</v>
      </c>
      <c r="G724" s="71">
        <v>0.93814638489696001</v>
      </c>
      <c r="H724" s="68">
        <v>93.178036605657198</v>
      </c>
      <c r="I724" s="71">
        <v>0.91187652417974396</v>
      </c>
      <c r="J724" s="68">
        <v>78.868552412645599</v>
      </c>
      <c r="K724" s="71">
        <v>0.96279073833327899</v>
      </c>
      <c r="L724" s="68">
        <v>82.778702163061595</v>
      </c>
      <c r="M724" s="71">
        <v>0.829749103942652</v>
      </c>
      <c r="N724" s="68">
        <v>57.142857142857103</v>
      </c>
      <c r="O724" s="71">
        <v>0.52968772248401497</v>
      </c>
      <c r="P724" s="68">
        <v>64.869565217391298</v>
      </c>
      <c r="Q724" s="71">
        <v>1</v>
      </c>
      <c r="R724" s="68">
        <v>100</v>
      </c>
    </row>
    <row r="725" spans="1:18" x14ac:dyDescent="0.2">
      <c r="A725" s="141" t="s">
        <v>1760</v>
      </c>
      <c r="B725" s="67" t="s">
        <v>1761</v>
      </c>
      <c r="C725" s="67">
        <v>35</v>
      </c>
      <c r="D725" s="67" t="s">
        <v>343</v>
      </c>
      <c r="E725" s="71">
        <v>0.84084383025657095</v>
      </c>
      <c r="F725" s="68">
        <v>84.276206322795304</v>
      </c>
      <c r="G725" s="71">
        <v>0.86471346537313798</v>
      </c>
      <c r="H725" s="68">
        <v>62.063227953411001</v>
      </c>
      <c r="I725" s="71">
        <v>0.838419751241124</v>
      </c>
      <c r="J725" s="68">
        <v>52.7454242928453</v>
      </c>
      <c r="K725" s="71">
        <v>0.81711996667395503</v>
      </c>
      <c r="L725" s="68">
        <v>31.780366056572401</v>
      </c>
      <c r="M725" s="71">
        <v>0.84318996415770597</v>
      </c>
      <c r="N725" s="68">
        <v>60.385626643295403</v>
      </c>
      <c r="O725" s="71">
        <v>0.84077600383692996</v>
      </c>
      <c r="P725" s="68">
        <v>88.173913043478294</v>
      </c>
      <c r="Q725" s="71"/>
      <c r="R725" s="68"/>
    </row>
    <row r="726" spans="1:18" x14ac:dyDescent="0.2">
      <c r="A726" s="141" t="s">
        <v>1762</v>
      </c>
      <c r="B726" s="67" t="s">
        <v>1763</v>
      </c>
      <c r="C726" s="67">
        <v>35</v>
      </c>
      <c r="D726" s="67" t="s">
        <v>343</v>
      </c>
      <c r="E726" s="71">
        <v>0.782311813728781</v>
      </c>
      <c r="F726" s="68">
        <v>70.0499168053245</v>
      </c>
      <c r="G726" s="71">
        <v>0.87043168540668603</v>
      </c>
      <c r="H726" s="68">
        <v>65.640599001663901</v>
      </c>
      <c r="I726" s="71">
        <v>0.85108887477280304</v>
      </c>
      <c r="J726" s="68">
        <v>57.404326123128101</v>
      </c>
      <c r="K726" s="71">
        <v>0.93295492304868899</v>
      </c>
      <c r="L726" s="68">
        <v>62.562396006655597</v>
      </c>
      <c r="M726" s="71">
        <v>0.74910394265233005</v>
      </c>
      <c r="N726" s="68">
        <v>43.4706397896582</v>
      </c>
      <c r="O726" s="71">
        <v>0.82409145649217996</v>
      </c>
      <c r="P726" s="68">
        <v>86.173913043478294</v>
      </c>
      <c r="Q726" s="71">
        <v>0.4662</v>
      </c>
      <c r="R726" s="68">
        <v>80.809595202398796</v>
      </c>
    </row>
    <row r="727" spans="1:18" x14ac:dyDescent="0.2">
      <c r="A727" s="141" t="s">
        <v>1764</v>
      </c>
      <c r="B727" s="67" t="s">
        <v>1765</v>
      </c>
      <c r="C727" s="67">
        <v>35</v>
      </c>
      <c r="D727" s="67" t="s">
        <v>343</v>
      </c>
      <c r="E727" s="71">
        <v>0.87290272064723595</v>
      </c>
      <c r="F727" s="68">
        <v>92.179700499168007</v>
      </c>
      <c r="G727" s="71">
        <v>0.86316743494759296</v>
      </c>
      <c r="H727" s="68">
        <v>61.314475873544097</v>
      </c>
      <c r="I727" s="71">
        <v>0.86493540340485497</v>
      </c>
      <c r="J727" s="68">
        <v>62.396006655573999</v>
      </c>
      <c r="K727" s="71">
        <v>0.93913588331220599</v>
      </c>
      <c r="L727" s="68">
        <v>66.805324459234598</v>
      </c>
      <c r="M727" s="71">
        <v>0.84767025089605696</v>
      </c>
      <c r="N727" s="68">
        <v>60.9991235758107</v>
      </c>
      <c r="O727" s="71">
        <v>0.84960463067546799</v>
      </c>
      <c r="P727" s="68">
        <v>89.043478260869605</v>
      </c>
      <c r="Q727" s="71"/>
      <c r="R727" s="68"/>
    </row>
    <row r="728" spans="1:18" x14ac:dyDescent="0.2">
      <c r="A728" s="141" t="s">
        <v>462</v>
      </c>
      <c r="B728" s="67" t="s">
        <v>1766</v>
      </c>
      <c r="C728" s="67">
        <v>35</v>
      </c>
      <c r="D728" s="67" t="s">
        <v>343</v>
      </c>
      <c r="E728" s="71">
        <v>0.822834148184999</v>
      </c>
      <c r="F728" s="68">
        <v>79.700499168053199</v>
      </c>
      <c r="G728" s="71">
        <v>0.89125763543112302</v>
      </c>
      <c r="H728" s="68">
        <v>77.953410981697203</v>
      </c>
      <c r="I728" s="71">
        <v>0.901037656623774</v>
      </c>
      <c r="J728" s="68">
        <v>75.956738768718793</v>
      </c>
      <c r="K728" s="71">
        <v>0.94103256971318505</v>
      </c>
      <c r="L728" s="68">
        <v>67.803660565723803</v>
      </c>
      <c r="M728" s="71">
        <v>0.75806451612903203</v>
      </c>
      <c r="N728" s="68">
        <v>44.347063978965799</v>
      </c>
      <c r="O728" s="71">
        <v>0.62277836302788003</v>
      </c>
      <c r="P728" s="68">
        <v>71.130434782608702</v>
      </c>
      <c r="Q728" s="71"/>
      <c r="R728" s="68"/>
    </row>
    <row r="729" spans="1:18" x14ac:dyDescent="0.2">
      <c r="A729" s="141" t="s">
        <v>1767</v>
      </c>
      <c r="B729" s="67" t="s">
        <v>1768</v>
      </c>
      <c r="C729" s="67">
        <v>35</v>
      </c>
      <c r="D729" s="67" t="s">
        <v>343</v>
      </c>
      <c r="E729" s="71">
        <v>0.88394064063598898</v>
      </c>
      <c r="F729" s="68">
        <v>94.093178036605707</v>
      </c>
      <c r="G729" s="71">
        <v>0.89203201978316504</v>
      </c>
      <c r="H729" s="68">
        <v>78.618968386023298</v>
      </c>
      <c r="I729" s="71">
        <v>0.87765884192607502</v>
      </c>
      <c r="J729" s="68">
        <v>67.221297836938405</v>
      </c>
      <c r="K729" s="71">
        <v>0.94654943744324105</v>
      </c>
      <c r="L729" s="68">
        <v>71.713810316139799</v>
      </c>
      <c r="M729" s="71">
        <v>0.81630824372759803</v>
      </c>
      <c r="N729" s="68">
        <v>54.338299737072703</v>
      </c>
      <c r="O729" s="71">
        <v>0.77109530093585599</v>
      </c>
      <c r="P729" s="68">
        <v>81.304347826086996</v>
      </c>
      <c r="Q729" s="71">
        <v>1</v>
      </c>
      <c r="R729" s="68">
        <v>100</v>
      </c>
    </row>
    <row r="730" spans="1:18" x14ac:dyDescent="0.2">
      <c r="A730" s="141" t="s">
        <v>1769</v>
      </c>
      <c r="B730" s="67" t="s">
        <v>1770</v>
      </c>
      <c r="C730" s="67">
        <v>35</v>
      </c>
      <c r="D730" s="67" t="s">
        <v>343</v>
      </c>
      <c r="E730" s="71">
        <v>0.84750272543243499</v>
      </c>
      <c r="F730" s="68">
        <v>85.690515806988401</v>
      </c>
      <c r="G730" s="71">
        <v>0.89229049458058696</v>
      </c>
      <c r="H730" s="68">
        <v>78.785357737104803</v>
      </c>
      <c r="I730" s="71">
        <v>0.88918335267917603</v>
      </c>
      <c r="J730" s="68">
        <v>71.214642262895197</v>
      </c>
      <c r="K730" s="71">
        <v>0.94755592388479304</v>
      </c>
      <c r="L730" s="68">
        <v>72.545757071547399</v>
      </c>
      <c r="M730" s="71">
        <v>0.74462365591397806</v>
      </c>
      <c r="N730" s="68">
        <v>42.769500438212098</v>
      </c>
      <c r="O730" s="71">
        <v>0.61196292553607401</v>
      </c>
      <c r="P730" s="68">
        <v>70</v>
      </c>
      <c r="Q730" s="71">
        <v>0.99939999999999996</v>
      </c>
      <c r="R730" s="68">
        <v>87.706146926536704</v>
      </c>
    </row>
    <row r="731" spans="1:18" x14ac:dyDescent="0.2">
      <c r="A731" s="141" t="s">
        <v>1771</v>
      </c>
      <c r="B731" s="67" t="s">
        <v>1772</v>
      </c>
      <c r="C731" s="67">
        <v>35</v>
      </c>
      <c r="D731" s="67" t="s">
        <v>343</v>
      </c>
      <c r="E731" s="71">
        <v>0.83855618883284699</v>
      </c>
      <c r="F731" s="68">
        <v>83.693843594010005</v>
      </c>
      <c r="G731" s="71">
        <v>0.94822857514738501</v>
      </c>
      <c r="H731" s="68">
        <v>95.091514143094798</v>
      </c>
      <c r="I731" s="71">
        <v>0.91641524971572497</v>
      </c>
      <c r="J731" s="68">
        <v>80.199667221297801</v>
      </c>
      <c r="K731" s="71">
        <v>0.94490852958182203</v>
      </c>
      <c r="L731" s="68">
        <v>70.465890183028307</v>
      </c>
      <c r="M731" s="71">
        <v>0.74910394265233005</v>
      </c>
      <c r="N731" s="68">
        <v>43.4706397896582</v>
      </c>
      <c r="O731" s="71">
        <v>0.47268083589982302</v>
      </c>
      <c r="P731" s="68">
        <v>61.913043478260903</v>
      </c>
      <c r="Q731" s="71">
        <v>1</v>
      </c>
      <c r="R731" s="68">
        <v>100</v>
      </c>
    </row>
    <row r="732" spans="1:18" x14ac:dyDescent="0.2">
      <c r="A732" s="141" t="s">
        <v>1773</v>
      </c>
      <c r="B732" s="67" t="s">
        <v>1774</v>
      </c>
      <c r="C732" s="67">
        <v>35</v>
      </c>
      <c r="D732" s="67" t="s">
        <v>343</v>
      </c>
      <c r="E732" s="71">
        <v>0.74707883673150299</v>
      </c>
      <c r="F732" s="68">
        <v>64.143094841930093</v>
      </c>
      <c r="G732" s="71">
        <v>0.87449328967690498</v>
      </c>
      <c r="H732" s="68">
        <v>67.886855241264598</v>
      </c>
      <c r="I732" s="71">
        <v>0.82157229077941196</v>
      </c>
      <c r="J732" s="68">
        <v>46.173044925124799</v>
      </c>
      <c r="K732" s="71">
        <v>0.74778996714995405</v>
      </c>
      <c r="L732" s="68">
        <v>22.628951747088198</v>
      </c>
      <c r="M732" s="71">
        <v>0.78942652329749097</v>
      </c>
      <c r="N732" s="68">
        <v>49.868536371603902</v>
      </c>
      <c r="O732" s="71">
        <v>0.502112112753755</v>
      </c>
      <c r="P732" s="68">
        <v>63.652173913043498</v>
      </c>
      <c r="Q732" s="71"/>
      <c r="R732" s="68"/>
    </row>
    <row r="733" spans="1:18" x14ac:dyDescent="0.2">
      <c r="A733" s="141" t="s">
        <v>1775</v>
      </c>
      <c r="B733" s="67" t="s">
        <v>1776</v>
      </c>
      <c r="C733" s="67">
        <v>35</v>
      </c>
      <c r="D733" s="67" t="s">
        <v>343</v>
      </c>
      <c r="E733" s="71">
        <v>0.64409028542059099</v>
      </c>
      <c r="F733" s="68">
        <v>39.434276206322799</v>
      </c>
      <c r="G733" s="71">
        <v>0.90172546730404202</v>
      </c>
      <c r="H733" s="68">
        <v>83.277870216306198</v>
      </c>
      <c r="I733" s="71">
        <v>0.89090976278603295</v>
      </c>
      <c r="J733" s="68">
        <v>71.963394342762101</v>
      </c>
      <c r="K733" s="71">
        <v>0.93930238139097899</v>
      </c>
      <c r="L733" s="68">
        <v>66.971713810316103</v>
      </c>
      <c r="M733" s="71">
        <v>0.70878136200716801</v>
      </c>
      <c r="N733" s="68">
        <v>38.913234005258502</v>
      </c>
      <c r="O733" s="71">
        <v>0.42382273903532502</v>
      </c>
      <c r="P733" s="68">
        <v>58.7826086956522</v>
      </c>
      <c r="Q733" s="71">
        <v>0</v>
      </c>
      <c r="R733" s="68">
        <v>68.965517241379303</v>
      </c>
    </row>
    <row r="734" spans="1:18" x14ac:dyDescent="0.2">
      <c r="A734" s="141" t="s">
        <v>1777</v>
      </c>
      <c r="B734" s="67" t="s">
        <v>1778</v>
      </c>
      <c r="C734" s="67">
        <v>35</v>
      </c>
      <c r="D734" s="67" t="s">
        <v>343</v>
      </c>
      <c r="E734" s="71">
        <v>0.82428411817423597</v>
      </c>
      <c r="F734" s="68">
        <v>79.9500831946755</v>
      </c>
      <c r="G734" s="71">
        <v>0.93451100396918896</v>
      </c>
      <c r="H734" s="68">
        <v>92.512479201331104</v>
      </c>
      <c r="I734" s="71">
        <v>0.93774298439204695</v>
      </c>
      <c r="J734" s="68">
        <v>84.193011647254593</v>
      </c>
      <c r="K734" s="71">
        <v>0.94230274355755195</v>
      </c>
      <c r="L734" s="68">
        <v>68.801996672212994</v>
      </c>
      <c r="M734" s="71">
        <v>0.78494623655913998</v>
      </c>
      <c r="N734" s="68">
        <v>48.816827344434699</v>
      </c>
      <c r="O734" s="71">
        <v>0.52191762239325301</v>
      </c>
      <c r="P734" s="68">
        <v>64.434782608695699</v>
      </c>
      <c r="Q734" s="71"/>
      <c r="R734" s="68"/>
    </row>
    <row r="735" spans="1:18" x14ac:dyDescent="0.2">
      <c r="A735" s="141" t="s">
        <v>1779</v>
      </c>
      <c r="B735" s="67" t="s">
        <v>1780</v>
      </c>
      <c r="C735" s="67">
        <v>35</v>
      </c>
      <c r="D735" s="67" t="s">
        <v>343</v>
      </c>
      <c r="E735" s="71">
        <v>0.62317764640650497</v>
      </c>
      <c r="F735" s="68">
        <v>35.357737104825297</v>
      </c>
      <c r="G735" s="71">
        <v>0.88427448857410496</v>
      </c>
      <c r="H735" s="68">
        <v>73.876871880199701</v>
      </c>
      <c r="I735" s="71">
        <v>0.89098766972786403</v>
      </c>
      <c r="J735" s="68">
        <v>72.129783693843606</v>
      </c>
      <c r="K735" s="71">
        <v>0.93416027873567697</v>
      </c>
      <c r="L735" s="68">
        <v>62.895174708818601</v>
      </c>
      <c r="M735" s="71">
        <v>0.67293906810035797</v>
      </c>
      <c r="N735" s="68">
        <v>35.407537248028</v>
      </c>
      <c r="O735" s="71">
        <v>0.356704373301028</v>
      </c>
      <c r="P735" s="68">
        <v>53.826086956521699</v>
      </c>
      <c r="Q735" s="71">
        <v>0</v>
      </c>
      <c r="R735" s="68">
        <v>68.965517241379303</v>
      </c>
    </row>
    <row r="736" spans="1:18" x14ac:dyDescent="0.2">
      <c r="A736" s="141" t="s">
        <v>1781</v>
      </c>
      <c r="B736" s="67" t="s">
        <v>1782</v>
      </c>
      <c r="C736" s="67">
        <v>35</v>
      </c>
      <c r="D736" s="67" t="s">
        <v>343</v>
      </c>
      <c r="E736" s="71">
        <v>0.61048132286621004</v>
      </c>
      <c r="F736" s="68">
        <v>33.777038269550701</v>
      </c>
      <c r="G736" s="71">
        <v>0.90223874570137697</v>
      </c>
      <c r="H736" s="68">
        <v>83.444259567387704</v>
      </c>
      <c r="I736" s="71">
        <v>0.89497318228564604</v>
      </c>
      <c r="J736" s="68">
        <v>73.128119800332797</v>
      </c>
      <c r="K736" s="71">
        <v>0.80996034261633598</v>
      </c>
      <c r="L736" s="68">
        <v>30.116472545757102</v>
      </c>
      <c r="M736" s="71">
        <v>0.68637992831541195</v>
      </c>
      <c r="N736" s="68">
        <v>36.897458369851002</v>
      </c>
      <c r="O736" s="71">
        <v>0.36933573827848698</v>
      </c>
      <c r="P736" s="68">
        <v>55.3913043478261</v>
      </c>
      <c r="Q736" s="71">
        <v>0</v>
      </c>
      <c r="R736" s="68">
        <v>68.965517241379303</v>
      </c>
    </row>
    <row r="737" spans="1:18" x14ac:dyDescent="0.2">
      <c r="A737" s="141" t="s">
        <v>1783</v>
      </c>
      <c r="B737" s="67" t="s">
        <v>1784</v>
      </c>
      <c r="C737" s="67">
        <v>35</v>
      </c>
      <c r="D737" s="67" t="s">
        <v>343</v>
      </c>
      <c r="E737" s="71">
        <v>0.67757158521952898</v>
      </c>
      <c r="F737" s="68">
        <v>46.089850249584003</v>
      </c>
      <c r="G737" s="71">
        <v>0.93925590494213895</v>
      </c>
      <c r="H737" s="68">
        <v>93.510815307820295</v>
      </c>
      <c r="I737" s="71">
        <v>0.93618887897064396</v>
      </c>
      <c r="J737" s="68">
        <v>83.693843594010005</v>
      </c>
      <c r="K737" s="71">
        <v>0.93239067265029696</v>
      </c>
      <c r="L737" s="68">
        <v>61.980033277870199</v>
      </c>
      <c r="M737" s="71">
        <v>0.76702508960573501</v>
      </c>
      <c r="N737" s="68">
        <v>45.311130587204197</v>
      </c>
      <c r="O737" s="71">
        <v>0.49056896514836001</v>
      </c>
      <c r="P737" s="68">
        <v>63.043478260869598</v>
      </c>
      <c r="Q737" s="71">
        <v>0</v>
      </c>
      <c r="R737" s="68">
        <v>68.965517241379303</v>
      </c>
    </row>
    <row r="738" spans="1:18" x14ac:dyDescent="0.2">
      <c r="A738" s="141" t="s">
        <v>1785</v>
      </c>
      <c r="B738" s="67" t="s">
        <v>1786</v>
      </c>
      <c r="C738" s="67">
        <v>35</v>
      </c>
      <c r="D738" s="67" t="s">
        <v>343</v>
      </c>
      <c r="E738" s="71">
        <v>0.77108403009800297</v>
      </c>
      <c r="F738" s="68">
        <v>68.1364392678869</v>
      </c>
      <c r="G738" s="71">
        <v>0.89689648170553105</v>
      </c>
      <c r="H738" s="68">
        <v>80.948419301164705</v>
      </c>
      <c r="I738" s="71">
        <v>0.896243306929836</v>
      </c>
      <c r="J738" s="68">
        <v>73.960066555740397</v>
      </c>
      <c r="K738" s="71">
        <v>0.94417510150735795</v>
      </c>
      <c r="L738" s="68">
        <v>69.966722129783705</v>
      </c>
      <c r="M738" s="71">
        <v>0.76702508960573501</v>
      </c>
      <c r="N738" s="68">
        <v>45.311130587204197</v>
      </c>
      <c r="O738" s="71">
        <v>0.35108017074155301</v>
      </c>
      <c r="P738" s="68">
        <v>53.565217391304301</v>
      </c>
      <c r="Q738" s="71"/>
      <c r="R738" s="68"/>
    </row>
    <row r="739" spans="1:18" x14ac:dyDescent="0.2">
      <c r="A739" s="141" t="s">
        <v>1773</v>
      </c>
      <c r="B739" s="67" t="s">
        <v>1787</v>
      </c>
      <c r="C739" s="67">
        <v>35</v>
      </c>
      <c r="D739" s="67" t="s">
        <v>343</v>
      </c>
      <c r="E739" s="71">
        <v>0.74925419071811905</v>
      </c>
      <c r="F739" s="68">
        <v>64.642262895174696</v>
      </c>
      <c r="G739" s="71">
        <v>0.91988337732736603</v>
      </c>
      <c r="H739" s="68">
        <v>89.517470881863602</v>
      </c>
      <c r="I739" s="71">
        <v>0.92678548930202898</v>
      </c>
      <c r="J739" s="68">
        <v>82.279534109817007</v>
      </c>
      <c r="K739" s="71">
        <v>0.74270996253706301</v>
      </c>
      <c r="L739" s="68">
        <v>22.379367720465901</v>
      </c>
      <c r="M739" s="71">
        <v>0.73118279569892497</v>
      </c>
      <c r="N739" s="68">
        <v>41.191936897458397</v>
      </c>
      <c r="O739" s="71">
        <v>0.425709328725213</v>
      </c>
      <c r="P739" s="68">
        <v>58.956521739130402</v>
      </c>
      <c r="Q739" s="71"/>
      <c r="R739" s="68"/>
    </row>
    <row r="740" spans="1:18" x14ac:dyDescent="0.2">
      <c r="A740" s="141" t="s">
        <v>1788</v>
      </c>
      <c r="B740" s="67" t="s">
        <v>1789</v>
      </c>
      <c r="C740" s="67">
        <v>35</v>
      </c>
      <c r="D740" s="67" t="s">
        <v>343</v>
      </c>
      <c r="E740" s="71">
        <v>0.62452046501715097</v>
      </c>
      <c r="F740" s="68">
        <v>35.524126455906803</v>
      </c>
      <c r="G740" s="71">
        <v>0.87646760617102804</v>
      </c>
      <c r="H740" s="68">
        <v>69.051580698835295</v>
      </c>
      <c r="I740" s="71">
        <v>0.87660209049558202</v>
      </c>
      <c r="J740" s="68">
        <v>66.805324459234598</v>
      </c>
      <c r="K740" s="71">
        <v>0.81001257944801097</v>
      </c>
      <c r="L740" s="68">
        <v>30.2828618968386</v>
      </c>
      <c r="M740" s="71">
        <v>0.72670250896057298</v>
      </c>
      <c r="N740" s="68">
        <v>40.490797546012303</v>
      </c>
      <c r="O740" s="71">
        <v>0.45733800502771299</v>
      </c>
      <c r="P740" s="68">
        <v>60.869565217391298</v>
      </c>
      <c r="Q740" s="71">
        <v>0</v>
      </c>
      <c r="R740" s="68">
        <v>68.965517241379303</v>
      </c>
    </row>
    <row r="741" spans="1:18" x14ac:dyDescent="0.2">
      <c r="A741" s="141" t="s">
        <v>1790</v>
      </c>
      <c r="B741" s="67" t="s">
        <v>1791</v>
      </c>
      <c r="C741" s="67">
        <v>35</v>
      </c>
      <c r="D741" s="67" t="s">
        <v>343</v>
      </c>
      <c r="E741" s="71">
        <v>0.62699032720418502</v>
      </c>
      <c r="F741" s="68">
        <v>35.773710482529097</v>
      </c>
      <c r="G741" s="71">
        <v>0.86634488074582405</v>
      </c>
      <c r="H741" s="68">
        <v>63.227953410981698</v>
      </c>
      <c r="I741" s="71">
        <v>0.860871605685399</v>
      </c>
      <c r="J741" s="68">
        <v>60.981697171381001</v>
      </c>
      <c r="K741" s="71">
        <v>0.93697235470339202</v>
      </c>
      <c r="L741" s="68">
        <v>65.224625623960094</v>
      </c>
      <c r="M741" s="71">
        <v>0.75358422939068104</v>
      </c>
      <c r="N741" s="68">
        <v>43.908851884312</v>
      </c>
      <c r="O741" s="71">
        <v>0.34416889269981699</v>
      </c>
      <c r="P741" s="68">
        <v>53.304347826087003</v>
      </c>
      <c r="Q741" s="71">
        <v>0</v>
      </c>
      <c r="R741" s="68">
        <v>68.965517241379303</v>
      </c>
    </row>
    <row r="742" spans="1:18" x14ac:dyDescent="0.2">
      <c r="A742" s="141" t="s">
        <v>1792</v>
      </c>
      <c r="B742" s="67" t="s">
        <v>1793</v>
      </c>
      <c r="C742" s="67">
        <v>35</v>
      </c>
      <c r="D742" s="67" t="s">
        <v>343</v>
      </c>
      <c r="E742" s="71">
        <v>0.68252556594840197</v>
      </c>
      <c r="F742" s="68">
        <v>47.2545757071547</v>
      </c>
      <c r="G742" s="71">
        <v>0.95495529388840605</v>
      </c>
      <c r="H742" s="68">
        <v>96.006655574043293</v>
      </c>
      <c r="I742" s="71">
        <v>0.90120524606415497</v>
      </c>
      <c r="J742" s="68">
        <v>76.039933444259603</v>
      </c>
      <c r="K742" s="71">
        <v>0.95075976153381603</v>
      </c>
      <c r="L742" s="68">
        <v>75.623960066555696</v>
      </c>
      <c r="M742" s="71">
        <v>0.81182795698924703</v>
      </c>
      <c r="N742" s="68">
        <v>53.286590709903599</v>
      </c>
      <c r="O742" s="71">
        <v>0.476405137214785</v>
      </c>
      <c r="P742" s="68">
        <v>62.086956521739097</v>
      </c>
      <c r="Q742" s="71">
        <v>0</v>
      </c>
      <c r="R742" s="68">
        <v>68.965517241379303</v>
      </c>
    </row>
    <row r="743" spans="1:18" x14ac:dyDescent="0.2">
      <c r="A743" s="141" t="s">
        <v>1794</v>
      </c>
      <c r="B743" s="67" t="s">
        <v>1795</v>
      </c>
      <c r="C743" s="67">
        <v>35</v>
      </c>
      <c r="D743" s="67" t="s">
        <v>343</v>
      </c>
      <c r="E743" s="71">
        <v>0.67175266599462102</v>
      </c>
      <c r="F743" s="68">
        <v>45.008319467554102</v>
      </c>
      <c r="G743" s="71">
        <v>0.94546506935195795</v>
      </c>
      <c r="H743" s="68">
        <v>94.592346089850295</v>
      </c>
      <c r="I743" s="71">
        <v>0.94064813957245097</v>
      </c>
      <c r="J743" s="68">
        <v>84.775374376039906</v>
      </c>
      <c r="K743" s="71">
        <v>0.93710727487366297</v>
      </c>
      <c r="L743" s="68">
        <v>65.3910149750416</v>
      </c>
      <c r="M743" s="71">
        <v>0.80286738351254505</v>
      </c>
      <c r="N743" s="68">
        <v>51.971954425942201</v>
      </c>
      <c r="O743" s="71">
        <v>0.40442812865711197</v>
      </c>
      <c r="P743" s="68">
        <v>58.086956521739097</v>
      </c>
      <c r="Q743" s="71">
        <v>0</v>
      </c>
      <c r="R743" s="68">
        <v>68.965517241379303</v>
      </c>
    </row>
    <row r="744" spans="1:18" x14ac:dyDescent="0.2">
      <c r="A744" s="141" t="s">
        <v>1796</v>
      </c>
      <c r="B744" s="67" t="s">
        <v>1797</v>
      </c>
      <c r="C744" s="67">
        <v>35</v>
      </c>
      <c r="D744" s="67" t="s">
        <v>343</v>
      </c>
      <c r="E744" s="71">
        <v>0.683048915187487</v>
      </c>
      <c r="F744" s="68">
        <v>47.504159733777001</v>
      </c>
      <c r="G744" s="71">
        <v>0.962917437961888</v>
      </c>
      <c r="H744" s="68">
        <v>97.004991680532399</v>
      </c>
      <c r="I744" s="71">
        <v>0.95131077860541402</v>
      </c>
      <c r="J744" s="68">
        <v>85.856905158069907</v>
      </c>
      <c r="K744" s="71">
        <v>0.94294292398719604</v>
      </c>
      <c r="L744" s="68">
        <v>69.051580698835295</v>
      </c>
      <c r="M744" s="71">
        <v>0.83422939068100399</v>
      </c>
      <c r="N744" s="68">
        <v>58.019281332164802</v>
      </c>
      <c r="O744" s="71">
        <v>0.40689295988942298</v>
      </c>
      <c r="P744" s="68">
        <v>58.260869565217398</v>
      </c>
      <c r="Q744" s="71">
        <v>0</v>
      </c>
      <c r="R744" s="68">
        <v>68.965517241379303</v>
      </c>
    </row>
    <row r="745" spans="1:18" x14ac:dyDescent="0.2">
      <c r="A745" s="141" t="s">
        <v>1798</v>
      </c>
      <c r="B745" s="67" t="s">
        <v>1799</v>
      </c>
      <c r="C745" s="67">
        <v>35</v>
      </c>
      <c r="D745" s="67" t="s">
        <v>343</v>
      </c>
      <c r="E745" s="71">
        <v>0.81269768430859701</v>
      </c>
      <c r="F745" s="68">
        <v>77.287853577371095</v>
      </c>
      <c r="G745" s="71">
        <v>0.97782024830912095</v>
      </c>
      <c r="H745" s="68">
        <v>97.920133111480894</v>
      </c>
      <c r="I745" s="71">
        <v>0.92950587274990404</v>
      </c>
      <c r="J745" s="68">
        <v>82.529118136439294</v>
      </c>
      <c r="K745" s="71">
        <v>0.93758998944042904</v>
      </c>
      <c r="L745" s="68">
        <v>65.806988352745407</v>
      </c>
      <c r="M745" s="71">
        <v>0.79390681003584196</v>
      </c>
      <c r="N745" s="68">
        <v>50.657318141980703</v>
      </c>
      <c r="O745" s="71">
        <v>0.42466550100768802</v>
      </c>
      <c r="P745" s="68">
        <v>58.869565217391298</v>
      </c>
      <c r="Q745" s="71"/>
      <c r="R745" s="68"/>
    </row>
    <row r="746" spans="1:18" x14ac:dyDescent="0.2">
      <c r="A746" s="141" t="s">
        <v>1800</v>
      </c>
      <c r="B746" s="67" t="s">
        <v>1801</v>
      </c>
      <c r="C746" s="67">
        <v>35</v>
      </c>
      <c r="D746" s="67" t="s">
        <v>343</v>
      </c>
      <c r="E746" s="71">
        <v>0.68341139463496203</v>
      </c>
      <c r="F746" s="68">
        <v>47.6705490848586</v>
      </c>
      <c r="G746" s="71">
        <v>0.94817398171869405</v>
      </c>
      <c r="H746" s="68">
        <v>94.925124792013307</v>
      </c>
      <c r="I746" s="71">
        <v>0.93612035912351499</v>
      </c>
      <c r="J746" s="68">
        <v>83.610648918469195</v>
      </c>
      <c r="K746" s="71">
        <v>0.94552768322917802</v>
      </c>
      <c r="L746" s="68">
        <v>70.965058236272895</v>
      </c>
      <c r="M746" s="71">
        <v>0.86559139784946204</v>
      </c>
      <c r="N746" s="68">
        <v>64.329535495179698</v>
      </c>
      <c r="O746" s="71">
        <v>0.40505494588892499</v>
      </c>
      <c r="P746" s="68">
        <v>58.173913043478301</v>
      </c>
      <c r="Q746" s="71">
        <v>0</v>
      </c>
      <c r="R746" s="68">
        <v>68.965517241379303</v>
      </c>
    </row>
    <row r="747" spans="1:18" x14ac:dyDescent="0.2">
      <c r="A747" s="141" t="s">
        <v>1802</v>
      </c>
      <c r="B747" s="67" t="s">
        <v>1803</v>
      </c>
      <c r="C747" s="67">
        <v>35</v>
      </c>
      <c r="D747" s="67" t="s">
        <v>343</v>
      </c>
      <c r="E747" s="71">
        <v>0.67610846620315002</v>
      </c>
      <c r="F747" s="68">
        <v>45.757071547420999</v>
      </c>
      <c r="G747" s="71">
        <v>0.95611035963936497</v>
      </c>
      <c r="H747" s="68">
        <v>96.089850249584003</v>
      </c>
      <c r="I747" s="71">
        <v>0.92624063251044297</v>
      </c>
      <c r="J747" s="68">
        <v>82.113144758735402</v>
      </c>
      <c r="K747" s="71">
        <v>0.93043484242983598</v>
      </c>
      <c r="L747" s="68">
        <v>60.815307820299502</v>
      </c>
      <c r="M747" s="71">
        <v>0.84318996415770597</v>
      </c>
      <c r="N747" s="68">
        <v>60.385626643295403</v>
      </c>
      <c r="O747" s="71">
        <v>0.369674998481551</v>
      </c>
      <c r="P747" s="68">
        <v>55.478260869565197</v>
      </c>
      <c r="Q747" s="71">
        <v>3.1E-2</v>
      </c>
      <c r="R747" s="68">
        <v>73.013493253373298</v>
      </c>
    </row>
    <row r="748" spans="1:18" x14ac:dyDescent="0.2">
      <c r="A748" s="141" t="s">
        <v>1804</v>
      </c>
      <c r="B748" s="67" t="s">
        <v>1805</v>
      </c>
      <c r="C748" s="67">
        <v>35</v>
      </c>
      <c r="D748" s="67" t="s">
        <v>343</v>
      </c>
      <c r="E748" s="71">
        <v>0.79592206869495796</v>
      </c>
      <c r="F748" s="68">
        <v>72.712146422628905</v>
      </c>
      <c r="G748" s="71">
        <v>0.95837229357514098</v>
      </c>
      <c r="H748" s="68">
        <v>96.4226289517471</v>
      </c>
      <c r="I748" s="71">
        <v>0.93731849990393401</v>
      </c>
      <c r="J748" s="68">
        <v>83.943427620632306</v>
      </c>
      <c r="K748" s="71">
        <v>0.94296587571005697</v>
      </c>
      <c r="L748" s="68">
        <v>69.134775374376005</v>
      </c>
      <c r="M748" s="71">
        <v>0.81630824372759803</v>
      </c>
      <c r="N748" s="68">
        <v>54.338299737072703</v>
      </c>
      <c r="O748" s="71">
        <v>0.32464543055806</v>
      </c>
      <c r="P748" s="68">
        <v>52.260869565217398</v>
      </c>
      <c r="Q748" s="71"/>
      <c r="R748" s="68"/>
    </row>
    <row r="749" spans="1:18" x14ac:dyDescent="0.2">
      <c r="A749" s="141" t="s">
        <v>1806</v>
      </c>
      <c r="B749" s="67" t="s">
        <v>1807</v>
      </c>
      <c r="C749" s="67">
        <v>35</v>
      </c>
      <c r="D749" s="67" t="s">
        <v>343</v>
      </c>
      <c r="E749" s="71">
        <v>0.78451600749295802</v>
      </c>
      <c r="F749" s="68">
        <v>70.632279534109799</v>
      </c>
      <c r="G749" s="71">
        <v>0.93632163534663004</v>
      </c>
      <c r="H749" s="68">
        <v>92.762063227953405</v>
      </c>
      <c r="I749" s="71">
        <v>0.90717119596932205</v>
      </c>
      <c r="J749" s="68">
        <v>77.787021630615598</v>
      </c>
      <c r="K749" s="71">
        <v>0.92507674128909001</v>
      </c>
      <c r="L749" s="68">
        <v>58.402662229617299</v>
      </c>
      <c r="M749" s="71">
        <v>0.81630824372759803</v>
      </c>
      <c r="N749" s="68">
        <v>54.338299737072703</v>
      </c>
      <c r="O749" s="71">
        <v>0.33770222113215198</v>
      </c>
      <c r="P749" s="68">
        <v>52.869565217391298</v>
      </c>
      <c r="Q749" s="71"/>
      <c r="R749" s="68"/>
    </row>
    <row r="750" spans="1:18" x14ac:dyDescent="0.2">
      <c r="A750" s="141" t="s">
        <v>1808</v>
      </c>
      <c r="B750" s="67" t="s">
        <v>1809</v>
      </c>
      <c r="C750" s="67">
        <v>35</v>
      </c>
      <c r="D750" s="67" t="s">
        <v>343</v>
      </c>
      <c r="E750" s="71">
        <v>0.682925644673679</v>
      </c>
      <c r="F750" s="68">
        <v>47.420965058236298</v>
      </c>
      <c r="G750" s="71">
        <v>0.83163101447487198</v>
      </c>
      <c r="H750" s="68">
        <v>50.998336106489198</v>
      </c>
      <c r="I750" s="71">
        <v>0.81871750050903103</v>
      </c>
      <c r="J750" s="68">
        <v>45.424292845257902</v>
      </c>
      <c r="K750" s="71">
        <v>0.88910297470148802</v>
      </c>
      <c r="L750" s="68">
        <v>47.504159733777001</v>
      </c>
      <c r="M750" s="71">
        <v>0.56541218637992796</v>
      </c>
      <c r="N750" s="68">
        <v>26.730937773882602</v>
      </c>
      <c r="O750" s="71">
        <v>0.30976454730307501</v>
      </c>
      <c r="P750" s="68">
        <v>51.3913043478261</v>
      </c>
      <c r="Q750" s="71"/>
      <c r="R750" s="68"/>
    </row>
    <row r="751" spans="1:18" x14ac:dyDescent="0.2">
      <c r="A751" s="141" t="s">
        <v>1810</v>
      </c>
      <c r="B751" s="67" t="s">
        <v>1811</v>
      </c>
      <c r="C751" s="67">
        <v>35</v>
      </c>
      <c r="D751" s="67" t="s">
        <v>343</v>
      </c>
      <c r="E751" s="71">
        <v>0.59008831131998196</v>
      </c>
      <c r="F751" s="68">
        <v>31.447587354409301</v>
      </c>
      <c r="G751" s="71">
        <v>0.80378511375613404</v>
      </c>
      <c r="H751" s="68">
        <v>43.510815307820302</v>
      </c>
      <c r="I751" s="71">
        <v>0.89890822367553502</v>
      </c>
      <c r="J751" s="68">
        <v>75.124792013311193</v>
      </c>
      <c r="K751" s="71">
        <v>0.91817785904662996</v>
      </c>
      <c r="L751" s="68">
        <v>56.073211314475898</v>
      </c>
      <c r="M751" s="71">
        <v>0.63261648745519705</v>
      </c>
      <c r="N751" s="68">
        <v>32.5153374233129</v>
      </c>
      <c r="O751" s="71">
        <v>0.28704218398639703</v>
      </c>
      <c r="P751" s="68">
        <v>48.869565217391298</v>
      </c>
      <c r="Q751" s="71">
        <v>0</v>
      </c>
      <c r="R751" s="68">
        <v>68.965517241379303</v>
      </c>
    </row>
    <row r="752" spans="1:18" x14ac:dyDescent="0.2">
      <c r="A752" s="141" t="s">
        <v>1812</v>
      </c>
      <c r="B752" s="67" t="s">
        <v>1813</v>
      </c>
      <c r="C752" s="67">
        <v>35</v>
      </c>
      <c r="D752" s="67" t="s">
        <v>343</v>
      </c>
      <c r="E752" s="71">
        <v>0.60564390314139604</v>
      </c>
      <c r="F752" s="68">
        <v>32.945091514143101</v>
      </c>
      <c r="G752" s="71">
        <v>0.90285192110560197</v>
      </c>
      <c r="H752" s="68">
        <v>83.7770382695508</v>
      </c>
      <c r="I752" s="71">
        <v>0.89927095208310903</v>
      </c>
      <c r="J752" s="68">
        <v>75.207986688851904</v>
      </c>
      <c r="K752" s="71">
        <v>0.90007316941840299</v>
      </c>
      <c r="L752" s="68">
        <v>50.665557404326101</v>
      </c>
      <c r="M752" s="71">
        <v>0.63709677419354804</v>
      </c>
      <c r="N752" s="68">
        <v>32.865907099035901</v>
      </c>
      <c r="O752" s="71">
        <v>0.29457060204771601</v>
      </c>
      <c r="P752" s="68">
        <v>50</v>
      </c>
      <c r="Q752" s="71">
        <v>0</v>
      </c>
      <c r="R752" s="68">
        <v>68.965517241379303</v>
      </c>
    </row>
    <row r="753" spans="1:18" x14ac:dyDescent="0.2">
      <c r="A753" s="141" t="s">
        <v>1814</v>
      </c>
      <c r="B753" s="67" t="s">
        <v>1815</v>
      </c>
      <c r="C753" s="67">
        <v>35</v>
      </c>
      <c r="D753" s="67" t="s">
        <v>343</v>
      </c>
      <c r="E753" s="71">
        <v>0.59783182118969902</v>
      </c>
      <c r="F753" s="68">
        <v>32.113144758735402</v>
      </c>
      <c r="G753" s="71">
        <v>0.67717331168578399</v>
      </c>
      <c r="H753" s="68">
        <v>22.545757071547399</v>
      </c>
      <c r="I753" s="71">
        <v>0.65620242384764604</v>
      </c>
      <c r="J753" s="68">
        <v>17.970049916805301</v>
      </c>
      <c r="K753" s="71">
        <v>0.807437108556324</v>
      </c>
      <c r="L753" s="68">
        <v>29.367720465890201</v>
      </c>
      <c r="M753" s="71">
        <v>0.62813620071684595</v>
      </c>
      <c r="N753" s="68">
        <v>31.989482909728299</v>
      </c>
      <c r="O753" s="71">
        <v>0.22021006114189401</v>
      </c>
      <c r="P753" s="68">
        <v>38.434782608695599</v>
      </c>
      <c r="Q753" s="71"/>
      <c r="R753" s="68"/>
    </row>
    <row r="754" spans="1:18" x14ac:dyDescent="0.2">
      <c r="A754" s="141" t="s">
        <v>1816</v>
      </c>
      <c r="B754" s="67" t="s">
        <v>1817</v>
      </c>
      <c r="C754" s="67">
        <v>35</v>
      </c>
      <c r="D754" s="67" t="s">
        <v>343</v>
      </c>
      <c r="E754" s="71">
        <v>0.517988551797399</v>
      </c>
      <c r="F754" s="68">
        <v>22.379367720465901</v>
      </c>
      <c r="G754" s="71">
        <v>0.739384385536896</v>
      </c>
      <c r="H754" s="68">
        <v>33.610648918469202</v>
      </c>
      <c r="I754" s="71">
        <v>0.74273085931601301</v>
      </c>
      <c r="J754" s="68">
        <v>29.367720465890201</v>
      </c>
      <c r="K754" s="71">
        <v>0.86583014890098897</v>
      </c>
      <c r="L754" s="68">
        <v>40.848585690515797</v>
      </c>
      <c r="M754" s="71">
        <v>0.62365591397849496</v>
      </c>
      <c r="N754" s="68">
        <v>31.200701139351398</v>
      </c>
      <c r="O754" s="71">
        <v>0.13633000305200099</v>
      </c>
      <c r="P754" s="68">
        <v>25.478260869565201</v>
      </c>
      <c r="Q754" s="71">
        <v>0</v>
      </c>
      <c r="R754" s="68">
        <v>68.965517241379303</v>
      </c>
    </row>
    <row r="755" spans="1:18" x14ac:dyDescent="0.2">
      <c r="A755" s="141" t="s">
        <v>1818</v>
      </c>
      <c r="B755" s="67" t="s">
        <v>1819</v>
      </c>
      <c r="C755" s="67">
        <v>35</v>
      </c>
      <c r="D755" s="67" t="s">
        <v>343</v>
      </c>
      <c r="E755" s="71">
        <v>0.53053065569684899</v>
      </c>
      <c r="F755" s="68">
        <v>23.960066555740401</v>
      </c>
      <c r="G755" s="71">
        <v>0.76880096449731605</v>
      </c>
      <c r="H755" s="68">
        <v>37.520798668885199</v>
      </c>
      <c r="I755" s="71">
        <v>0.81528676343139705</v>
      </c>
      <c r="J755" s="68">
        <v>43.926788685524102</v>
      </c>
      <c r="K755" s="71">
        <v>0.86746132623749805</v>
      </c>
      <c r="L755" s="68">
        <v>41.014975041597303</v>
      </c>
      <c r="M755" s="71">
        <v>0.51164874551971296</v>
      </c>
      <c r="N755" s="68">
        <v>22.436459246275199</v>
      </c>
      <c r="O755" s="71">
        <v>0.21998613449517099</v>
      </c>
      <c r="P755" s="68">
        <v>38.347826086956502</v>
      </c>
      <c r="Q755" s="71">
        <v>0</v>
      </c>
      <c r="R755" s="68">
        <v>68.965517241379303</v>
      </c>
    </row>
    <row r="756" spans="1:18" x14ac:dyDescent="0.2">
      <c r="A756" s="141" t="s">
        <v>1820</v>
      </c>
      <c r="B756" s="67" t="s">
        <v>1821</v>
      </c>
      <c r="C756" s="67">
        <v>35</v>
      </c>
      <c r="D756" s="67" t="s">
        <v>343</v>
      </c>
      <c r="E756" s="71">
        <v>0.66320510580832703</v>
      </c>
      <c r="F756" s="68">
        <v>43.011647254575699</v>
      </c>
      <c r="G756" s="71">
        <v>0.85635452848694205</v>
      </c>
      <c r="H756" s="68">
        <v>57.903494176372703</v>
      </c>
      <c r="I756" s="71">
        <v>0.89356354997144904</v>
      </c>
      <c r="J756" s="68">
        <v>72.961730449251206</v>
      </c>
      <c r="K756" s="71">
        <v>0.91129197132431505</v>
      </c>
      <c r="L756" s="68">
        <v>53.9933444259567</v>
      </c>
      <c r="M756" s="71">
        <v>0.51164874551971296</v>
      </c>
      <c r="N756" s="68">
        <v>22.436459246275199</v>
      </c>
      <c r="O756" s="71">
        <v>0.14316673373921701</v>
      </c>
      <c r="P756" s="68">
        <v>26.434782608695599</v>
      </c>
      <c r="Q756" s="71"/>
      <c r="R756" s="68"/>
    </row>
    <row r="757" spans="1:18" x14ac:dyDescent="0.2">
      <c r="A757" s="141" t="s">
        <v>1822</v>
      </c>
      <c r="B757" s="67" t="s">
        <v>1823</v>
      </c>
      <c r="C757" s="67">
        <v>34</v>
      </c>
      <c r="D757" s="67" t="s">
        <v>343</v>
      </c>
      <c r="E757" s="71">
        <v>0.59483701261174604</v>
      </c>
      <c r="F757" s="68">
        <v>31.8635607321131</v>
      </c>
      <c r="G757" s="71">
        <v>0.70462836809812801</v>
      </c>
      <c r="H757" s="68">
        <v>28.202995008319501</v>
      </c>
      <c r="I757" s="71">
        <v>0.74135297083700902</v>
      </c>
      <c r="J757" s="68">
        <v>29.201331114808699</v>
      </c>
      <c r="K757" s="71">
        <v>0.88170814237026995</v>
      </c>
      <c r="L757" s="68">
        <v>45.174708818635601</v>
      </c>
      <c r="M757" s="71">
        <v>0.56093189964157697</v>
      </c>
      <c r="N757" s="68">
        <v>26.205083260298</v>
      </c>
      <c r="O757" s="71">
        <v>8.5563682111744005E-2</v>
      </c>
      <c r="P757" s="68">
        <v>14.4347826086957</v>
      </c>
      <c r="Q757" s="71"/>
      <c r="R757" s="68"/>
    </row>
    <row r="758" spans="1:18" x14ac:dyDescent="0.2">
      <c r="A758" s="141" t="s">
        <v>1824</v>
      </c>
      <c r="B758" s="67" t="s">
        <v>1825</v>
      </c>
      <c r="C758" s="67">
        <v>34</v>
      </c>
      <c r="D758" s="67" t="s">
        <v>343</v>
      </c>
      <c r="E758" s="71">
        <v>0.66086786405238596</v>
      </c>
      <c r="F758" s="68">
        <v>42.512479201331097</v>
      </c>
      <c r="G758" s="71">
        <v>0.80366693890336804</v>
      </c>
      <c r="H758" s="68">
        <v>43.427620632279499</v>
      </c>
      <c r="I758" s="71">
        <v>0.83943494672965402</v>
      </c>
      <c r="J758" s="68">
        <v>53.494176372712097</v>
      </c>
      <c r="K758" s="71">
        <v>0.90317291849987802</v>
      </c>
      <c r="L758" s="68">
        <v>51.830282861896798</v>
      </c>
      <c r="M758" s="71">
        <v>0.75806451612903203</v>
      </c>
      <c r="N758" s="68">
        <v>44.347063978965799</v>
      </c>
      <c r="O758" s="71"/>
      <c r="P758" s="68"/>
      <c r="Q758" s="71">
        <v>0</v>
      </c>
      <c r="R758" s="68">
        <v>68.965517241379303</v>
      </c>
    </row>
    <row r="759" spans="1:18" x14ac:dyDescent="0.2">
      <c r="A759" s="141" t="s">
        <v>1826</v>
      </c>
      <c r="B759" s="67" t="s">
        <v>1827</v>
      </c>
      <c r="C759" s="67">
        <v>34</v>
      </c>
      <c r="D759" s="67" t="s">
        <v>343</v>
      </c>
      <c r="E759" s="71">
        <v>0.58113350119206097</v>
      </c>
      <c r="F759" s="68">
        <v>30.449251247920099</v>
      </c>
      <c r="G759" s="71">
        <v>0.78853811635650195</v>
      </c>
      <c r="H759" s="68">
        <v>41.014975041597303</v>
      </c>
      <c r="I759" s="71">
        <v>0.76399207117624501</v>
      </c>
      <c r="J759" s="68">
        <v>33.028286189683897</v>
      </c>
      <c r="K759" s="71">
        <v>0.89222582257716399</v>
      </c>
      <c r="L759" s="68">
        <v>48.502495840266199</v>
      </c>
      <c r="M759" s="71">
        <v>0.53853046594982101</v>
      </c>
      <c r="N759" s="68">
        <v>24.715162138475002</v>
      </c>
      <c r="O759" s="71">
        <v>0.122814531092634</v>
      </c>
      <c r="P759" s="68">
        <v>22.956521739130402</v>
      </c>
      <c r="Q759" s="71">
        <v>0.38069999999999998</v>
      </c>
      <c r="R759" s="68">
        <v>80.059970014992501</v>
      </c>
    </row>
    <row r="760" spans="1:18" x14ac:dyDescent="0.2">
      <c r="A760" s="141" t="s">
        <v>1828</v>
      </c>
      <c r="B760" s="67" t="s">
        <v>1829</v>
      </c>
      <c r="C760" s="67">
        <v>34</v>
      </c>
      <c r="D760" s="67" t="s">
        <v>343</v>
      </c>
      <c r="E760" s="71">
        <v>0.57075631246090397</v>
      </c>
      <c r="F760" s="68">
        <v>28.868552412645599</v>
      </c>
      <c r="G760" s="71">
        <v>0.69765099395302099</v>
      </c>
      <c r="H760" s="68">
        <v>27.038269550748801</v>
      </c>
      <c r="I760" s="71">
        <v>0.71161722911708802</v>
      </c>
      <c r="J760" s="68">
        <v>25.6239600665557</v>
      </c>
      <c r="K760" s="71">
        <v>0.907458783477195</v>
      </c>
      <c r="L760" s="68">
        <v>53.1613976705491</v>
      </c>
      <c r="M760" s="71">
        <v>0.44892473118279602</v>
      </c>
      <c r="N760" s="68">
        <v>18.404907975460102</v>
      </c>
      <c r="O760" s="71">
        <v>8.8129824574421395E-2</v>
      </c>
      <c r="P760" s="68">
        <v>15.0434782608696</v>
      </c>
      <c r="Q760" s="71"/>
      <c r="R760" s="68"/>
    </row>
    <row r="761" spans="1:18" x14ac:dyDescent="0.2">
      <c r="A761" s="141" t="s">
        <v>1830</v>
      </c>
      <c r="B761" s="67" t="s">
        <v>1831</v>
      </c>
      <c r="C761" s="67">
        <v>34</v>
      </c>
      <c r="D761" s="67" t="s">
        <v>343</v>
      </c>
      <c r="E761" s="71">
        <v>0.63190456328788402</v>
      </c>
      <c r="F761" s="68">
        <v>36.2728785357737</v>
      </c>
      <c r="G761" s="71">
        <v>0.72495657393225599</v>
      </c>
      <c r="H761" s="68">
        <v>31.447587354409301</v>
      </c>
      <c r="I761" s="71">
        <v>0.84051008579918096</v>
      </c>
      <c r="J761" s="68">
        <v>53.743760399334398</v>
      </c>
      <c r="K761" s="71">
        <v>0.87840447847990699</v>
      </c>
      <c r="L761" s="68">
        <v>44.342762063228001</v>
      </c>
      <c r="M761" s="71">
        <v>0.247311827956989</v>
      </c>
      <c r="N761" s="68">
        <v>6.6608238387379499</v>
      </c>
      <c r="O761" s="71">
        <v>0.100244413558972</v>
      </c>
      <c r="P761" s="68">
        <v>17.565217391304301</v>
      </c>
      <c r="Q761" s="71">
        <v>1</v>
      </c>
      <c r="R761" s="68">
        <v>100</v>
      </c>
    </row>
    <row r="762" spans="1:18" x14ac:dyDescent="0.2">
      <c r="A762" s="141" t="s">
        <v>1832</v>
      </c>
      <c r="B762" s="67" t="s">
        <v>1833</v>
      </c>
      <c r="C762" s="67">
        <v>34</v>
      </c>
      <c r="D762" s="67" t="s">
        <v>343</v>
      </c>
      <c r="E762" s="71">
        <v>0.55762290053587005</v>
      </c>
      <c r="F762" s="68">
        <v>27.1214642262895</v>
      </c>
      <c r="G762" s="71">
        <v>0.61860036232401605</v>
      </c>
      <c r="H762" s="68">
        <v>9.9001663893510798</v>
      </c>
      <c r="I762" s="71">
        <v>0.73713165461970398</v>
      </c>
      <c r="J762" s="68">
        <v>28.618968386023301</v>
      </c>
      <c r="K762" s="71">
        <v>0.886385218371186</v>
      </c>
      <c r="L762" s="68">
        <v>46.589018302828599</v>
      </c>
      <c r="M762" s="71">
        <v>0.431003584229391</v>
      </c>
      <c r="N762" s="68">
        <v>16.739702015775599</v>
      </c>
      <c r="O762" s="71">
        <v>0.114993683135052</v>
      </c>
      <c r="P762" s="68">
        <v>20.956521739130402</v>
      </c>
      <c r="Q762" s="71"/>
      <c r="R762" s="68"/>
    </row>
    <row r="763" spans="1:18" x14ac:dyDescent="0.2">
      <c r="A763" s="141" t="s">
        <v>521</v>
      </c>
      <c r="B763" s="67" t="s">
        <v>1834</v>
      </c>
      <c r="C763" s="67">
        <v>34</v>
      </c>
      <c r="D763" s="67" t="s">
        <v>343</v>
      </c>
      <c r="E763" s="71">
        <v>0.55508030906970396</v>
      </c>
      <c r="F763" s="68">
        <v>26.622296173044901</v>
      </c>
      <c r="G763" s="71">
        <v>0.61970758638960299</v>
      </c>
      <c r="H763" s="68">
        <v>10.149750415973401</v>
      </c>
      <c r="I763" s="71">
        <v>0.74586881945031402</v>
      </c>
      <c r="J763" s="68">
        <v>29.783693843594001</v>
      </c>
      <c r="K763" s="71">
        <v>0.91071148337067398</v>
      </c>
      <c r="L763" s="68">
        <v>53.826955074875201</v>
      </c>
      <c r="M763" s="71">
        <v>0.41756272401433697</v>
      </c>
      <c r="N763" s="68">
        <v>15.4250657318142</v>
      </c>
      <c r="O763" s="71">
        <v>8.1550932123594405E-2</v>
      </c>
      <c r="P763" s="68">
        <v>13.304347826087</v>
      </c>
      <c r="Q763" s="71"/>
      <c r="R763" s="68"/>
    </row>
    <row r="764" spans="1:18" x14ac:dyDescent="0.2">
      <c r="A764" s="141" t="s">
        <v>1835</v>
      </c>
      <c r="B764" s="67" t="s">
        <v>1836</v>
      </c>
      <c r="C764" s="67">
        <v>34</v>
      </c>
      <c r="D764" s="67" t="s">
        <v>343</v>
      </c>
      <c r="E764" s="71">
        <v>0.47923168621064499</v>
      </c>
      <c r="F764" s="68">
        <v>18.219633943427599</v>
      </c>
      <c r="G764" s="71">
        <v>0.61154542596158101</v>
      </c>
      <c r="H764" s="68">
        <v>8.6522462562396001</v>
      </c>
      <c r="I764" s="71">
        <v>0.71917149069581898</v>
      </c>
      <c r="J764" s="68">
        <v>26.705490848585701</v>
      </c>
      <c r="K764" s="71">
        <v>0.91165155174336898</v>
      </c>
      <c r="L764" s="68">
        <v>54.076539101497502</v>
      </c>
      <c r="M764" s="71">
        <v>0.112903225806452</v>
      </c>
      <c r="N764" s="68">
        <v>2.4539877300613502</v>
      </c>
      <c r="O764" s="71">
        <v>4.0886736846001699E-2</v>
      </c>
      <c r="P764" s="68">
        <v>4.8695652173913002</v>
      </c>
      <c r="Q764" s="71"/>
      <c r="R764" s="68"/>
    </row>
    <row r="765" spans="1:18" x14ac:dyDescent="0.2">
      <c r="A765" s="141" t="s">
        <v>1837</v>
      </c>
      <c r="B765" s="67" t="s">
        <v>1838</v>
      </c>
      <c r="C765" s="67">
        <v>34</v>
      </c>
      <c r="D765" s="67" t="s">
        <v>343</v>
      </c>
      <c r="E765" s="71">
        <v>0.38815323209098801</v>
      </c>
      <c r="F765" s="68">
        <v>5.9900166389351099</v>
      </c>
      <c r="G765" s="71">
        <v>0.430606970874024</v>
      </c>
      <c r="H765" s="68">
        <v>1.6638935108153099</v>
      </c>
      <c r="I765" s="71">
        <v>0.673720161362245</v>
      </c>
      <c r="J765" s="68">
        <v>19.800332778702199</v>
      </c>
      <c r="K765" s="71">
        <v>0.82114348432423201</v>
      </c>
      <c r="L765" s="68">
        <v>32.612312811979997</v>
      </c>
      <c r="M765" s="71">
        <v>0.19354838709677399</v>
      </c>
      <c r="N765" s="68">
        <v>5.2585451358457496</v>
      </c>
      <c r="O765" s="71">
        <v>0.20990038888865301</v>
      </c>
      <c r="P765" s="68">
        <v>37.130434782608702</v>
      </c>
      <c r="Q765" s="71">
        <v>0</v>
      </c>
      <c r="R765" s="68">
        <v>68.965517241379303</v>
      </c>
    </row>
    <row r="766" spans="1:18" x14ac:dyDescent="0.2">
      <c r="A766" s="141" t="s">
        <v>1839</v>
      </c>
      <c r="B766" s="67" t="s">
        <v>1840</v>
      </c>
      <c r="C766" s="67">
        <v>34</v>
      </c>
      <c r="D766" s="67" t="s">
        <v>343</v>
      </c>
      <c r="E766" s="71">
        <v>0.309695916292411</v>
      </c>
      <c r="F766" s="68">
        <v>0.74875207986688896</v>
      </c>
      <c r="G766" s="71">
        <v>0.17570952989340799</v>
      </c>
      <c r="H766" s="68">
        <v>0.24958402662229601</v>
      </c>
      <c r="I766" s="71">
        <v>0.56374164430511797</v>
      </c>
      <c r="J766" s="68">
        <v>7.4875207986688901</v>
      </c>
      <c r="K766" s="71">
        <v>0.85145872626205998</v>
      </c>
      <c r="L766" s="68">
        <v>38.019966722129801</v>
      </c>
      <c r="M766" s="71">
        <v>0</v>
      </c>
      <c r="N766" s="68">
        <v>1.05170902716915</v>
      </c>
      <c r="O766" s="71">
        <v>0.20766559729388201</v>
      </c>
      <c r="P766" s="68">
        <v>36.434782608695699</v>
      </c>
      <c r="Q766" s="71">
        <v>5.96E-2</v>
      </c>
      <c r="R766" s="68">
        <v>74.512743628185902</v>
      </c>
    </row>
    <row r="767" spans="1:18" x14ac:dyDescent="0.2">
      <c r="A767" s="141" t="s">
        <v>1841</v>
      </c>
      <c r="B767" s="67" t="s">
        <v>1842</v>
      </c>
      <c r="C767" s="67">
        <v>34</v>
      </c>
      <c r="D767" s="67" t="s">
        <v>343</v>
      </c>
      <c r="E767" s="71">
        <v>0.63226704386666899</v>
      </c>
      <c r="F767" s="68">
        <v>36.439267886855198</v>
      </c>
      <c r="G767" s="71">
        <v>0.67615439821242096</v>
      </c>
      <c r="H767" s="68">
        <v>22.296173044925101</v>
      </c>
      <c r="I767" s="71">
        <v>0.78882490308355502</v>
      </c>
      <c r="J767" s="68">
        <v>37.3544093178037</v>
      </c>
      <c r="K767" s="71">
        <v>0.88621619036537802</v>
      </c>
      <c r="L767" s="68">
        <v>46.339434276206298</v>
      </c>
      <c r="M767" s="71">
        <v>0.47132616487455198</v>
      </c>
      <c r="N767" s="68">
        <v>19.982471516213799</v>
      </c>
      <c r="O767" s="71">
        <v>0.173030606664105</v>
      </c>
      <c r="P767" s="68">
        <v>31.826086956521699</v>
      </c>
      <c r="Q767" s="71">
        <v>0.79805000000000004</v>
      </c>
      <c r="R767" s="68">
        <v>84.407796101949003</v>
      </c>
    </row>
    <row r="768" spans="1:18" x14ac:dyDescent="0.2">
      <c r="A768" s="141" t="s">
        <v>1843</v>
      </c>
      <c r="B768" s="67" t="s">
        <v>1844</v>
      </c>
      <c r="C768" s="67">
        <v>34</v>
      </c>
      <c r="D768" s="67" t="s">
        <v>343</v>
      </c>
      <c r="E768" s="71">
        <v>0.79374243951065304</v>
      </c>
      <c r="F768" s="68">
        <v>72.212978369384402</v>
      </c>
      <c r="G768" s="71">
        <v>0.86347280829673501</v>
      </c>
      <c r="H768" s="68">
        <v>61.564059900166399</v>
      </c>
      <c r="I768" s="71">
        <v>0.99076530629058202</v>
      </c>
      <c r="J768" s="68">
        <v>90.183028286189696</v>
      </c>
      <c r="K768" s="71">
        <v>0.98048523257315601</v>
      </c>
      <c r="L768" s="68">
        <v>87.3544093178037</v>
      </c>
      <c r="M768" s="71">
        <v>0.887992831541219</v>
      </c>
      <c r="N768" s="68">
        <v>70.902716914986897</v>
      </c>
      <c r="O768" s="71">
        <v>0.24599601885157399</v>
      </c>
      <c r="P768" s="68">
        <v>41.565217391304401</v>
      </c>
      <c r="Q768" s="71"/>
      <c r="R768" s="68"/>
    </row>
    <row r="769" spans="1:18" x14ac:dyDescent="0.2">
      <c r="A769" s="141" t="s">
        <v>1845</v>
      </c>
      <c r="B769" s="67" t="s">
        <v>1846</v>
      </c>
      <c r="C769" s="67">
        <v>34</v>
      </c>
      <c r="D769" s="67" t="s">
        <v>343</v>
      </c>
      <c r="E769" s="71">
        <v>0.79906656171768797</v>
      </c>
      <c r="F769" s="68">
        <v>73.460898502495795</v>
      </c>
      <c r="G769" s="71">
        <v>0.86310983719688195</v>
      </c>
      <c r="H769" s="68">
        <v>61.231281198003302</v>
      </c>
      <c r="I769" s="71">
        <v>0.99936000478924703</v>
      </c>
      <c r="J769" s="68">
        <v>93.926788685524102</v>
      </c>
      <c r="K769" s="71">
        <v>0.99887411620951905</v>
      </c>
      <c r="L769" s="68">
        <v>93.760399334442596</v>
      </c>
      <c r="M769" s="71">
        <v>0.887992831541219</v>
      </c>
      <c r="N769" s="68">
        <v>70.902716914986897</v>
      </c>
      <c r="O769" s="71">
        <v>0.24599601885157399</v>
      </c>
      <c r="P769" s="68">
        <v>41.565217391304401</v>
      </c>
      <c r="Q769" s="71"/>
      <c r="R769" s="68"/>
    </row>
    <row r="770" spans="1:18" x14ac:dyDescent="0.2">
      <c r="A770" s="141" t="s">
        <v>1847</v>
      </c>
      <c r="B770" s="67" t="s">
        <v>1848</v>
      </c>
      <c r="C770" s="67">
        <v>34</v>
      </c>
      <c r="D770" s="67" t="s">
        <v>343</v>
      </c>
      <c r="E770" s="71">
        <v>0.82427841823084402</v>
      </c>
      <c r="F770" s="68">
        <v>79.866888519134804</v>
      </c>
      <c r="G770" s="71">
        <v>0.901241875096361</v>
      </c>
      <c r="H770" s="68">
        <v>83.111480865224607</v>
      </c>
      <c r="I770" s="71">
        <v>0.99938493314085997</v>
      </c>
      <c r="J770" s="68">
        <v>94.009983361064897</v>
      </c>
      <c r="K770" s="71">
        <v>0.99865219480150502</v>
      </c>
      <c r="L770" s="68">
        <v>93.510815307820295</v>
      </c>
      <c r="M770" s="71">
        <v>1</v>
      </c>
      <c r="N770" s="68">
        <v>100</v>
      </c>
      <c r="O770" s="71">
        <v>0.22211308811549299</v>
      </c>
      <c r="P770" s="68">
        <v>38.695652173912997</v>
      </c>
      <c r="Q770" s="71"/>
      <c r="R770" s="68"/>
    </row>
    <row r="771" spans="1:18" x14ac:dyDescent="0.2">
      <c r="A771" s="141" t="s">
        <v>1849</v>
      </c>
      <c r="B771" s="67" t="s">
        <v>1850</v>
      </c>
      <c r="C771" s="67">
        <v>34</v>
      </c>
      <c r="D771" s="67" t="s">
        <v>343</v>
      </c>
      <c r="E771" s="71">
        <v>0.77432526697734105</v>
      </c>
      <c r="F771" s="68">
        <v>68.552412645590707</v>
      </c>
      <c r="G771" s="71">
        <v>0.88663383060663203</v>
      </c>
      <c r="H771" s="68">
        <v>75.207986688851904</v>
      </c>
      <c r="I771" s="71">
        <v>0.94127192851937003</v>
      </c>
      <c r="J771" s="68">
        <v>84.858569051580702</v>
      </c>
      <c r="K771" s="71">
        <v>0.920173795888938</v>
      </c>
      <c r="L771" s="68">
        <v>56.821963394342802</v>
      </c>
      <c r="M771" s="71">
        <v>0.90143369175627297</v>
      </c>
      <c r="N771" s="68">
        <v>73.619631901840506</v>
      </c>
      <c r="O771" s="71">
        <v>0.22211308811549299</v>
      </c>
      <c r="P771" s="68">
        <v>38.695652173912997</v>
      </c>
      <c r="Q771" s="71"/>
      <c r="R771" s="68"/>
    </row>
    <row r="772" spans="1:18" x14ac:dyDescent="0.2">
      <c r="A772" s="141" t="s">
        <v>1851</v>
      </c>
      <c r="B772" s="67" t="s">
        <v>1852</v>
      </c>
      <c r="C772" s="67">
        <v>34</v>
      </c>
      <c r="D772" s="67" t="s">
        <v>343</v>
      </c>
      <c r="E772" s="71">
        <v>0.75044814685655403</v>
      </c>
      <c r="F772" s="68">
        <v>64.975041597337807</v>
      </c>
      <c r="G772" s="71">
        <v>0.81593010471083705</v>
      </c>
      <c r="H772" s="68">
        <v>46.589018302828599</v>
      </c>
      <c r="I772" s="71">
        <v>0.94129765223303397</v>
      </c>
      <c r="J772" s="68">
        <v>84.941763727121497</v>
      </c>
      <c r="K772" s="71">
        <v>0.93441368023458504</v>
      </c>
      <c r="L772" s="68">
        <v>63.394342762063197</v>
      </c>
      <c r="M772" s="71">
        <v>0.83422939068100399</v>
      </c>
      <c r="N772" s="68">
        <v>58.019281332164802</v>
      </c>
      <c r="O772" s="71">
        <v>0.22636990642331201</v>
      </c>
      <c r="P772" s="68">
        <v>39.304347826087003</v>
      </c>
      <c r="Q772" s="71"/>
      <c r="R772" s="68"/>
    </row>
    <row r="773" spans="1:18" x14ac:dyDescent="0.2">
      <c r="A773" s="141" t="s">
        <v>1853</v>
      </c>
      <c r="B773" s="67" t="s">
        <v>1854</v>
      </c>
      <c r="C773" s="67">
        <v>34</v>
      </c>
      <c r="D773" s="67" t="s">
        <v>343</v>
      </c>
      <c r="E773" s="71">
        <v>0.70453842031236102</v>
      </c>
      <c r="F773" s="68">
        <v>53.660565723793702</v>
      </c>
      <c r="G773" s="71">
        <v>0.73769094837576199</v>
      </c>
      <c r="H773" s="68">
        <v>33.277870216306198</v>
      </c>
      <c r="I773" s="71">
        <v>0.91176306105879601</v>
      </c>
      <c r="J773" s="68">
        <v>78.702163061564093</v>
      </c>
      <c r="K773" s="71">
        <v>0.93118054006067696</v>
      </c>
      <c r="L773" s="68">
        <v>61.564059900166399</v>
      </c>
      <c r="M773" s="71">
        <v>0.73566308243727596</v>
      </c>
      <c r="N773" s="68">
        <v>41.717791411042903</v>
      </c>
      <c r="O773" s="71">
        <v>0.206394469629296</v>
      </c>
      <c r="P773" s="68">
        <v>36.173913043478301</v>
      </c>
      <c r="Q773" s="71"/>
      <c r="R773" s="68"/>
    </row>
    <row r="774" spans="1:18" x14ac:dyDescent="0.2">
      <c r="A774" s="141" t="s">
        <v>1855</v>
      </c>
      <c r="B774" s="67" t="s">
        <v>1856</v>
      </c>
      <c r="C774" s="67">
        <v>34</v>
      </c>
      <c r="D774" s="67" t="s">
        <v>343</v>
      </c>
      <c r="E774" s="71">
        <v>0.73119822400936396</v>
      </c>
      <c r="F774" s="68">
        <v>60.732113144758699</v>
      </c>
      <c r="G774" s="71">
        <v>0.82187883638681003</v>
      </c>
      <c r="H774" s="68">
        <v>48.502495840266199</v>
      </c>
      <c r="I774" s="71">
        <v>0.76569655690073202</v>
      </c>
      <c r="J774" s="68">
        <v>33.194675540765402</v>
      </c>
      <c r="K774" s="71">
        <v>0.93281570222211896</v>
      </c>
      <c r="L774" s="68">
        <v>62.312811980033302</v>
      </c>
      <c r="M774" s="71">
        <v>0.91039426523297495</v>
      </c>
      <c r="N774" s="68">
        <v>75.810692375109596</v>
      </c>
      <c r="O774" s="71">
        <v>0.22520575930418599</v>
      </c>
      <c r="P774" s="68">
        <v>39.130434782608702</v>
      </c>
      <c r="Q774" s="71"/>
      <c r="R774" s="68"/>
    </row>
    <row r="775" spans="1:18" x14ac:dyDescent="0.2">
      <c r="A775" s="141" t="s">
        <v>1857</v>
      </c>
      <c r="B775" s="67" t="s">
        <v>1858</v>
      </c>
      <c r="C775" s="67">
        <v>34</v>
      </c>
      <c r="D775" s="67" t="s">
        <v>343</v>
      </c>
      <c r="E775" s="71">
        <v>0.65094390797867796</v>
      </c>
      <c r="F775" s="68">
        <v>41.264559068219597</v>
      </c>
      <c r="G775" s="71">
        <v>0.73469376972092804</v>
      </c>
      <c r="H775" s="68">
        <v>32.6955074875208</v>
      </c>
      <c r="I775" s="71">
        <v>0.86907546301015404</v>
      </c>
      <c r="J775" s="68">
        <v>63.893510815307799</v>
      </c>
      <c r="K775" s="71">
        <v>0.92904990548384403</v>
      </c>
      <c r="L775" s="68">
        <v>60.149750415973401</v>
      </c>
      <c r="M775" s="71"/>
      <c r="N775" s="68"/>
      <c r="O775" s="71">
        <v>7.0956493699786599E-2</v>
      </c>
      <c r="P775" s="68">
        <v>10.869565217391299</v>
      </c>
      <c r="Q775" s="71"/>
      <c r="R775" s="68"/>
    </row>
    <row r="776" spans="1:18" x14ac:dyDescent="0.2">
      <c r="A776" s="141" t="s">
        <v>1859</v>
      </c>
      <c r="B776" s="67" t="s">
        <v>1860</v>
      </c>
      <c r="C776" s="67">
        <v>34</v>
      </c>
      <c r="D776" s="67" t="s">
        <v>343</v>
      </c>
      <c r="E776" s="71">
        <v>0.63614923591794403</v>
      </c>
      <c r="F776" s="68">
        <v>37.021630615640603</v>
      </c>
      <c r="G776" s="71">
        <v>0.83186731243896195</v>
      </c>
      <c r="H776" s="68">
        <v>51.247920133111499</v>
      </c>
      <c r="I776" s="71">
        <v>0.97452118678954702</v>
      </c>
      <c r="J776" s="68">
        <v>87.770382695507493</v>
      </c>
      <c r="K776" s="71">
        <v>0.97202380392463505</v>
      </c>
      <c r="L776" s="68">
        <v>85.607321131447605</v>
      </c>
      <c r="M776" s="71">
        <v>0.88351254480286701</v>
      </c>
      <c r="N776" s="68">
        <v>69.500438212094707</v>
      </c>
      <c r="O776" s="71">
        <v>0.15497056755165201</v>
      </c>
      <c r="P776" s="68">
        <v>28.434782608695699</v>
      </c>
      <c r="Q776" s="71">
        <v>0</v>
      </c>
      <c r="R776" s="68">
        <v>68.965517241379303</v>
      </c>
    </row>
    <row r="777" spans="1:18" x14ac:dyDescent="0.2">
      <c r="A777" s="141" t="s">
        <v>1861</v>
      </c>
      <c r="B777" s="67" t="s">
        <v>1862</v>
      </c>
      <c r="C777" s="67">
        <v>34</v>
      </c>
      <c r="D777" s="67" t="s">
        <v>343</v>
      </c>
      <c r="E777" s="71">
        <v>0.81181112147194601</v>
      </c>
      <c r="F777" s="68">
        <v>77.038269550748794</v>
      </c>
      <c r="G777" s="71">
        <v>0.85437147167655203</v>
      </c>
      <c r="H777" s="68">
        <v>57.404326123128101</v>
      </c>
      <c r="I777" s="71">
        <v>0.96890419745289802</v>
      </c>
      <c r="J777" s="68">
        <v>87.271214642262905</v>
      </c>
      <c r="K777" s="71">
        <v>0.96454062671424701</v>
      </c>
      <c r="L777" s="68">
        <v>83.361064891846894</v>
      </c>
      <c r="M777" s="71">
        <v>0.99103942652329802</v>
      </c>
      <c r="N777" s="68">
        <v>91.498685363716007</v>
      </c>
      <c r="O777" s="71">
        <v>0.28019988499273601</v>
      </c>
      <c r="P777" s="68">
        <v>47.478260869565197</v>
      </c>
      <c r="Q777" s="71"/>
      <c r="R777" s="68"/>
    </row>
    <row r="778" spans="1:18" x14ac:dyDescent="0.2">
      <c r="A778" s="141" t="s">
        <v>1863</v>
      </c>
      <c r="B778" s="67" t="s">
        <v>1864</v>
      </c>
      <c r="C778" s="67">
        <v>34</v>
      </c>
      <c r="D778" s="67" t="s">
        <v>343</v>
      </c>
      <c r="E778" s="71">
        <v>0.74775783819126995</v>
      </c>
      <c r="F778" s="68">
        <v>64.309484193011599</v>
      </c>
      <c r="G778" s="71">
        <v>0.81230080637403301</v>
      </c>
      <c r="H778" s="68">
        <v>45.424292845257902</v>
      </c>
      <c r="I778" s="71">
        <v>0.80530793266914003</v>
      </c>
      <c r="J778" s="68">
        <v>41.014975041597303</v>
      </c>
      <c r="K778" s="71">
        <v>0.96878961549157905</v>
      </c>
      <c r="L778" s="68">
        <v>84.525790349417605</v>
      </c>
      <c r="M778" s="71">
        <v>0.80734767025089604</v>
      </c>
      <c r="N778" s="68">
        <v>52.410166520596</v>
      </c>
      <c r="O778" s="71">
        <v>0.34504316617070102</v>
      </c>
      <c r="P778" s="68">
        <v>53.3913043478261</v>
      </c>
      <c r="Q778" s="71"/>
      <c r="R778" s="68"/>
    </row>
    <row r="779" spans="1:18" x14ac:dyDescent="0.2">
      <c r="A779" s="141" t="s">
        <v>1865</v>
      </c>
      <c r="B779" s="67" t="s">
        <v>1866</v>
      </c>
      <c r="C779" s="67">
        <v>34</v>
      </c>
      <c r="D779" s="67" t="s">
        <v>343</v>
      </c>
      <c r="E779" s="71">
        <v>0.79620294109026002</v>
      </c>
      <c r="F779" s="68">
        <v>72.7953410981697</v>
      </c>
      <c r="G779" s="71">
        <v>0.91251316194963406</v>
      </c>
      <c r="H779" s="68">
        <v>87.188019966722095</v>
      </c>
      <c r="I779" s="71">
        <v>0.89189583676989803</v>
      </c>
      <c r="J779" s="68">
        <v>72.296173044925098</v>
      </c>
      <c r="K779" s="71">
        <v>0.98089258415802505</v>
      </c>
      <c r="L779" s="68">
        <v>87.520798668885206</v>
      </c>
      <c r="M779" s="71">
        <v>0.95967741935483897</v>
      </c>
      <c r="N779" s="68">
        <v>86.064855390008802</v>
      </c>
      <c r="O779" s="71">
        <v>0.23603570321890299</v>
      </c>
      <c r="P779" s="68">
        <v>40.347826086956502</v>
      </c>
      <c r="Q779" s="71"/>
      <c r="R779" s="68"/>
    </row>
    <row r="780" spans="1:18" x14ac:dyDescent="0.2">
      <c r="A780" s="141" t="s">
        <v>1867</v>
      </c>
      <c r="B780" s="67" t="s">
        <v>1868</v>
      </c>
      <c r="C780" s="67">
        <v>34</v>
      </c>
      <c r="D780" s="67" t="s">
        <v>343</v>
      </c>
      <c r="E780" s="71">
        <v>0.83394306520564698</v>
      </c>
      <c r="F780" s="68">
        <v>82.279534109817007</v>
      </c>
      <c r="G780" s="71">
        <v>0.91643673839261497</v>
      </c>
      <c r="H780" s="68">
        <v>88.602329450915093</v>
      </c>
      <c r="I780" s="71">
        <v>0.99171618315797005</v>
      </c>
      <c r="J780" s="68">
        <v>90.349417637271202</v>
      </c>
      <c r="K780" s="71">
        <v>0.99964443180202001</v>
      </c>
      <c r="L780" s="68">
        <v>94.925124792013307</v>
      </c>
      <c r="M780" s="71">
        <v>1</v>
      </c>
      <c r="N780" s="68">
        <v>100</v>
      </c>
      <c r="O780" s="71">
        <v>0.261917972675629</v>
      </c>
      <c r="P780" s="68">
        <v>44.260869565217398</v>
      </c>
      <c r="Q780" s="71"/>
      <c r="R780" s="68"/>
    </row>
    <row r="781" spans="1:18" x14ac:dyDescent="0.2">
      <c r="A781" s="141" t="s">
        <v>1869</v>
      </c>
      <c r="B781" s="67" t="s">
        <v>1870</v>
      </c>
      <c r="C781" s="67">
        <v>34</v>
      </c>
      <c r="D781" s="67" t="s">
        <v>343</v>
      </c>
      <c r="E781" s="71">
        <v>0.82920592143210303</v>
      </c>
      <c r="F781" s="68">
        <v>81.447587354409293</v>
      </c>
      <c r="G781" s="71">
        <v>0.94788917569456499</v>
      </c>
      <c r="H781" s="68">
        <v>94.841930116472597</v>
      </c>
      <c r="I781" s="71">
        <v>0.98245587800924505</v>
      </c>
      <c r="J781" s="68">
        <v>88.602329450915093</v>
      </c>
      <c r="K781" s="71">
        <v>0.97608226541431997</v>
      </c>
      <c r="L781" s="68">
        <v>86.855241264559098</v>
      </c>
      <c r="M781" s="71">
        <v>0.97311827956989305</v>
      </c>
      <c r="N781" s="68">
        <v>88.6064855390009</v>
      </c>
      <c r="O781" s="71">
        <v>0.26648400847249198</v>
      </c>
      <c r="P781" s="68">
        <v>45.043478260869598</v>
      </c>
      <c r="Q781" s="71"/>
      <c r="R781" s="68"/>
    </row>
    <row r="782" spans="1:18" x14ac:dyDescent="0.2">
      <c r="A782" s="141" t="s">
        <v>1871</v>
      </c>
      <c r="B782" s="67" t="s">
        <v>1872</v>
      </c>
      <c r="C782" s="67">
        <v>34</v>
      </c>
      <c r="D782" s="67" t="s">
        <v>343</v>
      </c>
      <c r="E782" s="71">
        <v>0.807785954633504</v>
      </c>
      <c r="F782" s="68">
        <v>75.873544093177998</v>
      </c>
      <c r="G782" s="71">
        <v>0.86148404504745102</v>
      </c>
      <c r="H782" s="68">
        <v>60.482529118136398</v>
      </c>
      <c r="I782" s="71">
        <v>0.98235374507567497</v>
      </c>
      <c r="J782" s="68">
        <v>88.519134775374397</v>
      </c>
      <c r="K782" s="71">
        <v>0.96656474217138899</v>
      </c>
      <c r="L782" s="68">
        <v>84.026622296173002</v>
      </c>
      <c r="M782" s="71">
        <v>0.941756272401434</v>
      </c>
      <c r="N782" s="68">
        <v>82.296231375985997</v>
      </c>
      <c r="O782" s="71">
        <v>0.28677096847157002</v>
      </c>
      <c r="P782" s="68">
        <v>48.6086956521739</v>
      </c>
      <c r="Q782" s="71"/>
      <c r="R782" s="68"/>
    </row>
    <row r="783" spans="1:18" x14ac:dyDescent="0.2">
      <c r="A783" s="141" t="s">
        <v>1873</v>
      </c>
      <c r="B783" s="67" t="s">
        <v>1874</v>
      </c>
      <c r="C783" s="67">
        <v>34</v>
      </c>
      <c r="D783" s="67" t="s">
        <v>343</v>
      </c>
      <c r="E783" s="71">
        <v>0.79656176339169105</v>
      </c>
      <c r="F783" s="68">
        <v>72.961730449251206</v>
      </c>
      <c r="G783" s="71">
        <v>0.68289439159339105</v>
      </c>
      <c r="H783" s="68">
        <v>24.209650582362698</v>
      </c>
      <c r="I783" s="71">
        <v>0.96172522909927205</v>
      </c>
      <c r="J783" s="68">
        <v>86.688851913477507</v>
      </c>
      <c r="K783" s="71">
        <v>0.98645456121423303</v>
      </c>
      <c r="L783" s="68">
        <v>89.018302828618999</v>
      </c>
      <c r="M783" s="71">
        <v>0.95519713261648798</v>
      </c>
      <c r="N783" s="68">
        <v>84.750219106047297</v>
      </c>
      <c r="O783" s="71">
        <v>0.19309926582676201</v>
      </c>
      <c r="P783" s="68">
        <v>35.130434782608702</v>
      </c>
      <c r="Q783" s="71">
        <v>1</v>
      </c>
      <c r="R783" s="68">
        <v>100</v>
      </c>
    </row>
    <row r="784" spans="1:18" x14ac:dyDescent="0.2">
      <c r="A784" s="141" t="s">
        <v>1875</v>
      </c>
      <c r="B784" s="67" t="s">
        <v>1876</v>
      </c>
      <c r="C784" s="67"/>
      <c r="D784" s="67" t="s">
        <v>343</v>
      </c>
      <c r="E784" s="71">
        <v>0.86666666665256997</v>
      </c>
      <c r="F784" s="68">
        <v>89.850249584026599</v>
      </c>
      <c r="G784" s="71">
        <v>0.6</v>
      </c>
      <c r="H784" s="68">
        <v>6.9051580698835302</v>
      </c>
      <c r="I784" s="71">
        <v>0.99999999995771105</v>
      </c>
      <c r="J784" s="68">
        <v>96.173044925124799</v>
      </c>
      <c r="K784" s="71">
        <v>1</v>
      </c>
      <c r="L784" s="68">
        <v>100</v>
      </c>
      <c r="M784" s="71"/>
      <c r="N784" s="68"/>
      <c r="O784" s="71"/>
      <c r="P784" s="68"/>
      <c r="Q784" s="71"/>
      <c r="R784" s="68"/>
    </row>
    <row r="785" spans="1:18" x14ac:dyDescent="0.2">
      <c r="A785" s="141" t="s">
        <v>1877</v>
      </c>
      <c r="B785" s="67" t="s">
        <v>1878</v>
      </c>
      <c r="C785" s="67">
        <v>73</v>
      </c>
      <c r="D785" s="67" t="s">
        <v>343</v>
      </c>
      <c r="E785" s="71">
        <v>0.61635037025196004</v>
      </c>
      <c r="F785" s="68">
        <v>34.359400998336099</v>
      </c>
      <c r="G785" s="71">
        <v>0.45635428542004702</v>
      </c>
      <c r="H785" s="68">
        <v>1.9966722129783701</v>
      </c>
      <c r="I785" s="71">
        <v>0.76396639876109496</v>
      </c>
      <c r="J785" s="68">
        <v>32.945091514143101</v>
      </c>
      <c r="K785" s="71">
        <v>0.86576744770506098</v>
      </c>
      <c r="L785" s="68">
        <v>40.765391014975002</v>
      </c>
      <c r="M785" s="71"/>
      <c r="N785" s="68"/>
      <c r="O785" s="71">
        <v>8.1371937359637396E-4</v>
      </c>
      <c r="P785" s="68">
        <v>0.434782608695652</v>
      </c>
      <c r="Q785" s="71">
        <v>0.99485000000000001</v>
      </c>
      <c r="R785" s="68">
        <v>87.556221889055493</v>
      </c>
    </row>
    <row r="786" spans="1:18" x14ac:dyDescent="0.2">
      <c r="A786" s="141" t="s">
        <v>1879</v>
      </c>
      <c r="B786" s="67" t="s">
        <v>1880</v>
      </c>
      <c r="C786" s="67">
        <v>73</v>
      </c>
      <c r="D786" s="67" t="s">
        <v>343</v>
      </c>
      <c r="E786" s="71">
        <v>0.72319894327104595</v>
      </c>
      <c r="F786" s="68">
        <v>58.485856905158101</v>
      </c>
      <c r="G786" s="71">
        <v>0.69731596268933305</v>
      </c>
      <c r="H786" s="68">
        <v>26.871880199667199</v>
      </c>
      <c r="I786" s="71">
        <v>0.94160474885659196</v>
      </c>
      <c r="J786" s="68">
        <v>85.024958402662193</v>
      </c>
      <c r="K786" s="71">
        <v>0.95430536162945601</v>
      </c>
      <c r="L786" s="68">
        <v>77.620632279534107</v>
      </c>
      <c r="M786" s="71"/>
      <c r="N786" s="68"/>
      <c r="O786" s="71">
        <v>4.3268643179846002E-2</v>
      </c>
      <c r="P786" s="68">
        <v>5.5652173913043503</v>
      </c>
      <c r="Q786" s="71">
        <v>0.97950000000000004</v>
      </c>
      <c r="R786" s="68">
        <v>86.506746626686706</v>
      </c>
    </row>
    <row r="787" spans="1:18" x14ac:dyDescent="0.2">
      <c r="A787" s="141" t="s">
        <v>1881</v>
      </c>
      <c r="B787" s="67" t="s">
        <v>1882</v>
      </c>
      <c r="C787" s="67">
        <v>73</v>
      </c>
      <c r="D787" s="67" t="s">
        <v>343</v>
      </c>
      <c r="E787" s="71">
        <v>0.93803928016898597</v>
      </c>
      <c r="F787" s="68">
        <v>99.667221297836903</v>
      </c>
      <c r="G787" s="71">
        <v>0.75228815126424697</v>
      </c>
      <c r="H787" s="68">
        <v>35.524126455906803</v>
      </c>
      <c r="I787" s="71">
        <v>0.99986896941169601</v>
      </c>
      <c r="J787" s="68">
        <v>95.424292845257895</v>
      </c>
      <c r="K787" s="71">
        <v>1</v>
      </c>
      <c r="L787" s="68">
        <v>100</v>
      </c>
      <c r="M787" s="71">
        <v>1</v>
      </c>
      <c r="N787" s="68">
        <v>100</v>
      </c>
      <c r="O787" s="71"/>
      <c r="P787" s="68"/>
      <c r="Q787" s="71"/>
      <c r="R787" s="68"/>
    </row>
    <row r="788" spans="1:18" x14ac:dyDescent="0.2">
      <c r="A788" s="141" t="s">
        <v>1883</v>
      </c>
      <c r="B788" s="67" t="s">
        <v>1884</v>
      </c>
      <c r="C788" s="67">
        <v>73</v>
      </c>
      <c r="D788" s="67" t="s">
        <v>343</v>
      </c>
      <c r="E788" s="71">
        <v>0.64532052163693998</v>
      </c>
      <c r="F788" s="68">
        <v>39.600665557404298</v>
      </c>
      <c r="G788" s="71">
        <v>0.79361643530750803</v>
      </c>
      <c r="H788" s="68">
        <v>41.597337770382701</v>
      </c>
      <c r="I788" s="71">
        <v>1</v>
      </c>
      <c r="J788" s="68">
        <v>100</v>
      </c>
      <c r="K788" s="71">
        <v>1</v>
      </c>
      <c r="L788" s="68">
        <v>100</v>
      </c>
      <c r="M788" s="71">
        <v>1</v>
      </c>
      <c r="N788" s="68">
        <v>100</v>
      </c>
      <c r="O788" s="71">
        <v>7.8306694514134995E-2</v>
      </c>
      <c r="P788" s="68">
        <v>12.3478260869565</v>
      </c>
      <c r="Q788" s="71">
        <v>0</v>
      </c>
      <c r="R788" s="68">
        <v>68.965517241379303</v>
      </c>
    </row>
    <row r="789" spans="1:18" x14ac:dyDescent="0.2">
      <c r="A789" s="141" t="s">
        <v>1885</v>
      </c>
      <c r="B789" s="67" t="s">
        <v>1886</v>
      </c>
      <c r="C789" s="67">
        <v>73</v>
      </c>
      <c r="D789" s="67" t="s">
        <v>343</v>
      </c>
      <c r="E789" s="71">
        <v>0.89837429815826197</v>
      </c>
      <c r="F789" s="68">
        <v>96.589018302828606</v>
      </c>
      <c r="G789" s="71">
        <v>0.75910896971872499</v>
      </c>
      <c r="H789" s="68">
        <v>36.189683860232897</v>
      </c>
      <c r="I789" s="71">
        <v>0.96468922769875398</v>
      </c>
      <c r="J789" s="68">
        <v>87.021630615640603</v>
      </c>
      <c r="K789" s="71">
        <v>0.97132469705730795</v>
      </c>
      <c r="L789" s="68">
        <v>85.357737104825304</v>
      </c>
      <c r="M789" s="71"/>
      <c r="N789" s="68"/>
      <c r="O789" s="71"/>
      <c r="P789" s="68"/>
      <c r="Q789" s="71"/>
      <c r="R789" s="68"/>
    </row>
    <row r="790" spans="1:18" x14ac:dyDescent="0.2">
      <c r="A790" s="141" t="s">
        <v>1887</v>
      </c>
      <c r="B790" s="67" t="s">
        <v>1888</v>
      </c>
      <c r="C790" s="67">
        <v>73</v>
      </c>
      <c r="D790" s="67" t="s">
        <v>343</v>
      </c>
      <c r="E790" s="71">
        <v>0.54575581328455902</v>
      </c>
      <c r="F790" s="68">
        <v>25.707154742096499</v>
      </c>
      <c r="G790" s="71">
        <v>0.672249186942386</v>
      </c>
      <c r="H790" s="68">
        <v>21.464226289517502</v>
      </c>
      <c r="I790" s="71">
        <v>0.998444110651872</v>
      </c>
      <c r="J790" s="68">
        <v>93.261231281197993</v>
      </c>
      <c r="K790" s="71">
        <v>0.99991643553430898</v>
      </c>
      <c r="L790" s="68">
        <v>95.174708818635594</v>
      </c>
      <c r="M790" s="71"/>
      <c r="N790" s="68"/>
      <c r="O790" s="71">
        <v>5.8169333294226799E-2</v>
      </c>
      <c r="P790" s="68">
        <v>7.6521739130434803</v>
      </c>
      <c r="Q790" s="71">
        <v>0</v>
      </c>
      <c r="R790" s="68">
        <v>68.965517241379303</v>
      </c>
    </row>
    <row r="791" spans="1:18" x14ac:dyDescent="0.2">
      <c r="A791" s="141" t="s">
        <v>1889</v>
      </c>
      <c r="B791" s="67" t="s">
        <v>1890</v>
      </c>
      <c r="C791" s="67">
        <v>73</v>
      </c>
      <c r="D791" s="67" t="s">
        <v>343</v>
      </c>
      <c r="E791" s="71">
        <v>0.75571952155310995</v>
      </c>
      <c r="F791" s="68">
        <v>65.973377703826998</v>
      </c>
      <c r="G791" s="71">
        <v>0.77798908422788304</v>
      </c>
      <c r="H791" s="68">
        <v>38.935108153078197</v>
      </c>
      <c r="I791" s="71">
        <v>0.99996849122185105</v>
      </c>
      <c r="J791" s="68">
        <v>96.006655574043293</v>
      </c>
      <c r="K791" s="71">
        <v>0.99996023193024697</v>
      </c>
      <c r="L791" s="68">
        <v>95.424292845257895</v>
      </c>
      <c r="M791" s="71"/>
      <c r="N791" s="68"/>
      <c r="O791" s="71">
        <v>0.24496027883245899</v>
      </c>
      <c r="P791" s="68">
        <v>41.3913043478261</v>
      </c>
      <c r="Q791" s="71"/>
      <c r="R791" s="68"/>
    </row>
    <row r="792" spans="1:18" x14ac:dyDescent="0.2">
      <c r="A792" s="141" t="s">
        <v>1891</v>
      </c>
      <c r="B792" s="67" t="s">
        <v>1892</v>
      </c>
      <c r="C792" s="67">
        <v>73</v>
      </c>
      <c r="D792" s="67" t="s">
        <v>343</v>
      </c>
      <c r="E792" s="71">
        <v>0.66836324327044205</v>
      </c>
      <c r="F792" s="68">
        <v>44.425956738768697</v>
      </c>
      <c r="G792" s="71">
        <v>0.758100356946528</v>
      </c>
      <c r="H792" s="68">
        <v>36.106489184692201</v>
      </c>
      <c r="I792" s="71">
        <v>1</v>
      </c>
      <c r="J792" s="68">
        <v>100</v>
      </c>
      <c r="K792" s="71">
        <v>1</v>
      </c>
      <c r="L792" s="68">
        <v>100</v>
      </c>
      <c r="M792" s="71">
        <v>1</v>
      </c>
      <c r="N792" s="68">
        <v>100</v>
      </c>
      <c r="O792" s="71">
        <v>0.25207910267612299</v>
      </c>
      <c r="P792" s="68">
        <v>42.347826086956502</v>
      </c>
      <c r="Q792" s="71">
        <v>0</v>
      </c>
      <c r="R792" s="68">
        <v>68.965517241379303</v>
      </c>
    </row>
    <row r="793" spans="1:18" x14ac:dyDescent="0.2">
      <c r="A793" s="141" t="s">
        <v>1893</v>
      </c>
      <c r="B793" s="67" t="s">
        <v>1894</v>
      </c>
      <c r="C793" s="67">
        <v>73</v>
      </c>
      <c r="D793" s="67" t="s">
        <v>343</v>
      </c>
      <c r="E793" s="71">
        <v>0.56948948094451701</v>
      </c>
      <c r="F793" s="68">
        <v>28.7021630615641</v>
      </c>
      <c r="G793" s="71">
        <v>0.66518602844482799</v>
      </c>
      <c r="H793" s="68">
        <v>20.1331114808652</v>
      </c>
      <c r="I793" s="71">
        <v>1</v>
      </c>
      <c r="J793" s="68">
        <v>100</v>
      </c>
      <c r="K793" s="71">
        <v>1</v>
      </c>
      <c r="L793" s="68">
        <v>100</v>
      </c>
      <c r="M793" s="71"/>
      <c r="N793" s="68"/>
      <c r="O793" s="71">
        <v>7.5461376277756606E-2</v>
      </c>
      <c r="P793" s="68">
        <v>11.826086956521699</v>
      </c>
      <c r="Q793" s="71">
        <v>0.10680000000000001</v>
      </c>
      <c r="R793" s="68">
        <v>75.562218890554703</v>
      </c>
    </row>
    <row r="794" spans="1:18" x14ac:dyDescent="0.2">
      <c r="A794" s="141" t="s">
        <v>1895</v>
      </c>
      <c r="B794" s="67" t="s">
        <v>1896</v>
      </c>
      <c r="C794" s="67">
        <v>73</v>
      </c>
      <c r="D794" s="67" t="s">
        <v>343</v>
      </c>
      <c r="E794" s="71">
        <v>0.73574110021452499</v>
      </c>
      <c r="F794" s="68">
        <v>61.730449251247897</v>
      </c>
      <c r="G794" s="71">
        <v>0.75319326324261704</v>
      </c>
      <c r="H794" s="68">
        <v>35.8569051580699</v>
      </c>
      <c r="I794" s="71">
        <v>0.99978032165224695</v>
      </c>
      <c r="J794" s="68">
        <v>95.174708818635594</v>
      </c>
      <c r="K794" s="71">
        <v>1</v>
      </c>
      <c r="L794" s="68">
        <v>100</v>
      </c>
      <c r="M794" s="71"/>
      <c r="N794" s="68"/>
      <c r="O794" s="71">
        <v>0.189990815963238</v>
      </c>
      <c r="P794" s="68">
        <v>34.521739130434803</v>
      </c>
      <c r="Q794" s="71"/>
      <c r="R794" s="68"/>
    </row>
    <row r="795" spans="1:18" x14ac:dyDescent="0.2">
      <c r="A795" s="141" t="s">
        <v>1897</v>
      </c>
      <c r="B795" s="67" t="s">
        <v>1898</v>
      </c>
      <c r="C795" s="67">
        <v>73</v>
      </c>
      <c r="D795" s="67" t="s">
        <v>343</v>
      </c>
      <c r="E795" s="71">
        <v>0.92331878495173902</v>
      </c>
      <c r="F795" s="68">
        <v>98.918469217970099</v>
      </c>
      <c r="G795" s="71">
        <v>0.76996927588539799</v>
      </c>
      <c r="H795" s="68">
        <v>37.687188019966698</v>
      </c>
      <c r="I795" s="71">
        <v>0.99998707896981798</v>
      </c>
      <c r="J795" s="68">
        <v>96.089850249584003</v>
      </c>
      <c r="K795" s="71">
        <v>1</v>
      </c>
      <c r="L795" s="68">
        <v>100</v>
      </c>
      <c r="M795" s="71"/>
      <c r="N795" s="68"/>
      <c r="O795" s="71"/>
      <c r="P795" s="68"/>
      <c r="Q795" s="71"/>
      <c r="R795" s="68"/>
    </row>
    <row r="796" spans="1:18" x14ac:dyDescent="0.2">
      <c r="A796" s="141" t="s">
        <v>1899</v>
      </c>
      <c r="B796" s="67" t="s">
        <v>1900</v>
      </c>
      <c r="C796" s="67">
        <v>73</v>
      </c>
      <c r="D796" s="67" t="s">
        <v>343</v>
      </c>
      <c r="E796" s="71">
        <v>0.69175871324815297</v>
      </c>
      <c r="F796" s="68">
        <v>49.5840266222962</v>
      </c>
      <c r="G796" s="71">
        <v>0.76797679160280596</v>
      </c>
      <c r="H796" s="68">
        <v>37.271214642262898</v>
      </c>
      <c r="I796" s="71">
        <v>0.99950373674415904</v>
      </c>
      <c r="J796" s="68">
        <v>94.176372712146403</v>
      </c>
      <c r="K796" s="71">
        <v>0.99955432464564797</v>
      </c>
      <c r="L796" s="68">
        <v>94.5091514143095</v>
      </c>
      <c r="M796" s="71"/>
      <c r="N796" s="68"/>
      <c r="O796" s="71"/>
      <c r="P796" s="68"/>
      <c r="Q796" s="71">
        <v>0</v>
      </c>
      <c r="R796" s="68">
        <v>68.965517241379303</v>
      </c>
    </row>
    <row r="797" spans="1:18" x14ac:dyDescent="0.2">
      <c r="A797" s="141" t="s">
        <v>1901</v>
      </c>
      <c r="B797" s="67" t="s">
        <v>1902</v>
      </c>
      <c r="C797" s="67">
        <v>73</v>
      </c>
      <c r="D797" s="67" t="s">
        <v>343</v>
      </c>
      <c r="E797" s="71">
        <v>0.86696133420606103</v>
      </c>
      <c r="F797" s="68">
        <v>90.432612312811997</v>
      </c>
      <c r="G797" s="71">
        <v>0.60088400261818398</v>
      </c>
      <c r="H797" s="68">
        <v>7.1547420965058199</v>
      </c>
      <c r="I797" s="71">
        <v>1</v>
      </c>
      <c r="J797" s="68">
        <v>100</v>
      </c>
      <c r="K797" s="71">
        <v>1</v>
      </c>
      <c r="L797" s="68">
        <v>100</v>
      </c>
      <c r="M797" s="71"/>
      <c r="N797" s="68"/>
      <c r="O797" s="71"/>
      <c r="P797" s="68"/>
      <c r="Q797" s="71"/>
      <c r="R797" s="68"/>
    </row>
    <row r="798" spans="1:18" x14ac:dyDescent="0.2">
      <c r="A798" s="141" t="s">
        <v>1903</v>
      </c>
      <c r="B798" s="67" t="s">
        <v>1904</v>
      </c>
      <c r="C798" s="67">
        <v>65</v>
      </c>
      <c r="D798" s="67" t="s">
        <v>343</v>
      </c>
      <c r="E798" s="71">
        <v>0.730631972930324</v>
      </c>
      <c r="F798" s="68">
        <v>60.482529118136398</v>
      </c>
      <c r="G798" s="71">
        <v>0.84963683912754195</v>
      </c>
      <c r="H798" s="68">
        <v>55.657237936771999</v>
      </c>
      <c r="I798" s="71">
        <v>0.91921169714982398</v>
      </c>
      <c r="J798" s="68">
        <v>80.865224625623995</v>
      </c>
      <c r="K798" s="71">
        <v>0.88081495348976502</v>
      </c>
      <c r="L798" s="68">
        <v>45.091514143094798</v>
      </c>
      <c r="M798" s="71">
        <v>0.84318996415770597</v>
      </c>
      <c r="N798" s="68">
        <v>60.385626643295403</v>
      </c>
      <c r="O798" s="71">
        <v>0.89093838365710498</v>
      </c>
      <c r="P798" s="68">
        <v>92.869565217391298</v>
      </c>
      <c r="Q798" s="71">
        <v>0</v>
      </c>
      <c r="R798" s="68">
        <v>68.965517241379303</v>
      </c>
    </row>
    <row r="799" spans="1:18" x14ac:dyDescent="0.2">
      <c r="A799" s="141" t="s">
        <v>1905</v>
      </c>
      <c r="B799" s="67" t="s">
        <v>1906</v>
      </c>
      <c r="C799" s="67">
        <v>65</v>
      </c>
      <c r="D799" s="67" t="s">
        <v>343</v>
      </c>
      <c r="E799" s="71">
        <v>0.69274523652119102</v>
      </c>
      <c r="F799" s="68">
        <v>49.750415973377699</v>
      </c>
      <c r="G799" s="71">
        <v>0.77297564887697401</v>
      </c>
      <c r="H799" s="68">
        <v>38.103161397670497</v>
      </c>
      <c r="I799" s="71">
        <v>0.80286750235663396</v>
      </c>
      <c r="J799" s="68">
        <v>40.183028286189703</v>
      </c>
      <c r="K799" s="71">
        <v>0.60617405396456703</v>
      </c>
      <c r="L799" s="68">
        <v>8.9850249584026596</v>
      </c>
      <c r="M799" s="71">
        <v>0.69982078853046603</v>
      </c>
      <c r="N799" s="68">
        <v>37.949167397020197</v>
      </c>
      <c r="O799" s="71">
        <v>0.58188818887731397</v>
      </c>
      <c r="P799" s="68">
        <v>68.434782608695699</v>
      </c>
      <c r="Q799" s="71"/>
      <c r="R799" s="68"/>
    </row>
    <row r="800" spans="1:18" x14ac:dyDescent="0.2">
      <c r="A800" s="141" t="s">
        <v>1907</v>
      </c>
      <c r="B800" s="67" t="s">
        <v>1908</v>
      </c>
      <c r="C800" s="67">
        <v>65</v>
      </c>
      <c r="D800" s="67" t="s">
        <v>343</v>
      </c>
      <c r="E800" s="71">
        <v>0.71265454342279</v>
      </c>
      <c r="F800" s="68">
        <v>55.574043261231303</v>
      </c>
      <c r="G800" s="71">
        <v>0.82080600923342795</v>
      </c>
      <c r="H800" s="68">
        <v>48.086522462562399</v>
      </c>
      <c r="I800" s="71">
        <v>0.90729381841835199</v>
      </c>
      <c r="J800" s="68">
        <v>77.870216306156394</v>
      </c>
      <c r="K800" s="71">
        <v>0.75009994679198</v>
      </c>
      <c r="L800" s="68">
        <v>22.712146422629001</v>
      </c>
      <c r="M800" s="71">
        <v>0.51164874551971296</v>
      </c>
      <c r="N800" s="68">
        <v>22.436459246275199</v>
      </c>
      <c r="O800" s="71">
        <v>0.57342419715047599</v>
      </c>
      <c r="P800" s="68">
        <v>67.478260869565204</v>
      </c>
      <c r="Q800" s="71"/>
      <c r="R800" s="68"/>
    </row>
    <row r="801" spans="1:18" x14ac:dyDescent="0.2">
      <c r="A801" s="141" t="s">
        <v>1909</v>
      </c>
      <c r="B801" s="67" t="s">
        <v>1910</v>
      </c>
      <c r="C801" s="67">
        <v>75</v>
      </c>
      <c r="D801" s="67" t="s">
        <v>343</v>
      </c>
      <c r="E801" s="71">
        <v>0.79451245911221502</v>
      </c>
      <c r="F801" s="68">
        <v>72.462562396006703</v>
      </c>
      <c r="G801" s="71">
        <v>0.94122333460437402</v>
      </c>
      <c r="H801" s="68">
        <v>93.926788685524102</v>
      </c>
      <c r="I801" s="71">
        <v>0.79532583088262399</v>
      </c>
      <c r="J801" s="68">
        <v>38.685524126455903</v>
      </c>
      <c r="K801" s="71">
        <v>0.78698854996947398</v>
      </c>
      <c r="L801" s="68">
        <v>27.5374376039933</v>
      </c>
      <c r="M801" s="71">
        <v>0.91039426523297495</v>
      </c>
      <c r="N801" s="68">
        <v>75.810692375109596</v>
      </c>
      <c r="O801" s="71">
        <v>0.53863031487162605</v>
      </c>
      <c r="P801" s="68">
        <v>65.652173913043498</v>
      </c>
      <c r="Q801" s="71"/>
      <c r="R801" s="68"/>
    </row>
    <row r="802" spans="1:18" x14ac:dyDescent="0.2">
      <c r="A802" s="141" t="s">
        <v>1911</v>
      </c>
      <c r="B802" s="67" t="s">
        <v>1912</v>
      </c>
      <c r="C802" s="67">
        <v>65</v>
      </c>
      <c r="D802" s="67" t="s">
        <v>343</v>
      </c>
      <c r="E802" s="71">
        <v>0.74283700484555804</v>
      </c>
      <c r="F802" s="68">
        <v>63.643926788685498</v>
      </c>
      <c r="G802" s="71">
        <v>0.81370409849323599</v>
      </c>
      <c r="H802" s="68">
        <v>45.923460898502498</v>
      </c>
      <c r="I802" s="71">
        <v>0.78568660461489703</v>
      </c>
      <c r="J802" s="68">
        <v>36.605657237936803</v>
      </c>
      <c r="K802" s="71">
        <v>0.78077972162862697</v>
      </c>
      <c r="L802" s="68">
        <v>27.1214642262895</v>
      </c>
      <c r="M802" s="71">
        <v>0.82526881720430101</v>
      </c>
      <c r="N802" s="68">
        <v>56.441717791411001</v>
      </c>
      <c r="O802" s="71">
        <v>0.50874578228672696</v>
      </c>
      <c r="P802" s="68">
        <v>63.913043478260903</v>
      </c>
      <c r="Q802" s="71"/>
      <c r="R802" s="68"/>
    </row>
    <row r="803" spans="1:18" x14ac:dyDescent="0.2">
      <c r="A803" s="141" t="s">
        <v>1913</v>
      </c>
      <c r="B803" s="67" t="s">
        <v>1914</v>
      </c>
      <c r="C803" s="67">
        <v>75</v>
      </c>
      <c r="D803" s="67" t="s">
        <v>343</v>
      </c>
      <c r="E803" s="71">
        <v>0.54867668172250095</v>
      </c>
      <c r="F803" s="68">
        <v>26.289517470881901</v>
      </c>
      <c r="G803" s="71">
        <v>0.63295475354294295</v>
      </c>
      <c r="H803" s="68">
        <v>12.8119800332779</v>
      </c>
      <c r="I803" s="71">
        <v>0.76789437082793199</v>
      </c>
      <c r="J803" s="68">
        <v>33.444259567387697</v>
      </c>
      <c r="K803" s="71">
        <v>0.71779393378983403</v>
      </c>
      <c r="L803" s="68">
        <v>19.633943427620601</v>
      </c>
      <c r="M803" s="71">
        <v>0.68637992831541195</v>
      </c>
      <c r="N803" s="68">
        <v>36.897458369851002</v>
      </c>
      <c r="O803" s="71">
        <v>0.48703710385888199</v>
      </c>
      <c r="P803" s="68">
        <v>62.434782608695599</v>
      </c>
      <c r="Q803" s="71">
        <v>0</v>
      </c>
      <c r="R803" s="68">
        <v>68.965517241379303</v>
      </c>
    </row>
    <row r="804" spans="1:18" x14ac:dyDescent="0.2">
      <c r="A804" s="141" t="s">
        <v>1915</v>
      </c>
      <c r="B804" s="67" t="s">
        <v>1916</v>
      </c>
      <c r="C804" s="67">
        <v>65</v>
      </c>
      <c r="D804" s="67" t="s">
        <v>343</v>
      </c>
      <c r="E804" s="71">
        <v>0.70380030083859302</v>
      </c>
      <c r="F804" s="68">
        <v>53.410981697171401</v>
      </c>
      <c r="G804" s="71">
        <v>0.80950233137684302</v>
      </c>
      <c r="H804" s="68">
        <v>44.758735440931801</v>
      </c>
      <c r="I804" s="71">
        <v>0.88614446214341802</v>
      </c>
      <c r="J804" s="68">
        <v>70.0499168053245</v>
      </c>
      <c r="K804" s="71">
        <v>0.82979018619920997</v>
      </c>
      <c r="L804" s="68">
        <v>34.109816971713798</v>
      </c>
      <c r="M804" s="71">
        <v>0.87455197132616502</v>
      </c>
      <c r="N804" s="68">
        <v>67.309377738825603</v>
      </c>
      <c r="O804" s="71">
        <v>0.82281285398592396</v>
      </c>
      <c r="P804" s="68">
        <v>86</v>
      </c>
      <c r="Q804" s="71">
        <v>0</v>
      </c>
      <c r="R804" s="68">
        <v>68.965517241379303</v>
      </c>
    </row>
    <row r="805" spans="1:18" x14ac:dyDescent="0.2">
      <c r="A805" s="141" t="s">
        <v>1917</v>
      </c>
      <c r="B805" s="67" t="s">
        <v>1918</v>
      </c>
      <c r="C805" s="67">
        <v>65</v>
      </c>
      <c r="D805" s="67" t="s">
        <v>343</v>
      </c>
      <c r="E805" s="71">
        <v>0.70617862777931995</v>
      </c>
      <c r="F805" s="68">
        <v>54.242928452579001</v>
      </c>
      <c r="G805" s="71">
        <v>0.84985679377023304</v>
      </c>
      <c r="H805" s="68">
        <v>55.740432612312802</v>
      </c>
      <c r="I805" s="71">
        <v>0.90873705604885402</v>
      </c>
      <c r="J805" s="68">
        <v>78.202995008319505</v>
      </c>
      <c r="K805" s="71">
        <v>0.83186818517830796</v>
      </c>
      <c r="L805" s="68">
        <v>34.6089850249584</v>
      </c>
      <c r="M805" s="71">
        <v>0.82078853046595002</v>
      </c>
      <c r="N805" s="68">
        <v>55.477651183172703</v>
      </c>
      <c r="O805" s="71">
        <v>0.82582120121257196</v>
      </c>
      <c r="P805" s="68">
        <v>86.347826086956502</v>
      </c>
      <c r="Q805" s="71">
        <v>0</v>
      </c>
      <c r="R805" s="68">
        <v>68.965517241379303</v>
      </c>
    </row>
    <row r="806" spans="1:18" x14ac:dyDescent="0.2">
      <c r="A806" s="141" t="s">
        <v>1919</v>
      </c>
      <c r="B806" s="67" t="s">
        <v>1920</v>
      </c>
      <c r="C806" s="67">
        <v>65</v>
      </c>
      <c r="D806" s="67" t="s">
        <v>343</v>
      </c>
      <c r="E806" s="71">
        <v>0.66715391107523903</v>
      </c>
      <c r="F806" s="68">
        <v>44.176372712146403</v>
      </c>
      <c r="G806" s="71">
        <v>0.83518699886594305</v>
      </c>
      <c r="H806" s="68">
        <v>51.996672212978403</v>
      </c>
      <c r="I806" s="71">
        <v>0.87590023940908701</v>
      </c>
      <c r="J806" s="68">
        <v>66.555740432612296</v>
      </c>
      <c r="K806" s="71">
        <v>0.84238623249958899</v>
      </c>
      <c r="L806" s="68">
        <v>36.522462562396001</v>
      </c>
      <c r="M806" s="71">
        <v>0.79838709677419295</v>
      </c>
      <c r="N806" s="68">
        <v>51.446099912357603</v>
      </c>
      <c r="O806" s="71">
        <v>0.65106289890262004</v>
      </c>
      <c r="P806" s="68">
        <v>74.173913043478294</v>
      </c>
      <c r="Q806" s="71">
        <v>0</v>
      </c>
      <c r="R806" s="68">
        <v>68.965517241379303</v>
      </c>
    </row>
    <row r="807" spans="1:18" x14ac:dyDescent="0.2">
      <c r="A807" s="141" t="s">
        <v>1921</v>
      </c>
      <c r="B807" s="67" t="s">
        <v>1922</v>
      </c>
      <c r="C807" s="67">
        <v>75</v>
      </c>
      <c r="D807" s="67" t="s">
        <v>343</v>
      </c>
      <c r="E807" s="71">
        <v>0.55615518167690803</v>
      </c>
      <c r="F807" s="68">
        <v>26.7886855241265</v>
      </c>
      <c r="G807" s="71">
        <v>0.68532469655967998</v>
      </c>
      <c r="H807" s="68">
        <v>24.7920133111481</v>
      </c>
      <c r="I807" s="71">
        <v>0.72639260314142995</v>
      </c>
      <c r="J807" s="68">
        <v>27.1214642262895</v>
      </c>
      <c r="K807" s="71">
        <v>0.76209404677272297</v>
      </c>
      <c r="L807" s="68">
        <v>23.793677204658898</v>
      </c>
      <c r="M807" s="71">
        <v>0.73118279569892497</v>
      </c>
      <c r="N807" s="68">
        <v>41.191936897458397</v>
      </c>
      <c r="O807" s="71">
        <v>0.41323694788869197</v>
      </c>
      <c r="P807" s="68">
        <v>58.521739130434803</v>
      </c>
      <c r="Q807" s="71">
        <v>1.8700000000000001E-2</v>
      </c>
      <c r="R807" s="68">
        <v>72.413793103448299</v>
      </c>
    </row>
    <row r="808" spans="1:18" x14ac:dyDescent="0.2">
      <c r="A808" s="141" t="s">
        <v>1923</v>
      </c>
      <c r="B808" s="67" t="s">
        <v>1924</v>
      </c>
      <c r="C808" s="67">
        <v>75</v>
      </c>
      <c r="D808" s="67" t="s">
        <v>343</v>
      </c>
      <c r="E808" s="71">
        <v>0.66960451563833501</v>
      </c>
      <c r="F808" s="68">
        <v>44.758735440931801</v>
      </c>
      <c r="G808" s="71">
        <v>0.707258052515501</v>
      </c>
      <c r="H808" s="68">
        <v>28.7021630615641</v>
      </c>
      <c r="I808" s="71">
        <v>0.77936395136897196</v>
      </c>
      <c r="J808" s="68">
        <v>35.0249584026622</v>
      </c>
      <c r="K808" s="71">
        <v>0.85349707870175295</v>
      </c>
      <c r="L808" s="68">
        <v>38.352745424292799</v>
      </c>
      <c r="M808" s="71">
        <v>0.76702508960573501</v>
      </c>
      <c r="N808" s="68">
        <v>45.311130587204197</v>
      </c>
      <c r="O808" s="71">
        <v>0.240878405999713</v>
      </c>
      <c r="P808" s="68">
        <v>40.869565217391298</v>
      </c>
      <c r="Q808" s="71"/>
      <c r="R808" s="68"/>
    </row>
    <row r="809" spans="1:18" x14ac:dyDescent="0.2">
      <c r="A809" s="141" t="s">
        <v>1925</v>
      </c>
      <c r="B809" s="67" t="s">
        <v>1926</v>
      </c>
      <c r="C809" s="67">
        <v>75</v>
      </c>
      <c r="D809" s="67" t="s">
        <v>343</v>
      </c>
      <c r="E809" s="71">
        <v>0.52310072230444205</v>
      </c>
      <c r="F809" s="68">
        <v>23.044925124792002</v>
      </c>
      <c r="G809" s="71">
        <v>0.72621497345929098</v>
      </c>
      <c r="H809" s="68">
        <v>31.613976705490799</v>
      </c>
      <c r="I809" s="71">
        <v>0.72906457112412504</v>
      </c>
      <c r="J809" s="68">
        <v>27.620632279534099</v>
      </c>
      <c r="K809" s="71">
        <v>0.83676491927281504</v>
      </c>
      <c r="L809" s="68">
        <v>35.4409317803661</v>
      </c>
      <c r="M809" s="71">
        <v>0.61021505376344098</v>
      </c>
      <c r="N809" s="68">
        <v>30.411919368974601</v>
      </c>
      <c r="O809" s="71">
        <v>0.236344816206978</v>
      </c>
      <c r="P809" s="68">
        <v>40.434782608695599</v>
      </c>
      <c r="Q809" s="71">
        <v>0</v>
      </c>
      <c r="R809" s="68">
        <v>68.965517241379303</v>
      </c>
    </row>
    <row r="810" spans="1:18" x14ac:dyDescent="0.2">
      <c r="A810" s="141" t="s">
        <v>1927</v>
      </c>
      <c r="B810" s="67" t="s">
        <v>1928</v>
      </c>
      <c r="C810" s="67">
        <v>75</v>
      </c>
      <c r="D810" s="67" t="s">
        <v>343</v>
      </c>
      <c r="E810" s="71">
        <v>0.67986420259512503</v>
      </c>
      <c r="F810" s="68">
        <v>46.505823627287903</v>
      </c>
      <c r="G810" s="71">
        <v>0.98419104422744796</v>
      </c>
      <c r="H810" s="68">
        <v>98.585690515807002</v>
      </c>
      <c r="I810" s="71">
        <v>0.87495610239937205</v>
      </c>
      <c r="J810" s="68">
        <v>66.056572379367694</v>
      </c>
      <c r="K810" s="71">
        <v>0.92735827989489195</v>
      </c>
      <c r="L810" s="68">
        <v>59.484193011647299</v>
      </c>
      <c r="M810" s="71">
        <v>0.81182795698924703</v>
      </c>
      <c r="N810" s="68">
        <v>53.286590709903599</v>
      </c>
      <c r="O810" s="71">
        <v>0.48085183205978899</v>
      </c>
      <c r="P810" s="68">
        <v>62.173913043478301</v>
      </c>
      <c r="Q810" s="71">
        <v>0</v>
      </c>
      <c r="R810" s="68">
        <v>68.965517241379303</v>
      </c>
    </row>
    <row r="811" spans="1:18" x14ac:dyDescent="0.2">
      <c r="A811" s="141" t="s">
        <v>1929</v>
      </c>
      <c r="B811" s="67" t="s">
        <v>1930</v>
      </c>
      <c r="C811" s="67">
        <v>75</v>
      </c>
      <c r="D811" s="67" t="s">
        <v>343</v>
      </c>
      <c r="E811" s="71">
        <v>0.58434334709931202</v>
      </c>
      <c r="F811" s="68">
        <v>30.782029950083199</v>
      </c>
      <c r="G811" s="71">
        <v>0.62287838175698496</v>
      </c>
      <c r="H811" s="68">
        <v>10.898502495840299</v>
      </c>
      <c r="I811" s="71">
        <v>0.66336093823658204</v>
      </c>
      <c r="J811" s="68">
        <v>18.635607321131399</v>
      </c>
      <c r="K811" s="71">
        <v>0.778334717878847</v>
      </c>
      <c r="L811" s="68">
        <v>26.705490848585701</v>
      </c>
      <c r="M811" s="71">
        <v>0.59229390681003602</v>
      </c>
      <c r="N811" s="68">
        <v>28.6590709903593</v>
      </c>
      <c r="O811" s="71">
        <v>0.26484879081411</v>
      </c>
      <c r="P811" s="68">
        <v>44.7826086956522</v>
      </c>
      <c r="Q811" s="71"/>
      <c r="R811" s="68"/>
    </row>
    <row r="812" spans="1:18" x14ac:dyDescent="0.2">
      <c r="A812" s="141" t="s">
        <v>1931</v>
      </c>
      <c r="B812" s="67" t="s">
        <v>1932</v>
      </c>
      <c r="C812" s="67">
        <v>75</v>
      </c>
      <c r="D812" s="67" t="s">
        <v>343</v>
      </c>
      <c r="E812" s="71">
        <v>0.62669514923348502</v>
      </c>
      <c r="F812" s="68">
        <v>35.607321131447598</v>
      </c>
      <c r="G812" s="71">
        <v>0.765541945864328</v>
      </c>
      <c r="H812" s="68">
        <v>36.855241264559098</v>
      </c>
      <c r="I812" s="71">
        <v>0.78547197648969402</v>
      </c>
      <c r="J812" s="68">
        <v>36.439267886855198</v>
      </c>
      <c r="K812" s="71">
        <v>0.812074227029141</v>
      </c>
      <c r="L812" s="68">
        <v>30.6988352745424</v>
      </c>
      <c r="M812" s="71">
        <v>0.78494623655913998</v>
      </c>
      <c r="N812" s="68">
        <v>48.816827344434699</v>
      </c>
      <c r="O812" s="71">
        <v>0.28613650945860503</v>
      </c>
      <c r="P812" s="68">
        <v>48.347826086956502</v>
      </c>
      <c r="Q812" s="71">
        <v>0.32600000000000001</v>
      </c>
      <c r="R812" s="68">
        <v>79.610194902548699</v>
      </c>
    </row>
    <row r="813" spans="1:18" x14ac:dyDescent="0.2">
      <c r="A813" s="141" t="s">
        <v>1933</v>
      </c>
      <c r="B813" s="67" t="s">
        <v>1934</v>
      </c>
      <c r="C813" s="67">
        <v>75</v>
      </c>
      <c r="D813" s="67" t="s">
        <v>343</v>
      </c>
      <c r="E813" s="71">
        <v>0.64051382350268105</v>
      </c>
      <c r="F813" s="68">
        <v>38.269550748752103</v>
      </c>
      <c r="G813" s="71">
        <v>0.90474516208869205</v>
      </c>
      <c r="H813" s="68">
        <v>84.692179700499196</v>
      </c>
      <c r="I813" s="71">
        <v>0.83014219507373999</v>
      </c>
      <c r="J813" s="68">
        <v>50.083194675540803</v>
      </c>
      <c r="K813" s="71">
        <v>0.89996164924571298</v>
      </c>
      <c r="L813" s="68">
        <v>50.582362728785398</v>
      </c>
      <c r="M813" s="71">
        <v>0.87007168458781403</v>
      </c>
      <c r="N813" s="68">
        <v>66.695880806310299</v>
      </c>
      <c r="O813" s="71">
        <v>0.33816225002013101</v>
      </c>
      <c r="P813" s="68">
        <v>53.043478260869598</v>
      </c>
      <c r="Q813" s="71">
        <v>0</v>
      </c>
      <c r="R813" s="68">
        <v>68.965517241379303</v>
      </c>
    </row>
    <row r="814" spans="1:18" x14ac:dyDescent="0.2">
      <c r="A814" s="141" t="s">
        <v>1935</v>
      </c>
      <c r="B814" s="67" t="s">
        <v>1936</v>
      </c>
      <c r="C814" s="67">
        <v>75</v>
      </c>
      <c r="D814" s="67" t="s">
        <v>343</v>
      </c>
      <c r="E814" s="71">
        <v>0.59132756984813895</v>
      </c>
      <c r="F814" s="68">
        <v>31.5307820299501</v>
      </c>
      <c r="G814" s="71">
        <v>0.892013949966036</v>
      </c>
      <c r="H814" s="68">
        <v>78.535773710482502</v>
      </c>
      <c r="I814" s="71">
        <v>0.79914875417250997</v>
      </c>
      <c r="J814" s="68">
        <v>39.683860232945101</v>
      </c>
      <c r="K814" s="71">
        <v>0.87463114115830498</v>
      </c>
      <c r="L814" s="68">
        <v>43.094841930116502</v>
      </c>
      <c r="M814" s="71">
        <v>0.69534050179211504</v>
      </c>
      <c r="N814" s="68">
        <v>37.510955302366298</v>
      </c>
      <c r="O814" s="71">
        <v>0.28683107199986801</v>
      </c>
      <c r="P814" s="68">
        <v>48.695652173912997</v>
      </c>
      <c r="Q814" s="71">
        <v>0</v>
      </c>
      <c r="R814" s="68">
        <v>68.965517241379303</v>
      </c>
    </row>
    <row r="815" spans="1:18" x14ac:dyDescent="0.2">
      <c r="A815" s="141" t="s">
        <v>1937</v>
      </c>
      <c r="B815" s="67" t="s">
        <v>1938</v>
      </c>
      <c r="C815" s="67">
        <v>75</v>
      </c>
      <c r="D815" s="67" t="s">
        <v>343</v>
      </c>
      <c r="E815" s="71">
        <v>0.50904191458435999</v>
      </c>
      <c r="F815" s="68">
        <v>21.131447587354401</v>
      </c>
      <c r="G815" s="71">
        <v>0.54100478157468201</v>
      </c>
      <c r="H815" s="68">
        <v>3.1613976705490798</v>
      </c>
      <c r="I815" s="71">
        <v>0.55634785538763099</v>
      </c>
      <c r="J815" s="68">
        <v>6.8219633943427596</v>
      </c>
      <c r="K815" s="71">
        <v>0.76478804550491297</v>
      </c>
      <c r="L815" s="68">
        <v>24.459234608985</v>
      </c>
      <c r="M815" s="71">
        <v>0.39068100358422903</v>
      </c>
      <c r="N815" s="68">
        <v>13.058720420683599</v>
      </c>
      <c r="O815" s="71">
        <v>0.29642980145470699</v>
      </c>
      <c r="P815" s="68">
        <v>50.086956521739097</v>
      </c>
      <c r="Q815" s="71">
        <v>0.505</v>
      </c>
      <c r="R815" s="68">
        <v>82.908545727136399</v>
      </c>
    </row>
    <row r="816" spans="1:18" x14ac:dyDescent="0.2">
      <c r="A816" s="141" t="s">
        <v>1939</v>
      </c>
      <c r="B816" s="67" t="s">
        <v>1940</v>
      </c>
      <c r="C816" s="67">
        <v>75</v>
      </c>
      <c r="D816" s="67" t="s">
        <v>343</v>
      </c>
      <c r="E816" s="71">
        <v>0.47722411700672102</v>
      </c>
      <c r="F816" s="68">
        <v>18.0532445923461</v>
      </c>
      <c r="G816" s="71">
        <v>0.43891177988235203</v>
      </c>
      <c r="H816" s="68">
        <v>1.7470881863560701</v>
      </c>
      <c r="I816" s="71">
        <v>0.69034464306337795</v>
      </c>
      <c r="J816" s="68">
        <v>21.713810316139799</v>
      </c>
      <c r="K816" s="71">
        <v>0.87364886838978995</v>
      </c>
      <c r="L816" s="68">
        <v>42.762063227953398</v>
      </c>
      <c r="M816" s="71">
        <v>0.57437275985663105</v>
      </c>
      <c r="N816" s="68">
        <v>27.519719544259399</v>
      </c>
      <c r="O816" s="71">
        <v>0.17216665084817301</v>
      </c>
      <c r="P816" s="68">
        <v>31.565217391304301</v>
      </c>
      <c r="Q816" s="71">
        <v>0.1139</v>
      </c>
      <c r="R816" s="68">
        <v>75.712143928035999</v>
      </c>
    </row>
    <row r="817" spans="1:18" x14ac:dyDescent="0.2">
      <c r="A817" s="141" t="s">
        <v>220</v>
      </c>
      <c r="B817" s="67" t="s">
        <v>1941</v>
      </c>
      <c r="C817" s="67">
        <v>73</v>
      </c>
      <c r="D817" s="67" t="s">
        <v>343</v>
      </c>
      <c r="E817" s="71">
        <v>0.72918507320708803</v>
      </c>
      <c r="F817" s="68">
        <v>60.149750415973401</v>
      </c>
      <c r="G817" s="71">
        <v>0.49665950522559899</v>
      </c>
      <c r="H817" s="68">
        <v>2.6622296173044901</v>
      </c>
      <c r="I817" s="71">
        <v>0.99658051755032995</v>
      </c>
      <c r="J817" s="68">
        <v>92.096505823627297</v>
      </c>
      <c r="K817" s="71">
        <v>0.99205566137411605</v>
      </c>
      <c r="L817" s="68">
        <v>90.765391014974995</v>
      </c>
      <c r="M817" s="71">
        <v>0.69534050179211504</v>
      </c>
      <c r="N817" s="68">
        <v>37.510955302366298</v>
      </c>
      <c r="O817" s="71">
        <v>0.200424253300369</v>
      </c>
      <c r="P817" s="68">
        <v>35.739130434782602</v>
      </c>
      <c r="Q817" s="71">
        <v>0.99404999999999999</v>
      </c>
      <c r="R817" s="68">
        <v>87.406296851574197</v>
      </c>
    </row>
    <row r="818" spans="1:18" x14ac:dyDescent="0.2">
      <c r="A818" s="141" t="s">
        <v>1942</v>
      </c>
      <c r="B818" s="67" t="s">
        <v>1943</v>
      </c>
      <c r="C818" s="67">
        <v>73</v>
      </c>
      <c r="D818" s="67" t="s">
        <v>343</v>
      </c>
      <c r="E818" s="71">
        <v>0.56147520496855796</v>
      </c>
      <c r="F818" s="68">
        <v>27.620632279534099</v>
      </c>
      <c r="G818" s="71">
        <v>0.58645096096885596</v>
      </c>
      <c r="H818" s="68">
        <v>5.4076539101497501</v>
      </c>
      <c r="I818" s="71">
        <v>0.79748900192477501</v>
      </c>
      <c r="J818" s="68">
        <v>39.267886855241301</v>
      </c>
      <c r="K818" s="71">
        <v>0.82909504165300696</v>
      </c>
      <c r="L818" s="68">
        <v>33.943427620632299</v>
      </c>
      <c r="M818" s="71">
        <v>0.33691756272401402</v>
      </c>
      <c r="N818" s="68">
        <v>10.7800175284838</v>
      </c>
      <c r="O818" s="71">
        <v>0.19089866254069399</v>
      </c>
      <c r="P818" s="68">
        <v>34.956521739130402</v>
      </c>
      <c r="Q818" s="71">
        <v>0.628</v>
      </c>
      <c r="R818" s="68">
        <v>83.658170914542694</v>
      </c>
    </row>
    <row r="819" spans="1:18" x14ac:dyDescent="0.2">
      <c r="A819" s="141" t="s">
        <v>1944</v>
      </c>
      <c r="B819" s="67" t="s">
        <v>1945</v>
      </c>
      <c r="C819" s="67">
        <v>73</v>
      </c>
      <c r="D819" s="67" t="s">
        <v>343</v>
      </c>
      <c r="E819" s="71">
        <v>0.31000378722593402</v>
      </c>
      <c r="F819" s="68">
        <v>0.91514143094841904</v>
      </c>
      <c r="G819" s="71">
        <v>9.6614075549821899E-4</v>
      </c>
      <c r="H819" s="68">
        <v>8.31946755407654E-2</v>
      </c>
      <c r="I819" s="71">
        <v>0.49967959920674698</v>
      </c>
      <c r="J819" s="68">
        <v>2.9118136439267901</v>
      </c>
      <c r="K819" s="71">
        <v>0.73936940894149294</v>
      </c>
      <c r="L819" s="68">
        <v>22.0465890183028</v>
      </c>
      <c r="M819" s="71"/>
      <c r="N819" s="68"/>
      <c r="O819" s="71"/>
      <c r="P819" s="68"/>
      <c r="Q819" s="71">
        <v>0</v>
      </c>
      <c r="R819" s="68">
        <v>68.965517241379303</v>
      </c>
    </row>
    <row r="820" spans="1:18" x14ac:dyDescent="0.2">
      <c r="A820" s="141" t="s">
        <v>1946</v>
      </c>
      <c r="B820" s="67" t="s">
        <v>1947</v>
      </c>
      <c r="C820" s="67">
        <v>73</v>
      </c>
      <c r="D820" s="67" t="s">
        <v>343</v>
      </c>
      <c r="E820" s="71">
        <v>0.41795017690126701</v>
      </c>
      <c r="F820" s="68">
        <v>10.2329450915141</v>
      </c>
      <c r="G820" s="71">
        <v>0.2</v>
      </c>
      <c r="H820" s="68">
        <v>0.33277870216306199</v>
      </c>
      <c r="I820" s="71">
        <v>0.46114580123703702</v>
      </c>
      <c r="J820" s="68">
        <v>1.24792013311148</v>
      </c>
      <c r="K820" s="71">
        <v>0.73246904664562795</v>
      </c>
      <c r="L820" s="68">
        <v>21.048252911813599</v>
      </c>
      <c r="M820" s="71"/>
      <c r="N820" s="68"/>
      <c r="O820" s="71">
        <v>0.19613603662367099</v>
      </c>
      <c r="P820" s="68">
        <v>35.304347826087003</v>
      </c>
      <c r="Q820" s="71">
        <v>0.5</v>
      </c>
      <c r="R820" s="68">
        <v>82.458770614692696</v>
      </c>
    </row>
    <row r="821" spans="1:18" x14ac:dyDescent="0.2">
      <c r="A821" s="141" t="s">
        <v>1948</v>
      </c>
      <c r="B821" s="67" t="s">
        <v>1949</v>
      </c>
      <c r="C821" s="67">
        <v>73</v>
      </c>
      <c r="D821" s="67" t="s">
        <v>343</v>
      </c>
      <c r="E821" s="71">
        <v>0.329596640290374</v>
      </c>
      <c r="F821" s="68">
        <v>1.4143094841930099</v>
      </c>
      <c r="G821" s="71">
        <v>5.5052890282117198E-2</v>
      </c>
      <c r="H821" s="68">
        <v>0.166389351081531</v>
      </c>
      <c r="I821" s="71">
        <v>0.52229381883679404</v>
      </c>
      <c r="J821" s="68">
        <v>4.2429284525790303</v>
      </c>
      <c r="K821" s="71">
        <v>0.671785606717624</v>
      </c>
      <c r="L821" s="68">
        <v>14.7254575707155</v>
      </c>
      <c r="M821" s="71"/>
      <c r="N821" s="68"/>
      <c r="O821" s="71">
        <v>0.177000885615332</v>
      </c>
      <c r="P821" s="68">
        <v>32.347826086956502</v>
      </c>
      <c r="Q821" s="71">
        <v>0.22184999999999999</v>
      </c>
      <c r="R821" s="68">
        <v>77.961019490254898</v>
      </c>
    </row>
    <row r="822" spans="1:18" x14ac:dyDescent="0.2">
      <c r="A822" s="141" t="s">
        <v>1950</v>
      </c>
      <c r="B822" s="67" t="s">
        <v>1951</v>
      </c>
      <c r="C822" s="67">
        <v>73</v>
      </c>
      <c r="D822" s="67" t="s">
        <v>343</v>
      </c>
      <c r="E822" s="71">
        <v>0.63063151954657404</v>
      </c>
      <c r="F822" s="68">
        <v>36.189683860232897</v>
      </c>
      <c r="G822" s="71">
        <v>0.82651793917552097</v>
      </c>
      <c r="H822" s="68">
        <v>49.667221297836903</v>
      </c>
      <c r="I822" s="71">
        <v>0.85761474085681699</v>
      </c>
      <c r="J822" s="68">
        <v>59.567387687188003</v>
      </c>
      <c r="K822" s="71">
        <v>0.892005500603685</v>
      </c>
      <c r="L822" s="68">
        <v>48.336106489184701</v>
      </c>
      <c r="M822" s="71">
        <v>0.99551971326164901</v>
      </c>
      <c r="N822" s="68">
        <v>92.813321647677498</v>
      </c>
      <c r="O822" s="71">
        <v>0.207931223381771</v>
      </c>
      <c r="P822" s="68">
        <v>36.521739130434803</v>
      </c>
      <c r="Q822" s="71">
        <v>4.1999999999999997E-3</v>
      </c>
      <c r="R822" s="68">
        <v>70.614692653673202</v>
      </c>
    </row>
    <row r="823" spans="1:18" x14ac:dyDescent="0.2">
      <c r="A823" s="141" t="s">
        <v>1952</v>
      </c>
      <c r="B823" s="67" t="s">
        <v>1953</v>
      </c>
      <c r="C823" s="67">
        <v>73</v>
      </c>
      <c r="D823" s="67" t="s">
        <v>343</v>
      </c>
      <c r="E823" s="71">
        <v>0.71144889490695995</v>
      </c>
      <c r="F823" s="68">
        <v>55.407653910149698</v>
      </c>
      <c r="G823" s="71">
        <v>0.92618742582063796</v>
      </c>
      <c r="H823" s="68">
        <v>91.098169717138106</v>
      </c>
      <c r="I823" s="71">
        <v>0.92419733977034102</v>
      </c>
      <c r="J823" s="68">
        <v>81.8635607321131</v>
      </c>
      <c r="K823" s="71">
        <v>0.95638919622310103</v>
      </c>
      <c r="L823" s="68">
        <v>79.284525790349406</v>
      </c>
      <c r="M823" s="71"/>
      <c r="N823" s="68"/>
      <c r="O823" s="71">
        <v>0.223970512720718</v>
      </c>
      <c r="P823" s="68">
        <v>39.043478260869598</v>
      </c>
      <c r="Q823" s="71">
        <v>0.52649999999999997</v>
      </c>
      <c r="R823" s="68">
        <v>83.208395802098906</v>
      </c>
    </row>
    <row r="824" spans="1:18" x14ac:dyDescent="0.2">
      <c r="A824" s="141" t="s">
        <v>1954</v>
      </c>
      <c r="B824" s="67" t="s">
        <v>1955</v>
      </c>
      <c r="C824" s="67">
        <v>73</v>
      </c>
      <c r="D824" s="67" t="s">
        <v>343</v>
      </c>
      <c r="E824" s="71">
        <v>0.71702817592952395</v>
      </c>
      <c r="F824" s="68">
        <v>57.321131447587398</v>
      </c>
      <c r="G824" s="71">
        <v>0.77884502147608303</v>
      </c>
      <c r="H824" s="68">
        <v>39.184692179700498</v>
      </c>
      <c r="I824" s="71">
        <v>0.88002995681530205</v>
      </c>
      <c r="J824" s="68">
        <v>67.886855241264598</v>
      </c>
      <c r="K824" s="71">
        <v>0.951329472860305</v>
      </c>
      <c r="L824" s="68">
        <v>75.956738768718793</v>
      </c>
      <c r="M824" s="71">
        <v>1</v>
      </c>
      <c r="N824" s="68">
        <v>100</v>
      </c>
      <c r="O824" s="71">
        <v>0.25216460442545602</v>
      </c>
      <c r="P824" s="68">
        <v>42.434782608695699</v>
      </c>
      <c r="Q824" s="71">
        <v>0.43980000000000002</v>
      </c>
      <c r="R824" s="68">
        <v>80.209895052473797</v>
      </c>
    </row>
    <row r="825" spans="1:18" x14ac:dyDescent="0.2">
      <c r="A825" s="141" t="s">
        <v>1956</v>
      </c>
      <c r="B825" s="67" t="s">
        <v>1957</v>
      </c>
      <c r="C825" s="67">
        <v>73</v>
      </c>
      <c r="D825" s="67" t="s">
        <v>343</v>
      </c>
      <c r="E825" s="71">
        <v>0.82760486854793403</v>
      </c>
      <c r="F825" s="68">
        <v>81.114808652246296</v>
      </c>
      <c r="G825" s="71">
        <v>0.84227061881013299</v>
      </c>
      <c r="H825" s="68">
        <v>53.660565723793702</v>
      </c>
      <c r="I825" s="71">
        <v>0.98948732712829701</v>
      </c>
      <c r="J825" s="68">
        <v>89.850249584026599</v>
      </c>
      <c r="K825" s="71">
        <v>0.97469398870178003</v>
      </c>
      <c r="L825" s="68">
        <v>86.106489184692194</v>
      </c>
      <c r="M825" s="71">
        <v>0.91487455197132606</v>
      </c>
      <c r="N825" s="68">
        <v>77.125328659071002</v>
      </c>
      <c r="O825" s="71">
        <v>0.24430272467606801</v>
      </c>
      <c r="P825" s="68">
        <v>41.2173913043478</v>
      </c>
      <c r="Q825" s="71">
        <v>1</v>
      </c>
      <c r="R825" s="68">
        <v>100</v>
      </c>
    </row>
    <row r="826" spans="1:18" x14ac:dyDescent="0.2">
      <c r="A826" s="141" t="s">
        <v>1958</v>
      </c>
      <c r="B826" s="67" t="s">
        <v>1959</v>
      </c>
      <c r="C826" s="67">
        <v>73</v>
      </c>
      <c r="D826" s="67" t="s">
        <v>343</v>
      </c>
      <c r="E826" s="71">
        <v>0.90011060591737002</v>
      </c>
      <c r="F826" s="68">
        <v>96.838602329450893</v>
      </c>
      <c r="G826" s="71">
        <v>0.600444356956361</v>
      </c>
      <c r="H826" s="68">
        <v>6.9883527454242902</v>
      </c>
      <c r="I826" s="71">
        <v>0.99999999998577505</v>
      </c>
      <c r="J826" s="68">
        <v>96.339434276206305</v>
      </c>
      <c r="K826" s="71">
        <v>0.99999806672734604</v>
      </c>
      <c r="L826" s="68">
        <v>95.840266222961702</v>
      </c>
      <c r="M826" s="71"/>
      <c r="N826" s="68"/>
      <c r="O826" s="71"/>
      <c r="P826" s="68"/>
      <c r="Q826" s="71">
        <v>1</v>
      </c>
      <c r="R826" s="68">
        <v>100</v>
      </c>
    </row>
    <row r="827" spans="1:18" x14ac:dyDescent="0.2">
      <c r="A827" s="141" t="s">
        <v>1960</v>
      </c>
      <c r="B827" s="67" t="s">
        <v>1961</v>
      </c>
      <c r="C827" s="67">
        <v>73</v>
      </c>
      <c r="D827" s="67" t="s">
        <v>343</v>
      </c>
      <c r="E827" s="71">
        <v>0.420101684373822</v>
      </c>
      <c r="F827" s="68">
        <v>10.565723793677201</v>
      </c>
      <c r="G827" s="71">
        <v>0.229266639363645</v>
      </c>
      <c r="H827" s="68">
        <v>0.49916805324459201</v>
      </c>
      <c r="I827" s="71">
        <v>0.55077688042491302</v>
      </c>
      <c r="J827" s="68">
        <v>6.1564059900166397</v>
      </c>
      <c r="K827" s="71">
        <v>0.71461318819230502</v>
      </c>
      <c r="L827" s="68">
        <v>19.134775374376002</v>
      </c>
      <c r="M827" s="71">
        <v>0.42204301075268802</v>
      </c>
      <c r="N827" s="68">
        <v>15.863277826468</v>
      </c>
      <c r="O827" s="71">
        <v>0.183808703135556</v>
      </c>
      <c r="P827" s="68">
        <v>33.739130434782602</v>
      </c>
      <c r="Q827" s="71"/>
      <c r="R827" s="68"/>
    </row>
    <row r="828" spans="1:18" x14ac:dyDescent="0.2">
      <c r="A828" s="141" t="s">
        <v>1962</v>
      </c>
      <c r="B828" s="67" t="s">
        <v>1963</v>
      </c>
      <c r="C828" s="67">
        <v>73</v>
      </c>
      <c r="D828" s="67" t="s">
        <v>343</v>
      </c>
      <c r="E828" s="71">
        <v>0.81923678033314895</v>
      </c>
      <c r="F828" s="68">
        <v>78.702163061564093</v>
      </c>
      <c r="G828" s="71">
        <v>0.85709265420929703</v>
      </c>
      <c r="H828" s="68">
        <v>58.069883527454202</v>
      </c>
      <c r="I828" s="71">
        <v>0.99567842122671102</v>
      </c>
      <c r="J828" s="68">
        <v>91.514143094841899</v>
      </c>
      <c r="K828" s="71">
        <v>0.99149831324569504</v>
      </c>
      <c r="L828" s="68">
        <v>90.515806988352693</v>
      </c>
      <c r="M828" s="71">
        <v>0.98655913978494603</v>
      </c>
      <c r="N828" s="68">
        <v>90.885188431200703</v>
      </c>
      <c r="O828" s="71">
        <v>0.26535537319909802</v>
      </c>
      <c r="P828" s="68">
        <v>44.869565217391298</v>
      </c>
      <c r="Q828" s="71"/>
      <c r="R828" s="68"/>
    </row>
    <row r="829" spans="1:18" x14ac:dyDescent="0.2">
      <c r="A829" s="141" t="s">
        <v>1964</v>
      </c>
      <c r="B829" s="67" t="s">
        <v>1965</v>
      </c>
      <c r="C829" s="67">
        <v>73</v>
      </c>
      <c r="D829" s="67" t="s">
        <v>343</v>
      </c>
      <c r="E829" s="71">
        <v>0.71936832165539899</v>
      </c>
      <c r="F829" s="68">
        <v>57.737104825291198</v>
      </c>
      <c r="G829" s="71">
        <v>0.85715461038705298</v>
      </c>
      <c r="H829" s="68">
        <v>58.153078202994998</v>
      </c>
      <c r="I829" s="71">
        <v>0.84680134447093003</v>
      </c>
      <c r="J829" s="68">
        <v>55.990016638935103</v>
      </c>
      <c r="K829" s="71">
        <v>0.77610271393554198</v>
      </c>
      <c r="L829" s="68">
        <v>26.039933444259599</v>
      </c>
      <c r="M829" s="71">
        <v>0.89695340501792098</v>
      </c>
      <c r="N829" s="68">
        <v>72.392638036809799</v>
      </c>
      <c r="O829" s="71">
        <v>0.21982953446555101</v>
      </c>
      <c r="P829" s="68">
        <v>38.086956521739097</v>
      </c>
      <c r="Q829" s="71"/>
      <c r="R829" s="68"/>
    </row>
    <row r="830" spans="1:18" x14ac:dyDescent="0.2">
      <c r="A830" s="141" t="s">
        <v>1966</v>
      </c>
      <c r="B830" s="67" t="s">
        <v>1967</v>
      </c>
      <c r="C830" s="67">
        <v>73</v>
      </c>
      <c r="D830" s="67" t="s">
        <v>343</v>
      </c>
      <c r="E830" s="71">
        <v>0.69019222660146495</v>
      </c>
      <c r="F830" s="68">
        <v>49.334442595673899</v>
      </c>
      <c r="G830" s="71">
        <v>0.89815438706205797</v>
      </c>
      <c r="H830" s="68">
        <v>81.530782029950103</v>
      </c>
      <c r="I830" s="71">
        <v>0.99705410294529295</v>
      </c>
      <c r="J830" s="68">
        <v>92.346089850249598</v>
      </c>
      <c r="K830" s="71">
        <v>0.98828574561784399</v>
      </c>
      <c r="L830" s="68">
        <v>89.600665557404298</v>
      </c>
      <c r="M830" s="71">
        <v>0.98655913978494603</v>
      </c>
      <c r="N830" s="68">
        <v>90.885188431200703</v>
      </c>
      <c r="O830" s="71">
        <v>0.271099984198647</v>
      </c>
      <c r="P830" s="68">
        <v>45.739130434782602</v>
      </c>
      <c r="Q830" s="71">
        <v>0</v>
      </c>
      <c r="R830" s="68">
        <v>68.965517241379303</v>
      </c>
    </row>
    <row r="831" spans="1:18" x14ac:dyDescent="0.2">
      <c r="A831" s="141" t="s">
        <v>1968</v>
      </c>
      <c r="B831" s="67" t="s">
        <v>1969</v>
      </c>
      <c r="C831" s="67">
        <v>73</v>
      </c>
      <c r="D831" s="67" t="s">
        <v>343</v>
      </c>
      <c r="E831" s="71">
        <v>0.71364793817681405</v>
      </c>
      <c r="F831" s="68">
        <v>55.990016638935103</v>
      </c>
      <c r="G831" s="71">
        <v>0.78122170720828399</v>
      </c>
      <c r="H831" s="68">
        <v>39.517470881863602</v>
      </c>
      <c r="I831" s="71">
        <v>0.92274666592812504</v>
      </c>
      <c r="J831" s="68">
        <v>81.364392678868597</v>
      </c>
      <c r="K831" s="71">
        <v>0.97393950102398796</v>
      </c>
      <c r="L831" s="68">
        <v>85.856905158069907</v>
      </c>
      <c r="M831" s="71">
        <v>0.887992831541219</v>
      </c>
      <c r="N831" s="68">
        <v>70.902716914986897</v>
      </c>
      <c r="O831" s="71">
        <v>0.215986923359269</v>
      </c>
      <c r="P831" s="68">
        <v>37.565217391304301</v>
      </c>
      <c r="Q831" s="71">
        <v>0.5</v>
      </c>
      <c r="R831" s="68">
        <v>82.458770614692696</v>
      </c>
    </row>
    <row r="832" spans="1:18" x14ac:dyDescent="0.2">
      <c r="A832" s="141" t="s">
        <v>1970</v>
      </c>
      <c r="B832" s="67" t="s">
        <v>1971</v>
      </c>
      <c r="C832" s="67">
        <v>73</v>
      </c>
      <c r="D832" s="67" t="s">
        <v>343</v>
      </c>
      <c r="E832" s="71">
        <v>0.81936873291318502</v>
      </c>
      <c r="F832" s="68">
        <v>78.868552412645599</v>
      </c>
      <c r="G832" s="71">
        <v>0.88285112535704002</v>
      </c>
      <c r="H832" s="68">
        <v>73.294509151414303</v>
      </c>
      <c r="I832" s="71">
        <v>0.99958339078726399</v>
      </c>
      <c r="J832" s="68">
        <v>94.342762063227994</v>
      </c>
      <c r="K832" s="71">
        <v>0.99679988621817694</v>
      </c>
      <c r="L832" s="68">
        <v>92.678868552412595</v>
      </c>
      <c r="M832" s="71">
        <v>0.92831541218638003</v>
      </c>
      <c r="N832" s="68">
        <v>79.404031551270805</v>
      </c>
      <c r="O832" s="71">
        <v>0.28929385001706198</v>
      </c>
      <c r="P832" s="68">
        <v>49.043478260869598</v>
      </c>
      <c r="Q832" s="71"/>
      <c r="R832" s="68"/>
    </row>
    <row r="833" spans="1:18" x14ac:dyDescent="0.2">
      <c r="A833" s="141" t="s">
        <v>1972</v>
      </c>
      <c r="B833" s="67" t="s">
        <v>1973</v>
      </c>
      <c r="C833" s="67">
        <v>73</v>
      </c>
      <c r="D833" s="67" t="s">
        <v>343</v>
      </c>
      <c r="E833" s="71">
        <v>0.81959165157783598</v>
      </c>
      <c r="F833" s="68">
        <v>79.034941763727105</v>
      </c>
      <c r="G833" s="71">
        <v>0.90285885483151396</v>
      </c>
      <c r="H833" s="68">
        <v>83.860232945091497</v>
      </c>
      <c r="I833" s="71">
        <v>0.99776484997625203</v>
      </c>
      <c r="J833" s="68">
        <v>92.678868552412595</v>
      </c>
      <c r="K833" s="71">
        <v>0.98939090503709703</v>
      </c>
      <c r="L833" s="68">
        <v>90.016638935108105</v>
      </c>
      <c r="M833" s="71">
        <v>0.94623655913978499</v>
      </c>
      <c r="N833" s="68">
        <v>83.435582822085905</v>
      </c>
      <c r="O833" s="71">
        <v>0.26170708890453098</v>
      </c>
      <c r="P833" s="68">
        <v>44.086956521739097</v>
      </c>
      <c r="Q833" s="71"/>
      <c r="R833" s="68"/>
    </row>
    <row r="834" spans="1:18" x14ac:dyDescent="0.2">
      <c r="A834" s="141" t="s">
        <v>1974</v>
      </c>
      <c r="B834" s="67" t="s">
        <v>1975</v>
      </c>
      <c r="C834" s="67">
        <v>73</v>
      </c>
      <c r="D834" s="67" t="s">
        <v>343</v>
      </c>
      <c r="E834" s="71">
        <v>0.67663014228774299</v>
      </c>
      <c r="F834" s="68">
        <v>46.0066555740433</v>
      </c>
      <c r="G834" s="71">
        <v>0.80479651491480397</v>
      </c>
      <c r="H834" s="68">
        <v>43.6772046589018</v>
      </c>
      <c r="I834" s="71">
        <v>1</v>
      </c>
      <c r="J834" s="68">
        <v>100</v>
      </c>
      <c r="K834" s="71">
        <v>1</v>
      </c>
      <c r="L834" s="68">
        <v>100</v>
      </c>
      <c r="M834" s="71">
        <v>1</v>
      </c>
      <c r="N834" s="68">
        <v>100</v>
      </c>
      <c r="O834" s="71">
        <v>0.254984338811654</v>
      </c>
      <c r="P834" s="68">
        <v>42.869565217391298</v>
      </c>
      <c r="Q834" s="71">
        <v>0</v>
      </c>
      <c r="R834" s="68">
        <v>68.965517241379303</v>
      </c>
    </row>
    <row r="835" spans="1:18" x14ac:dyDescent="0.2">
      <c r="A835" s="141" t="s">
        <v>1976</v>
      </c>
      <c r="B835" s="67" t="s">
        <v>1977</v>
      </c>
      <c r="C835" s="67">
        <v>73</v>
      </c>
      <c r="D835" s="67" t="s">
        <v>343</v>
      </c>
      <c r="E835" s="71">
        <v>0.84468816377592404</v>
      </c>
      <c r="F835" s="68">
        <v>85.024958402662193</v>
      </c>
      <c r="G835" s="71">
        <v>0.90691642148024698</v>
      </c>
      <c r="H835" s="68">
        <v>85.607321131447605</v>
      </c>
      <c r="I835" s="71">
        <v>1</v>
      </c>
      <c r="J835" s="68">
        <v>100</v>
      </c>
      <c r="K835" s="71">
        <v>1</v>
      </c>
      <c r="L835" s="68">
        <v>100</v>
      </c>
      <c r="M835" s="71">
        <v>1</v>
      </c>
      <c r="N835" s="68">
        <v>100</v>
      </c>
      <c r="O835" s="71">
        <v>0.31652439739937199</v>
      </c>
      <c r="P835" s="68">
        <v>52.086956521739097</v>
      </c>
      <c r="Q835" s="71"/>
      <c r="R835" s="68"/>
    </row>
    <row r="836" spans="1:18" x14ac:dyDescent="0.2">
      <c r="A836" s="141" t="s">
        <v>1978</v>
      </c>
      <c r="B836" s="67" t="s">
        <v>1979</v>
      </c>
      <c r="C836" s="67">
        <v>73</v>
      </c>
      <c r="D836" s="67" t="s">
        <v>343</v>
      </c>
      <c r="E836" s="71">
        <v>0.83406705721834196</v>
      </c>
      <c r="F836" s="68">
        <v>82.362728785357703</v>
      </c>
      <c r="G836" s="71">
        <v>0.87142186806191002</v>
      </c>
      <c r="H836" s="68">
        <v>66.389351081530805</v>
      </c>
      <c r="I836" s="71">
        <v>0.99996504718632895</v>
      </c>
      <c r="J836" s="68">
        <v>95.923460898502498</v>
      </c>
      <c r="K836" s="71">
        <v>1</v>
      </c>
      <c r="L836" s="68">
        <v>100</v>
      </c>
      <c r="M836" s="71">
        <v>1</v>
      </c>
      <c r="N836" s="68">
        <v>100</v>
      </c>
      <c r="O836" s="71">
        <v>0.29894837084347198</v>
      </c>
      <c r="P836" s="68">
        <v>50.260869565217398</v>
      </c>
      <c r="Q836" s="71"/>
      <c r="R836" s="68"/>
    </row>
    <row r="837" spans="1:18" x14ac:dyDescent="0.2">
      <c r="A837" s="141" t="s">
        <v>1980</v>
      </c>
      <c r="B837" s="67" t="s">
        <v>1981</v>
      </c>
      <c r="C837" s="67">
        <v>73</v>
      </c>
      <c r="D837" s="67" t="s">
        <v>343</v>
      </c>
      <c r="E837" s="71">
        <v>0.926697330724083</v>
      </c>
      <c r="F837" s="68">
        <v>99.084858569051605</v>
      </c>
      <c r="G837" s="71">
        <v>0.63348665362041401</v>
      </c>
      <c r="H837" s="68">
        <v>12.9783693843594</v>
      </c>
      <c r="I837" s="71">
        <v>1</v>
      </c>
      <c r="J837" s="68">
        <v>100</v>
      </c>
      <c r="K837" s="71">
        <v>1</v>
      </c>
      <c r="L837" s="68">
        <v>100</v>
      </c>
      <c r="M837" s="71">
        <v>1</v>
      </c>
      <c r="N837" s="68">
        <v>100</v>
      </c>
      <c r="O837" s="71"/>
      <c r="P837" s="68"/>
      <c r="Q837" s="71">
        <v>1</v>
      </c>
      <c r="R837" s="68">
        <v>100</v>
      </c>
    </row>
    <row r="838" spans="1:18" x14ac:dyDescent="0.2">
      <c r="A838" s="141" t="s">
        <v>1982</v>
      </c>
      <c r="B838" s="67" t="s">
        <v>1983</v>
      </c>
      <c r="C838" s="67">
        <v>73</v>
      </c>
      <c r="D838" s="67" t="s">
        <v>343</v>
      </c>
      <c r="E838" s="71">
        <v>0.83652933659817397</v>
      </c>
      <c r="F838" s="68">
        <v>83.277870216306198</v>
      </c>
      <c r="G838" s="71">
        <v>0.88343855141022898</v>
      </c>
      <c r="H838" s="68">
        <v>73.6272878535774</v>
      </c>
      <c r="I838" s="71">
        <v>1</v>
      </c>
      <c r="J838" s="68">
        <v>100</v>
      </c>
      <c r="K838" s="71">
        <v>1</v>
      </c>
      <c r="L838" s="68">
        <v>100</v>
      </c>
      <c r="M838" s="71">
        <v>1</v>
      </c>
      <c r="N838" s="68">
        <v>100</v>
      </c>
      <c r="O838" s="71">
        <v>0.29920813158063903</v>
      </c>
      <c r="P838" s="68">
        <v>50.434782608695599</v>
      </c>
      <c r="Q838" s="71"/>
      <c r="R838" s="68"/>
    </row>
    <row r="839" spans="1:18" x14ac:dyDescent="0.2">
      <c r="A839" s="141" t="s">
        <v>1984</v>
      </c>
      <c r="B839" s="67" t="s">
        <v>1985</v>
      </c>
      <c r="C839" s="67"/>
      <c r="D839" s="67" t="s">
        <v>343</v>
      </c>
      <c r="E839" s="71">
        <v>0.93410312707267495</v>
      </c>
      <c r="F839" s="68">
        <v>99.500831946755397</v>
      </c>
      <c r="G839" s="71">
        <v>0.73641250829070004</v>
      </c>
      <c r="H839" s="68">
        <v>32.861896838602298</v>
      </c>
      <c r="I839" s="71">
        <v>1</v>
      </c>
      <c r="J839" s="68">
        <v>100</v>
      </c>
      <c r="K839" s="71">
        <v>1</v>
      </c>
      <c r="L839" s="68">
        <v>100</v>
      </c>
      <c r="M839" s="71"/>
      <c r="N839" s="68"/>
      <c r="O839" s="71"/>
      <c r="P839" s="68"/>
      <c r="Q839" s="71">
        <v>1</v>
      </c>
      <c r="R839" s="68">
        <v>100</v>
      </c>
    </row>
    <row r="840" spans="1:18" x14ac:dyDescent="0.2">
      <c r="A840" s="141" t="s">
        <v>1986</v>
      </c>
      <c r="B840" s="67" t="s">
        <v>1987</v>
      </c>
      <c r="C840" s="67">
        <v>73</v>
      </c>
      <c r="D840" s="67" t="s">
        <v>343</v>
      </c>
      <c r="E840" s="71">
        <v>0.90859651909662997</v>
      </c>
      <c r="F840" s="68">
        <v>97.670549084858607</v>
      </c>
      <c r="G840" s="71">
        <v>0.63438607638651801</v>
      </c>
      <c r="H840" s="68">
        <v>13.2279534109817</v>
      </c>
      <c r="I840" s="71">
        <v>1</v>
      </c>
      <c r="J840" s="68">
        <v>100</v>
      </c>
      <c r="K840" s="71">
        <v>1</v>
      </c>
      <c r="L840" s="68">
        <v>100</v>
      </c>
      <c r="M840" s="71"/>
      <c r="N840" s="68"/>
      <c r="O840" s="71"/>
      <c r="P840" s="68"/>
      <c r="Q840" s="71">
        <v>1</v>
      </c>
      <c r="R840" s="68">
        <v>100</v>
      </c>
    </row>
    <row r="841" spans="1:18" x14ac:dyDescent="0.2">
      <c r="A841" s="141" t="s">
        <v>1988</v>
      </c>
      <c r="B841" s="67" t="s">
        <v>1989</v>
      </c>
      <c r="C841" s="67">
        <v>73</v>
      </c>
      <c r="D841" s="67" t="s">
        <v>343</v>
      </c>
      <c r="E841" s="71">
        <v>0.86368087874666899</v>
      </c>
      <c r="F841" s="68">
        <v>89.600665557404298</v>
      </c>
      <c r="G841" s="71">
        <v>0.90437208115166701</v>
      </c>
      <c r="H841" s="68">
        <v>84.525790349417605</v>
      </c>
      <c r="I841" s="71">
        <v>0.999580566236693</v>
      </c>
      <c r="J841" s="68">
        <v>94.259567387687198</v>
      </c>
      <c r="K841" s="71">
        <v>1</v>
      </c>
      <c r="L841" s="68">
        <v>100</v>
      </c>
      <c r="M841" s="71">
        <v>1</v>
      </c>
      <c r="N841" s="68">
        <v>100</v>
      </c>
      <c r="O841" s="71">
        <v>0.27813262509165498</v>
      </c>
      <c r="P841" s="68">
        <v>47.043478260869598</v>
      </c>
      <c r="Q841" s="71">
        <v>1</v>
      </c>
      <c r="R841" s="68">
        <v>100</v>
      </c>
    </row>
    <row r="842" spans="1:18" x14ac:dyDescent="0.2">
      <c r="A842" s="141" t="s">
        <v>1990</v>
      </c>
      <c r="B842" s="67" t="s">
        <v>1991</v>
      </c>
      <c r="C842" s="67">
        <v>73</v>
      </c>
      <c r="D842" s="67" t="s">
        <v>343</v>
      </c>
      <c r="E842" s="71">
        <v>0.83147803857172098</v>
      </c>
      <c r="F842" s="68">
        <v>81.780366056572404</v>
      </c>
      <c r="G842" s="71">
        <v>0.88107206373830005</v>
      </c>
      <c r="H842" s="68">
        <v>72.129783693843606</v>
      </c>
      <c r="I842" s="71">
        <v>0.99986018874468197</v>
      </c>
      <c r="J842" s="68">
        <v>95.3410981697171</v>
      </c>
      <c r="K842" s="71">
        <v>1</v>
      </c>
      <c r="L842" s="68">
        <v>100</v>
      </c>
      <c r="M842" s="71">
        <v>1</v>
      </c>
      <c r="N842" s="68">
        <v>100</v>
      </c>
      <c r="O842" s="71">
        <v>0.27645794037562199</v>
      </c>
      <c r="P842" s="68">
        <v>46.869565217391298</v>
      </c>
      <c r="Q842" s="71"/>
      <c r="R842" s="68"/>
    </row>
    <row r="843" spans="1:18" x14ac:dyDescent="0.2">
      <c r="A843" s="141" t="s">
        <v>1992</v>
      </c>
      <c r="B843" s="67" t="s">
        <v>1993</v>
      </c>
      <c r="C843" s="67">
        <v>73</v>
      </c>
      <c r="D843" s="67" t="s">
        <v>343</v>
      </c>
      <c r="E843" s="71">
        <v>0.63261629249041595</v>
      </c>
      <c r="F843" s="68">
        <v>36.522462562396001</v>
      </c>
      <c r="G843" s="71">
        <v>0.90905910208329799</v>
      </c>
      <c r="H843" s="68">
        <v>86.2728785357737</v>
      </c>
      <c r="I843" s="71">
        <v>0.99857850016201199</v>
      </c>
      <c r="J843" s="68">
        <v>93.344425956738803</v>
      </c>
      <c r="K843" s="71">
        <v>0.99883320547116605</v>
      </c>
      <c r="L843" s="68">
        <v>93.6772046589018</v>
      </c>
      <c r="M843" s="71"/>
      <c r="N843" s="68"/>
      <c r="O843" s="71">
        <v>0.25661065473560402</v>
      </c>
      <c r="P843" s="68">
        <v>43.478260869565197</v>
      </c>
      <c r="Q843" s="71">
        <v>0</v>
      </c>
      <c r="R843" s="68">
        <v>68.965517241379303</v>
      </c>
    </row>
    <row r="844" spans="1:18" x14ac:dyDescent="0.2">
      <c r="A844" s="141" t="s">
        <v>1994</v>
      </c>
      <c r="B844" s="67" t="s">
        <v>1995</v>
      </c>
      <c r="C844" s="67">
        <v>73</v>
      </c>
      <c r="D844" s="67" t="s">
        <v>343</v>
      </c>
      <c r="E844" s="71">
        <v>0.66433296671984798</v>
      </c>
      <c r="F844" s="68">
        <v>43.510815307820302</v>
      </c>
      <c r="G844" s="71">
        <v>0.88176095873006999</v>
      </c>
      <c r="H844" s="68">
        <v>72.628951747088195</v>
      </c>
      <c r="I844" s="71">
        <v>0.99069993245041699</v>
      </c>
      <c r="J844" s="68">
        <v>90.099833610648901</v>
      </c>
      <c r="K844" s="71">
        <v>0.99239049520783196</v>
      </c>
      <c r="L844" s="68">
        <v>90.9317803660566</v>
      </c>
      <c r="M844" s="71">
        <v>0.87007168458781403</v>
      </c>
      <c r="N844" s="68">
        <v>66.695880806310299</v>
      </c>
      <c r="O844" s="71">
        <v>0.25107472934295599</v>
      </c>
      <c r="P844" s="68">
        <v>42.173913043478301</v>
      </c>
      <c r="Q844" s="71">
        <v>0</v>
      </c>
      <c r="R844" s="68">
        <v>68.965517241379303</v>
      </c>
    </row>
    <row r="845" spans="1:18" x14ac:dyDescent="0.2">
      <c r="A845" s="141" t="s">
        <v>1996</v>
      </c>
      <c r="B845" s="67" t="s">
        <v>1997</v>
      </c>
      <c r="C845" s="67">
        <v>73</v>
      </c>
      <c r="D845" s="67" t="s">
        <v>343</v>
      </c>
      <c r="E845" s="71">
        <v>0.68121807269889001</v>
      </c>
      <c r="F845" s="68">
        <v>46.8386023294509</v>
      </c>
      <c r="G845" s="71">
        <v>0.82963447851848904</v>
      </c>
      <c r="H845" s="68">
        <v>50.748752079866897</v>
      </c>
      <c r="I845" s="71">
        <v>1</v>
      </c>
      <c r="J845" s="68">
        <v>100</v>
      </c>
      <c r="K845" s="71">
        <v>1</v>
      </c>
      <c r="L845" s="68">
        <v>100</v>
      </c>
      <c r="M845" s="71">
        <v>1</v>
      </c>
      <c r="N845" s="68">
        <v>100</v>
      </c>
      <c r="O845" s="71">
        <v>0.23397395767484799</v>
      </c>
      <c r="P845" s="68">
        <v>40</v>
      </c>
      <c r="Q845" s="71">
        <v>2.3699999999999999E-2</v>
      </c>
      <c r="R845" s="68">
        <v>72.713643178410805</v>
      </c>
    </row>
    <row r="846" spans="1:18" x14ac:dyDescent="0.2">
      <c r="A846" s="141" t="s">
        <v>1998</v>
      </c>
      <c r="B846" s="67" t="s">
        <v>1999</v>
      </c>
      <c r="C846" s="67">
        <v>73</v>
      </c>
      <c r="D846" s="67" t="s">
        <v>343</v>
      </c>
      <c r="E846" s="71">
        <v>0.95557079110494003</v>
      </c>
      <c r="F846" s="68">
        <v>100</v>
      </c>
      <c r="G846" s="71">
        <v>0.87727330415218896</v>
      </c>
      <c r="H846" s="68">
        <v>69.217970049916801</v>
      </c>
      <c r="I846" s="71">
        <v>0.99872444273232996</v>
      </c>
      <c r="J846" s="68">
        <v>93.427620632279499</v>
      </c>
      <c r="K846" s="71">
        <v>0.99071462643030195</v>
      </c>
      <c r="L846" s="68">
        <v>90.183028286189696</v>
      </c>
      <c r="M846" s="71"/>
      <c r="N846" s="68"/>
      <c r="O846" s="71"/>
      <c r="P846" s="68"/>
      <c r="Q846" s="71"/>
      <c r="R846" s="68"/>
    </row>
    <row r="847" spans="1:18" x14ac:dyDescent="0.2">
      <c r="A847" s="141" t="s">
        <v>2000</v>
      </c>
      <c r="B847" s="67" t="s">
        <v>2001</v>
      </c>
      <c r="C847" s="67">
        <v>73</v>
      </c>
      <c r="D847" s="67" t="s">
        <v>343</v>
      </c>
      <c r="E847" s="71">
        <v>0.79060934012813899</v>
      </c>
      <c r="F847" s="68">
        <v>71.797004991680495</v>
      </c>
      <c r="G847" s="71">
        <v>0.86101030778795296</v>
      </c>
      <c r="H847" s="68">
        <v>60.232945091514097</v>
      </c>
      <c r="I847" s="71">
        <v>0.99970707801286196</v>
      </c>
      <c r="J847" s="68">
        <v>94.841930116472597</v>
      </c>
      <c r="K847" s="71">
        <v>0.99564312728525695</v>
      </c>
      <c r="L847" s="68">
        <v>92.179700499168007</v>
      </c>
      <c r="M847" s="71"/>
      <c r="N847" s="68"/>
      <c r="O847" s="71">
        <v>0.306076847426486</v>
      </c>
      <c r="P847" s="68">
        <v>50.956521739130402</v>
      </c>
      <c r="Q847" s="71"/>
      <c r="R847" s="68"/>
    </row>
    <row r="848" spans="1:18" x14ac:dyDescent="0.2">
      <c r="A848" s="141" t="s">
        <v>2002</v>
      </c>
      <c r="B848" s="67" t="s">
        <v>2003</v>
      </c>
      <c r="C848" s="67">
        <v>73</v>
      </c>
      <c r="D848" s="67" t="s">
        <v>343</v>
      </c>
      <c r="E848" s="71">
        <v>0.806228481035827</v>
      </c>
      <c r="F848" s="68">
        <v>75.207986688851904</v>
      </c>
      <c r="G848" s="71">
        <v>0.79538248544304702</v>
      </c>
      <c r="H848" s="68">
        <v>41.930116472545798</v>
      </c>
      <c r="I848" s="71">
        <v>0.99598293393769499</v>
      </c>
      <c r="J848" s="68">
        <v>91.846921797004995</v>
      </c>
      <c r="K848" s="71">
        <v>0.99250838143412501</v>
      </c>
      <c r="L848" s="68">
        <v>91.014975041597296</v>
      </c>
      <c r="M848" s="71">
        <v>1</v>
      </c>
      <c r="N848" s="68">
        <v>100</v>
      </c>
      <c r="O848" s="71">
        <v>0.24726860436427001</v>
      </c>
      <c r="P848" s="68">
        <v>41.739130434782602</v>
      </c>
      <c r="Q848" s="71"/>
      <c r="R848" s="68"/>
    </row>
    <row r="849" spans="1:18" x14ac:dyDescent="0.2">
      <c r="A849" s="141" t="s">
        <v>2004</v>
      </c>
      <c r="B849" s="67" t="s">
        <v>2005</v>
      </c>
      <c r="C849" s="67">
        <v>73</v>
      </c>
      <c r="D849" s="67" t="s">
        <v>343</v>
      </c>
      <c r="E849" s="71">
        <v>0.60168509129092196</v>
      </c>
      <c r="F849" s="68">
        <v>32.529118136439301</v>
      </c>
      <c r="G849" s="71">
        <v>0.60221480171900799</v>
      </c>
      <c r="H849" s="68">
        <v>7.4043261231281203</v>
      </c>
      <c r="I849" s="71">
        <v>1</v>
      </c>
      <c r="J849" s="68">
        <v>100</v>
      </c>
      <c r="K849" s="71">
        <v>1</v>
      </c>
      <c r="L849" s="68">
        <v>100</v>
      </c>
      <c r="M849" s="71"/>
      <c r="N849" s="68"/>
      <c r="O849" s="71">
        <v>0.25661065473560402</v>
      </c>
      <c r="P849" s="68">
        <v>43.478260869565197</v>
      </c>
      <c r="Q849" s="71">
        <v>0.14960000000000001</v>
      </c>
      <c r="R849" s="68">
        <v>76.461769115442294</v>
      </c>
    </row>
    <row r="850" spans="1:18" x14ac:dyDescent="0.2">
      <c r="A850" s="141" t="s">
        <v>2006</v>
      </c>
      <c r="B850" s="67" t="s">
        <v>2007</v>
      </c>
      <c r="C850" s="67"/>
      <c r="D850" s="67" t="s">
        <v>343</v>
      </c>
      <c r="E850" s="71">
        <v>0.65</v>
      </c>
      <c r="F850" s="68">
        <v>40.9317803660566</v>
      </c>
      <c r="G850" s="71">
        <v>0.6</v>
      </c>
      <c r="H850" s="68">
        <v>6.9051580698835302</v>
      </c>
      <c r="I850" s="71">
        <v>1</v>
      </c>
      <c r="J850" s="68">
        <v>100</v>
      </c>
      <c r="K850" s="71">
        <v>1</v>
      </c>
      <c r="L850" s="68">
        <v>100</v>
      </c>
      <c r="M850" s="71"/>
      <c r="N850" s="68"/>
      <c r="O850" s="71"/>
      <c r="P850" s="68"/>
      <c r="Q850" s="71">
        <v>0</v>
      </c>
      <c r="R850" s="68">
        <v>68.965517241379303</v>
      </c>
    </row>
    <row r="851" spans="1:18" x14ac:dyDescent="0.2">
      <c r="A851" s="141" t="s">
        <v>2008</v>
      </c>
      <c r="B851" s="67" t="s">
        <v>2009</v>
      </c>
      <c r="C851" s="67">
        <v>73</v>
      </c>
      <c r="D851" s="67" t="s">
        <v>343</v>
      </c>
      <c r="E851" s="71">
        <v>0.40256285066599001</v>
      </c>
      <c r="F851" s="68">
        <v>8.3194675540765406</v>
      </c>
      <c r="G851" s="71">
        <v>0.55964233743620195</v>
      </c>
      <c r="H851" s="68">
        <v>3.8269550748752099</v>
      </c>
      <c r="I851" s="71">
        <v>0.54571369295933903</v>
      </c>
      <c r="J851" s="68">
        <v>5.7404326123128104</v>
      </c>
      <c r="K851" s="71">
        <v>0.53675265396605298</v>
      </c>
      <c r="L851" s="68">
        <v>4.6589018302828604</v>
      </c>
      <c r="M851" s="71">
        <v>0</v>
      </c>
      <c r="N851" s="68">
        <v>1.05170902716915</v>
      </c>
      <c r="O851" s="71">
        <v>0.143468419634348</v>
      </c>
      <c r="P851" s="68">
        <v>26.6086956521739</v>
      </c>
      <c r="Q851" s="71">
        <v>0.62980000000000003</v>
      </c>
      <c r="R851" s="68">
        <v>83.808095952024004</v>
      </c>
    </row>
    <row r="852" spans="1:18" x14ac:dyDescent="0.2">
      <c r="A852" s="141" t="s">
        <v>2010</v>
      </c>
      <c r="B852" s="67" t="s">
        <v>2011</v>
      </c>
      <c r="C852" s="67">
        <v>73</v>
      </c>
      <c r="D852" s="67" t="s">
        <v>343</v>
      </c>
      <c r="E852" s="71">
        <v>0.462496758131893</v>
      </c>
      <c r="F852" s="68">
        <v>15.640599001663899</v>
      </c>
      <c r="G852" s="71">
        <v>0.72476079300245799</v>
      </c>
      <c r="H852" s="68">
        <v>31.281198003327798</v>
      </c>
      <c r="I852" s="71">
        <v>0.70035379582979396</v>
      </c>
      <c r="J852" s="68">
        <v>23.710482529118099</v>
      </c>
      <c r="K852" s="71">
        <v>0.70533495920359901</v>
      </c>
      <c r="L852" s="68">
        <v>17.970049916805301</v>
      </c>
      <c r="M852" s="71">
        <v>0.51612903225806395</v>
      </c>
      <c r="N852" s="68">
        <v>22.874671340929002</v>
      </c>
      <c r="O852" s="71">
        <v>0.12840196849744101</v>
      </c>
      <c r="P852" s="68">
        <v>23.913043478260899</v>
      </c>
      <c r="Q852" s="71">
        <v>0</v>
      </c>
      <c r="R852" s="68">
        <v>68.965517241379303</v>
      </c>
    </row>
    <row r="853" spans="1:18" x14ac:dyDescent="0.2">
      <c r="A853" s="141" t="s">
        <v>2012</v>
      </c>
      <c r="B853" s="67" t="s">
        <v>2013</v>
      </c>
      <c r="C853" s="67">
        <v>73</v>
      </c>
      <c r="D853" s="67" t="s">
        <v>343</v>
      </c>
      <c r="E853" s="71">
        <v>0.46842227223548</v>
      </c>
      <c r="F853" s="68">
        <v>16.805324459234601</v>
      </c>
      <c r="G853" s="71">
        <v>0.730396603916038</v>
      </c>
      <c r="H853" s="68">
        <v>32.196339434276197</v>
      </c>
      <c r="I853" s="71">
        <v>0.50492578298556801</v>
      </c>
      <c r="J853" s="68">
        <v>3.0782029950083198</v>
      </c>
      <c r="K853" s="71">
        <v>0.60048780239337995</v>
      </c>
      <c r="L853" s="68">
        <v>8.6522462562396001</v>
      </c>
      <c r="M853" s="71">
        <v>0.40860215053763399</v>
      </c>
      <c r="N853" s="68">
        <v>14.899211218229601</v>
      </c>
      <c r="O853" s="71">
        <v>9.7699021344776801E-2</v>
      </c>
      <c r="P853" s="68">
        <v>16.869565217391301</v>
      </c>
      <c r="Q853" s="71"/>
      <c r="R853" s="68"/>
    </row>
    <row r="854" spans="1:18" x14ac:dyDescent="0.2">
      <c r="A854" s="141" t="s">
        <v>2014</v>
      </c>
      <c r="B854" s="67" t="s">
        <v>2015</v>
      </c>
      <c r="C854" s="67">
        <v>73</v>
      </c>
      <c r="D854" s="67" t="s">
        <v>343</v>
      </c>
      <c r="E854" s="71">
        <v>0.60006223887016497</v>
      </c>
      <c r="F854" s="68">
        <v>32.279534109817</v>
      </c>
      <c r="G854" s="71">
        <v>0.88547846290542997</v>
      </c>
      <c r="H854" s="68">
        <v>74.958402662229602</v>
      </c>
      <c r="I854" s="71">
        <v>0.88607650415077599</v>
      </c>
      <c r="J854" s="68">
        <v>69.883527454242895</v>
      </c>
      <c r="K854" s="71">
        <v>0.87185799533643205</v>
      </c>
      <c r="L854" s="68">
        <v>42.179700499168099</v>
      </c>
      <c r="M854" s="71">
        <v>0.56989247311827995</v>
      </c>
      <c r="N854" s="68">
        <v>27.2567922874671</v>
      </c>
      <c r="O854" s="71">
        <v>0.133767997710071</v>
      </c>
      <c r="P854" s="68">
        <v>24.869565217391301</v>
      </c>
      <c r="Q854" s="71">
        <v>0.25330000000000003</v>
      </c>
      <c r="R854" s="68">
        <v>78.710644677661193</v>
      </c>
    </row>
    <row r="855" spans="1:18" x14ac:dyDescent="0.2">
      <c r="A855" s="141" t="s">
        <v>2016</v>
      </c>
      <c r="B855" s="67" t="s">
        <v>2017</v>
      </c>
      <c r="C855" s="67">
        <v>73</v>
      </c>
      <c r="D855" s="67" t="s">
        <v>343</v>
      </c>
      <c r="E855" s="71">
        <v>0.46576270103648898</v>
      </c>
      <c r="F855" s="68">
        <v>16.2229617304492</v>
      </c>
      <c r="G855" s="71">
        <v>0.67708272110927004</v>
      </c>
      <c r="H855" s="68">
        <v>22.4625623960067</v>
      </c>
      <c r="I855" s="71">
        <v>0.75914493227566304</v>
      </c>
      <c r="J855" s="68">
        <v>31.780366056572401</v>
      </c>
      <c r="K855" s="71">
        <v>0.75817037351523897</v>
      </c>
      <c r="L855" s="68">
        <v>23.128119800332801</v>
      </c>
      <c r="M855" s="71">
        <v>0.49372759856630799</v>
      </c>
      <c r="N855" s="68">
        <v>21.034180543382998</v>
      </c>
      <c r="O855" s="71">
        <v>0.106450580752454</v>
      </c>
      <c r="P855" s="68">
        <v>18.956521739130402</v>
      </c>
      <c r="Q855" s="71">
        <v>0</v>
      </c>
      <c r="R855" s="68">
        <v>68.965517241379303</v>
      </c>
    </row>
    <row r="856" spans="1:18" x14ac:dyDescent="0.2">
      <c r="A856" s="141" t="s">
        <v>2018</v>
      </c>
      <c r="B856" s="67" t="s">
        <v>2019</v>
      </c>
      <c r="C856" s="67">
        <v>73</v>
      </c>
      <c r="D856" s="67" t="s">
        <v>343</v>
      </c>
      <c r="E856" s="71">
        <v>0.63723588678210197</v>
      </c>
      <c r="F856" s="68">
        <v>37.3544093178037</v>
      </c>
      <c r="G856" s="71">
        <v>0.88779758918965501</v>
      </c>
      <c r="H856" s="68">
        <v>76.123128119800299</v>
      </c>
      <c r="I856" s="71">
        <v>0.781521394676301</v>
      </c>
      <c r="J856" s="68">
        <v>35.690515806988401</v>
      </c>
      <c r="K856" s="71">
        <v>0.81599307138107802</v>
      </c>
      <c r="L856" s="68">
        <v>31.447587354409301</v>
      </c>
      <c r="M856" s="71">
        <v>0.75358422939068104</v>
      </c>
      <c r="N856" s="68">
        <v>43.908851884312</v>
      </c>
      <c r="O856" s="71">
        <v>0.13951903605489699</v>
      </c>
      <c r="P856" s="68">
        <v>26.086956521739101</v>
      </c>
      <c r="Q856" s="71">
        <v>0.44500000000000001</v>
      </c>
      <c r="R856" s="68">
        <v>80.359820089954994</v>
      </c>
    </row>
    <row r="857" spans="1:18" x14ac:dyDescent="0.2">
      <c r="A857" s="141" t="s">
        <v>2020</v>
      </c>
      <c r="B857" s="67" t="s">
        <v>2021</v>
      </c>
      <c r="C857" s="67">
        <v>73</v>
      </c>
      <c r="D857" s="67" t="s">
        <v>343</v>
      </c>
      <c r="E857" s="71">
        <v>0.60833605590400097</v>
      </c>
      <c r="F857" s="68">
        <v>33.361064891846901</v>
      </c>
      <c r="G857" s="71">
        <v>0.81463260086661404</v>
      </c>
      <c r="H857" s="68">
        <v>46.173044925124799</v>
      </c>
      <c r="I857" s="71">
        <v>0.84371458921662601</v>
      </c>
      <c r="J857" s="68">
        <v>54.825291181364399</v>
      </c>
      <c r="K857" s="71">
        <v>0.85780695092855097</v>
      </c>
      <c r="L857" s="68">
        <v>39.184692179700498</v>
      </c>
      <c r="M857" s="71">
        <v>0.771505376344086</v>
      </c>
      <c r="N857" s="68">
        <v>46.275197195442601</v>
      </c>
      <c r="O857" s="71">
        <v>0.101156818068127</v>
      </c>
      <c r="P857" s="68">
        <v>17.826086956521699</v>
      </c>
      <c r="Q857" s="71">
        <v>0.26119999999999999</v>
      </c>
      <c r="R857" s="68">
        <v>79.0104947526237</v>
      </c>
    </row>
    <row r="858" spans="1:18" x14ac:dyDescent="0.2">
      <c r="A858" s="141" t="s">
        <v>2022</v>
      </c>
      <c r="B858" s="67" t="s">
        <v>2023</v>
      </c>
      <c r="C858" s="67">
        <v>73</v>
      </c>
      <c r="D858" s="67" t="s">
        <v>343</v>
      </c>
      <c r="E858" s="71">
        <v>0.63323927760267895</v>
      </c>
      <c r="F858" s="68">
        <v>36.605657237936803</v>
      </c>
      <c r="G858" s="71">
        <v>0.66334771187953301</v>
      </c>
      <c r="H858" s="68">
        <v>19.550748752079901</v>
      </c>
      <c r="I858" s="71">
        <v>0.80844816645291195</v>
      </c>
      <c r="J858" s="68">
        <v>41.846921797005002</v>
      </c>
      <c r="K858" s="71">
        <v>0.85807464616999995</v>
      </c>
      <c r="L858" s="68">
        <v>39.267886855241301</v>
      </c>
      <c r="M858" s="71">
        <v>0.68189964157706096</v>
      </c>
      <c r="N858" s="68">
        <v>36.283961437335698</v>
      </c>
      <c r="O858" s="71">
        <v>0.118965499536566</v>
      </c>
      <c r="P858" s="68">
        <v>21.652173913043502</v>
      </c>
      <c r="Q858" s="71">
        <v>0.66869999999999996</v>
      </c>
      <c r="R858" s="68">
        <v>83.958020989505201</v>
      </c>
    </row>
    <row r="859" spans="1:18" x14ac:dyDescent="0.2">
      <c r="A859" s="141" t="s">
        <v>2024</v>
      </c>
      <c r="B859" s="67" t="s">
        <v>2025</v>
      </c>
      <c r="C859" s="67">
        <v>73</v>
      </c>
      <c r="D859" s="67" t="s">
        <v>343</v>
      </c>
      <c r="E859" s="71">
        <v>0.56540197520157798</v>
      </c>
      <c r="F859" s="68">
        <v>28.202995008319501</v>
      </c>
      <c r="G859" s="71">
        <v>0.80510491216667501</v>
      </c>
      <c r="H859" s="68">
        <v>43.760399334442603</v>
      </c>
      <c r="I859" s="71">
        <v>0.83895633399453795</v>
      </c>
      <c r="J859" s="68">
        <v>52.911813643926799</v>
      </c>
      <c r="K859" s="71">
        <v>0.80781998794412502</v>
      </c>
      <c r="L859" s="68">
        <v>29.450915141431</v>
      </c>
      <c r="M859" s="71">
        <v>0.69086021505376305</v>
      </c>
      <c r="N859" s="68">
        <v>37.160385626643297</v>
      </c>
      <c r="O859" s="71">
        <v>0.103870402050368</v>
      </c>
      <c r="P859" s="68">
        <v>18.347826086956498</v>
      </c>
      <c r="Q859" s="71">
        <v>0.14580000000000001</v>
      </c>
      <c r="R859" s="68">
        <v>76.161919040479802</v>
      </c>
    </row>
    <row r="860" spans="1:18" x14ac:dyDescent="0.2">
      <c r="A860" s="141" t="s">
        <v>2026</v>
      </c>
      <c r="B860" s="67" t="s">
        <v>2027</v>
      </c>
      <c r="C860" s="67">
        <v>73</v>
      </c>
      <c r="D860" s="67" t="s">
        <v>343</v>
      </c>
      <c r="E860" s="71">
        <v>0.59352777729324901</v>
      </c>
      <c r="F860" s="68">
        <v>31.697171381031598</v>
      </c>
      <c r="G860" s="71">
        <v>0.79382867298829596</v>
      </c>
      <c r="H860" s="68">
        <v>41.680532445923497</v>
      </c>
      <c r="I860" s="71">
        <v>0.76241345972269403</v>
      </c>
      <c r="J860" s="68">
        <v>32.6955074875208</v>
      </c>
      <c r="K860" s="71">
        <v>0.76000273814658803</v>
      </c>
      <c r="L860" s="68">
        <v>23.294509151414299</v>
      </c>
      <c r="M860" s="71">
        <v>0.56541218637992796</v>
      </c>
      <c r="N860" s="68">
        <v>26.730937773882602</v>
      </c>
      <c r="O860" s="71">
        <v>8.5981829228736595E-2</v>
      </c>
      <c r="P860" s="68">
        <v>14.521739130434799</v>
      </c>
      <c r="Q860" s="71"/>
      <c r="R860" s="68"/>
    </row>
    <row r="861" spans="1:18" x14ac:dyDescent="0.2">
      <c r="A861" s="141" t="s">
        <v>2028</v>
      </c>
      <c r="B861" s="67" t="s">
        <v>2029</v>
      </c>
      <c r="C861" s="67">
        <v>73</v>
      </c>
      <c r="D861" s="67" t="s">
        <v>343</v>
      </c>
      <c r="E861" s="71">
        <v>0.59753053720924798</v>
      </c>
      <c r="F861" s="68">
        <v>32.029950083194699</v>
      </c>
      <c r="G861" s="71">
        <v>0.852505209117699</v>
      </c>
      <c r="H861" s="68">
        <v>56.489184692179698</v>
      </c>
      <c r="I861" s="71">
        <v>0.92414720991080601</v>
      </c>
      <c r="J861" s="68">
        <v>81.780366056572404</v>
      </c>
      <c r="K861" s="71">
        <v>0.90052361576774398</v>
      </c>
      <c r="L861" s="68">
        <v>50.748752079866897</v>
      </c>
      <c r="M861" s="71">
        <v>0.56541218637992796</v>
      </c>
      <c r="N861" s="68">
        <v>26.730937773882602</v>
      </c>
      <c r="O861" s="71">
        <v>0.134795002079308</v>
      </c>
      <c r="P861" s="68">
        <v>25.2173913043478</v>
      </c>
      <c r="Q861" s="71">
        <v>0.20780000000000001</v>
      </c>
      <c r="R861" s="68">
        <v>77.211394302848603</v>
      </c>
    </row>
    <row r="862" spans="1:18" x14ac:dyDescent="0.2">
      <c r="A862" s="141" t="s">
        <v>2030</v>
      </c>
      <c r="B862" s="67" t="s">
        <v>2031</v>
      </c>
      <c r="C862" s="67">
        <v>73</v>
      </c>
      <c r="D862" s="67" t="s">
        <v>343</v>
      </c>
      <c r="E862" s="71">
        <v>0.50193343719329897</v>
      </c>
      <c r="F862" s="68">
        <v>20.216306156405999</v>
      </c>
      <c r="G862" s="71">
        <v>0.73981047426527202</v>
      </c>
      <c r="H862" s="68">
        <v>33.777038269550701</v>
      </c>
      <c r="I862" s="71">
        <v>0.74289708325182702</v>
      </c>
      <c r="J862" s="68">
        <v>29.450915141431</v>
      </c>
      <c r="K862" s="71">
        <v>0.73777603639309297</v>
      </c>
      <c r="L862" s="68">
        <v>21.547420965058201</v>
      </c>
      <c r="M862" s="71">
        <v>0.19354838709677399</v>
      </c>
      <c r="N862" s="68">
        <v>5.2585451358457496</v>
      </c>
      <c r="O862" s="71">
        <v>9.5635204959530803E-2</v>
      </c>
      <c r="P862" s="68">
        <v>16.6086956521739</v>
      </c>
      <c r="Q862" s="71"/>
      <c r="R862" s="68"/>
    </row>
    <row r="863" spans="1:18" x14ac:dyDescent="0.2">
      <c r="A863" s="141" t="s">
        <v>2032</v>
      </c>
      <c r="B863" s="67" t="s">
        <v>2033</v>
      </c>
      <c r="C863" s="67">
        <v>73</v>
      </c>
      <c r="D863" s="67" t="s">
        <v>343</v>
      </c>
      <c r="E863" s="71">
        <v>0.83580239347174601</v>
      </c>
      <c r="F863" s="68">
        <v>82.945091514143101</v>
      </c>
      <c r="G863" s="71">
        <v>0.95808490522288703</v>
      </c>
      <c r="H863" s="68">
        <v>96.339434276206305</v>
      </c>
      <c r="I863" s="71">
        <v>0.97317714829086399</v>
      </c>
      <c r="J863" s="68">
        <v>87.520798668885206</v>
      </c>
      <c r="K863" s="71">
        <v>0.97981279959283396</v>
      </c>
      <c r="L863" s="68">
        <v>87.188019966722095</v>
      </c>
      <c r="M863" s="71">
        <v>0.99551971326164901</v>
      </c>
      <c r="N863" s="68">
        <v>92.813321647677498</v>
      </c>
      <c r="O863" s="71">
        <v>0.27241740099049699</v>
      </c>
      <c r="P863" s="68">
        <v>46.086956521739097</v>
      </c>
      <c r="Q863" s="71"/>
      <c r="R863" s="68"/>
    </row>
    <row r="864" spans="1:18" x14ac:dyDescent="0.2">
      <c r="A864" s="141" t="s">
        <v>2034</v>
      </c>
      <c r="B864" s="67" t="s">
        <v>2035</v>
      </c>
      <c r="C864" s="67">
        <v>73</v>
      </c>
      <c r="D864" s="67" t="s">
        <v>343</v>
      </c>
      <c r="E864" s="71">
        <v>0.80081107666143003</v>
      </c>
      <c r="F864" s="68">
        <v>73.960066555740397</v>
      </c>
      <c r="G864" s="71">
        <v>0.99924568022371296</v>
      </c>
      <c r="H864" s="68">
        <v>100</v>
      </c>
      <c r="I864" s="71">
        <v>0.97413520205255799</v>
      </c>
      <c r="J864" s="68">
        <v>87.603993344426001</v>
      </c>
      <c r="K864" s="71">
        <v>0.98278758867592997</v>
      </c>
      <c r="L864" s="68">
        <v>88.019966722129794</v>
      </c>
      <c r="M864" s="71">
        <v>0.78046594982078799</v>
      </c>
      <c r="N864" s="68">
        <v>48.290972830850102</v>
      </c>
      <c r="O864" s="71">
        <v>0.26742096253416298</v>
      </c>
      <c r="P864" s="68">
        <v>45.3913043478261</v>
      </c>
      <c r="Q864" s="71"/>
      <c r="R864" s="68"/>
    </row>
    <row r="865" spans="1:18" x14ac:dyDescent="0.2">
      <c r="A865" s="141" t="s">
        <v>2036</v>
      </c>
      <c r="B865" s="67" t="s">
        <v>2037</v>
      </c>
      <c r="C865" s="67">
        <v>73</v>
      </c>
      <c r="D865" s="67" t="s">
        <v>343</v>
      </c>
      <c r="E865" s="71">
        <v>0.75178335397804197</v>
      </c>
      <c r="F865" s="68">
        <v>65.141430948419298</v>
      </c>
      <c r="G865" s="71">
        <v>0.95432883003423896</v>
      </c>
      <c r="H865" s="68">
        <v>95.840266222961702</v>
      </c>
      <c r="I865" s="71">
        <v>0.93771831947197604</v>
      </c>
      <c r="J865" s="68">
        <v>84.109816971713798</v>
      </c>
      <c r="K865" s="71">
        <v>0.93102069236338403</v>
      </c>
      <c r="L865" s="68">
        <v>61.3976705490849</v>
      </c>
      <c r="M865" s="71">
        <v>0.71326164874552</v>
      </c>
      <c r="N865" s="68">
        <v>39.176161262050798</v>
      </c>
      <c r="O865" s="71">
        <v>0.222587279275093</v>
      </c>
      <c r="P865" s="68">
        <v>38.7826086956522</v>
      </c>
      <c r="Q865" s="71"/>
      <c r="R865" s="68"/>
    </row>
    <row r="866" spans="1:18" x14ac:dyDescent="0.2">
      <c r="A866" s="141" t="s">
        <v>2038</v>
      </c>
      <c r="B866" s="67" t="s">
        <v>2039</v>
      </c>
      <c r="C866" s="67">
        <v>73</v>
      </c>
      <c r="D866" s="67" t="s">
        <v>343</v>
      </c>
      <c r="E866" s="71">
        <v>0.66216309531045403</v>
      </c>
      <c r="F866" s="68">
        <v>42.678868552412602</v>
      </c>
      <c r="G866" s="71">
        <v>0.469342778797052</v>
      </c>
      <c r="H866" s="68">
        <v>2.0798668885191298</v>
      </c>
      <c r="I866" s="71">
        <v>0.98891645776909398</v>
      </c>
      <c r="J866" s="68">
        <v>89.434276206322807</v>
      </c>
      <c r="K866" s="71">
        <v>0.99551394736688903</v>
      </c>
      <c r="L866" s="68">
        <v>92.096505823627297</v>
      </c>
      <c r="M866" s="71">
        <v>0.90591397849462396</v>
      </c>
      <c r="N866" s="68">
        <v>74.758983347940401</v>
      </c>
      <c r="O866" s="71">
        <v>0.11329140943506801</v>
      </c>
      <c r="P866" s="68">
        <v>20.6086956521739</v>
      </c>
      <c r="Q866" s="71">
        <v>0.5</v>
      </c>
      <c r="R866" s="68">
        <v>82.458770614692696</v>
      </c>
    </row>
    <row r="867" spans="1:18" x14ac:dyDescent="0.2">
      <c r="A867" s="141" t="s">
        <v>2040</v>
      </c>
      <c r="B867" s="67" t="s">
        <v>2041</v>
      </c>
      <c r="C867" s="67">
        <v>73</v>
      </c>
      <c r="D867" s="67" t="s">
        <v>343</v>
      </c>
      <c r="E867" s="71">
        <v>0.755258546409872</v>
      </c>
      <c r="F867" s="68">
        <v>65.806988352745407</v>
      </c>
      <c r="G867" s="71">
        <v>0.85909744075574201</v>
      </c>
      <c r="H867" s="68">
        <v>58.901830282861901</v>
      </c>
      <c r="I867" s="71">
        <v>0.94517682632912003</v>
      </c>
      <c r="J867" s="68">
        <v>85.274542429284494</v>
      </c>
      <c r="K867" s="71">
        <v>0.93749136946198197</v>
      </c>
      <c r="L867" s="68">
        <v>65.723793677204696</v>
      </c>
      <c r="M867" s="71">
        <v>0.85215053763440896</v>
      </c>
      <c r="N867" s="68">
        <v>62.226117440841399</v>
      </c>
      <c r="O867" s="71">
        <v>0.182376557868105</v>
      </c>
      <c r="P867" s="68">
        <v>33.3913043478261</v>
      </c>
      <c r="Q867" s="71"/>
      <c r="R867" s="68"/>
    </row>
    <row r="868" spans="1:18" x14ac:dyDescent="0.2">
      <c r="A868" s="141" t="s">
        <v>2042</v>
      </c>
      <c r="B868" s="67" t="s">
        <v>2043</v>
      </c>
      <c r="C868" s="67">
        <v>73</v>
      </c>
      <c r="D868" s="67" t="s">
        <v>343</v>
      </c>
      <c r="E868" s="71">
        <v>0.45692352358389599</v>
      </c>
      <c r="F868" s="68">
        <v>15.058236272878499</v>
      </c>
      <c r="G868" s="71">
        <v>0.61801458741080395</v>
      </c>
      <c r="H868" s="68">
        <v>9.5673876871880204</v>
      </c>
      <c r="I868" s="71">
        <v>0.65221424745900902</v>
      </c>
      <c r="J868" s="68">
        <v>17.3044925124792</v>
      </c>
      <c r="K868" s="71">
        <v>0.73198721510825904</v>
      </c>
      <c r="L868" s="68">
        <v>20.965058236272899</v>
      </c>
      <c r="M868" s="71">
        <v>0.148745519713262</v>
      </c>
      <c r="N868" s="68">
        <v>3.6809815950920202</v>
      </c>
      <c r="O868" s="71">
        <v>0.133656048228147</v>
      </c>
      <c r="P868" s="68">
        <v>24.7826086956522</v>
      </c>
      <c r="Q868" s="71"/>
      <c r="R868" s="68"/>
    </row>
    <row r="869" spans="1:18" x14ac:dyDescent="0.2">
      <c r="A869" s="141" t="s">
        <v>2044</v>
      </c>
      <c r="B869" s="67" t="s">
        <v>2045</v>
      </c>
      <c r="C869" s="67">
        <v>73</v>
      </c>
      <c r="D869" s="67" t="s">
        <v>343</v>
      </c>
      <c r="E869" s="71">
        <v>0.58568217770392605</v>
      </c>
      <c r="F869" s="68">
        <v>30.865224625623998</v>
      </c>
      <c r="G869" s="71">
        <v>0.62304440324442201</v>
      </c>
      <c r="H869" s="68">
        <v>10.981697171381001</v>
      </c>
      <c r="I869" s="71">
        <v>0.79290910952923299</v>
      </c>
      <c r="J869" s="68">
        <v>38.103161397670497</v>
      </c>
      <c r="K869" s="71">
        <v>0.83171378819284603</v>
      </c>
      <c r="L869" s="68">
        <v>34.525790349417598</v>
      </c>
      <c r="M869" s="71">
        <v>0.51164874551971296</v>
      </c>
      <c r="N869" s="68">
        <v>22.436459246275199</v>
      </c>
      <c r="O869" s="71">
        <v>0.16909484203341299</v>
      </c>
      <c r="P869" s="68">
        <v>31.2173913043478</v>
      </c>
      <c r="Q869" s="71"/>
      <c r="R869" s="68"/>
    </row>
    <row r="870" spans="1:18" x14ac:dyDescent="0.2">
      <c r="A870" s="141" t="s">
        <v>2046</v>
      </c>
      <c r="B870" s="67" t="s">
        <v>2047</v>
      </c>
      <c r="C870" s="67">
        <v>73</v>
      </c>
      <c r="D870" s="67" t="s">
        <v>343</v>
      </c>
      <c r="E870" s="71">
        <v>0.44396235132642498</v>
      </c>
      <c r="F870" s="68">
        <v>13.810316139767099</v>
      </c>
      <c r="G870" s="71">
        <v>0.65856942375453198</v>
      </c>
      <c r="H870" s="68">
        <v>18.552412645590699</v>
      </c>
      <c r="I870" s="71">
        <v>0.63262189533202096</v>
      </c>
      <c r="J870" s="68">
        <v>14.5590682196339</v>
      </c>
      <c r="K870" s="71">
        <v>0.65907333895778997</v>
      </c>
      <c r="L870" s="68">
        <v>13.6439267886855</v>
      </c>
      <c r="M870" s="71">
        <v>0.61917562724014397</v>
      </c>
      <c r="N870" s="68">
        <v>30.937773882559199</v>
      </c>
      <c r="O870" s="71">
        <v>9.4333822674060194E-2</v>
      </c>
      <c r="P870" s="68">
        <v>16.434782608695699</v>
      </c>
      <c r="Q870" s="71">
        <v>0</v>
      </c>
      <c r="R870" s="68">
        <v>68.965517241379303</v>
      </c>
    </row>
    <row r="871" spans="1:18" x14ac:dyDescent="0.2">
      <c r="A871" s="141" t="s">
        <v>2048</v>
      </c>
      <c r="B871" s="67" t="s">
        <v>2049</v>
      </c>
      <c r="C871" s="67">
        <v>73</v>
      </c>
      <c r="D871" s="67" t="s">
        <v>343</v>
      </c>
      <c r="E871" s="71">
        <v>0.79682307811255704</v>
      </c>
      <c r="F871" s="68">
        <v>73.044925124792002</v>
      </c>
      <c r="G871" s="71">
        <v>0.86519694859151097</v>
      </c>
      <c r="H871" s="68">
        <v>62.396006655573999</v>
      </c>
      <c r="I871" s="71">
        <v>0.95533935343293097</v>
      </c>
      <c r="J871" s="68">
        <v>86.106489184692194</v>
      </c>
      <c r="K871" s="71">
        <v>0.99638566629397296</v>
      </c>
      <c r="L871" s="68">
        <v>92.346089850249598</v>
      </c>
      <c r="M871" s="71">
        <v>0.92831541218638003</v>
      </c>
      <c r="N871" s="68">
        <v>79.404031551270805</v>
      </c>
      <c r="O871" s="71">
        <v>0.23887801005799</v>
      </c>
      <c r="P871" s="68">
        <v>40.695652173912997</v>
      </c>
      <c r="Q871" s="71"/>
      <c r="R871" s="68"/>
    </row>
    <row r="872" spans="1:18" x14ac:dyDescent="0.2">
      <c r="A872" s="141" t="s">
        <v>2050</v>
      </c>
      <c r="B872" s="67" t="s">
        <v>2051</v>
      </c>
      <c r="C872" s="67">
        <v>73</v>
      </c>
      <c r="D872" s="67" t="s">
        <v>343</v>
      </c>
      <c r="E872" s="71">
        <v>0.81762032486152203</v>
      </c>
      <c r="F872" s="68">
        <v>78.369384359400996</v>
      </c>
      <c r="G872" s="71">
        <v>0.92657155673673397</v>
      </c>
      <c r="H872" s="68">
        <v>91.347753743760407</v>
      </c>
      <c r="I872" s="71">
        <v>0.93961181514708503</v>
      </c>
      <c r="J872" s="68">
        <v>84.525790349417605</v>
      </c>
      <c r="K872" s="71">
        <v>0.99056180964013296</v>
      </c>
      <c r="L872" s="68">
        <v>90.099833610648901</v>
      </c>
      <c r="M872" s="71">
        <v>0.98207885304659504</v>
      </c>
      <c r="N872" s="68">
        <v>90.184049079754601</v>
      </c>
      <c r="O872" s="71">
        <v>0.24927758973706499</v>
      </c>
      <c r="P872" s="68">
        <v>41.913043478260903</v>
      </c>
      <c r="Q872" s="71"/>
      <c r="R872" s="68"/>
    </row>
    <row r="873" spans="1:18" x14ac:dyDescent="0.2">
      <c r="A873" s="141" t="s">
        <v>2052</v>
      </c>
      <c r="B873" s="67" t="s">
        <v>2053</v>
      </c>
      <c r="C873" s="67">
        <v>73</v>
      </c>
      <c r="D873" s="67" t="s">
        <v>343</v>
      </c>
      <c r="E873" s="71">
        <v>0.398699400264589</v>
      </c>
      <c r="F873" s="68">
        <v>7.6539101497504198</v>
      </c>
      <c r="G873" s="71">
        <v>0.30336272475964499</v>
      </c>
      <c r="H873" s="68">
        <v>1.24792013311148</v>
      </c>
      <c r="I873" s="71">
        <v>0.67006067813088399</v>
      </c>
      <c r="J873" s="68">
        <v>19.217970049916801</v>
      </c>
      <c r="K873" s="71">
        <v>0.76306132779921698</v>
      </c>
      <c r="L873" s="68">
        <v>23.876871880199701</v>
      </c>
      <c r="M873" s="71">
        <v>0.39964157706093201</v>
      </c>
      <c r="N873" s="68">
        <v>14.198071866783501</v>
      </c>
      <c r="O873" s="71">
        <v>0.211770093836854</v>
      </c>
      <c r="P873" s="68">
        <v>37.478260869565197</v>
      </c>
      <c r="Q873" s="71">
        <v>4.4299999999999999E-2</v>
      </c>
      <c r="R873" s="68">
        <v>73.613193403298396</v>
      </c>
    </row>
    <row r="874" spans="1:18" x14ac:dyDescent="0.2">
      <c r="A874" s="141" t="s">
        <v>2054</v>
      </c>
      <c r="B874" s="67" t="s">
        <v>2055</v>
      </c>
      <c r="C874" s="67">
        <v>73</v>
      </c>
      <c r="D874" s="67" t="s">
        <v>343</v>
      </c>
      <c r="E874" s="71">
        <v>0.54639992954192895</v>
      </c>
      <c r="F874" s="68">
        <v>25.873544093178001</v>
      </c>
      <c r="G874" s="71">
        <v>0.82536329182961699</v>
      </c>
      <c r="H874" s="68">
        <v>49.417637271214602</v>
      </c>
      <c r="I874" s="71">
        <v>0.76328719819552304</v>
      </c>
      <c r="J874" s="68">
        <v>32.861896838602298</v>
      </c>
      <c r="K874" s="71">
        <v>0.72754415927437199</v>
      </c>
      <c r="L874" s="68">
        <v>20.382695507487501</v>
      </c>
      <c r="M874" s="71">
        <v>0.79390681003584196</v>
      </c>
      <c r="N874" s="68">
        <v>50.657318141980703</v>
      </c>
      <c r="O874" s="71">
        <v>0.16829811791621699</v>
      </c>
      <c r="P874" s="68">
        <v>31.043478260869598</v>
      </c>
      <c r="Q874" s="71">
        <v>0</v>
      </c>
      <c r="R874" s="68">
        <v>68.965517241379303</v>
      </c>
    </row>
    <row r="875" spans="1:18" x14ac:dyDescent="0.2">
      <c r="A875" s="141" t="s">
        <v>2056</v>
      </c>
      <c r="B875" s="67" t="s">
        <v>2057</v>
      </c>
      <c r="C875" s="67">
        <v>73</v>
      </c>
      <c r="D875" s="67" t="s">
        <v>343</v>
      </c>
      <c r="E875" s="71">
        <v>0.32299419439483801</v>
      </c>
      <c r="F875" s="68">
        <v>1.08153078202995</v>
      </c>
      <c r="G875" s="71">
        <v>0.476430746100585</v>
      </c>
      <c r="H875" s="68">
        <v>2.2462562396006698</v>
      </c>
      <c r="I875" s="71">
        <v>0.57540689629624697</v>
      </c>
      <c r="J875" s="68">
        <v>8.6522462562396001</v>
      </c>
      <c r="K875" s="71">
        <v>0.70419267337274505</v>
      </c>
      <c r="L875" s="68">
        <v>17.554076539101501</v>
      </c>
      <c r="M875" s="71">
        <v>0</v>
      </c>
      <c r="N875" s="68">
        <v>1.05170902716915</v>
      </c>
      <c r="O875" s="71">
        <v>0.181934850599454</v>
      </c>
      <c r="P875" s="68">
        <v>33.043478260869598</v>
      </c>
      <c r="Q875" s="71">
        <v>0</v>
      </c>
      <c r="R875" s="68">
        <v>68.965517241379303</v>
      </c>
    </row>
    <row r="876" spans="1:18" x14ac:dyDescent="0.2">
      <c r="A876" s="141" t="s">
        <v>2058</v>
      </c>
      <c r="B876" s="67" t="s">
        <v>2059</v>
      </c>
      <c r="C876" s="67">
        <v>73</v>
      </c>
      <c r="D876" s="67" t="s">
        <v>343</v>
      </c>
      <c r="E876" s="71">
        <v>0.59514289351896699</v>
      </c>
      <c r="F876" s="68">
        <v>31.9467554076539</v>
      </c>
      <c r="G876" s="71">
        <v>0.79929080425435794</v>
      </c>
      <c r="H876" s="68">
        <v>42.512479201331097</v>
      </c>
      <c r="I876" s="71">
        <v>0.950625603711173</v>
      </c>
      <c r="J876" s="68">
        <v>85.607321131447605</v>
      </c>
      <c r="K876" s="71">
        <v>0.96314330694463302</v>
      </c>
      <c r="L876" s="68">
        <v>82.945091514143101</v>
      </c>
      <c r="M876" s="71">
        <v>0.63261648745519705</v>
      </c>
      <c r="N876" s="68">
        <v>32.5153374233129</v>
      </c>
      <c r="O876" s="71">
        <v>0.182081158748439</v>
      </c>
      <c r="P876" s="68">
        <v>33.304347826087003</v>
      </c>
      <c r="Q876" s="71">
        <v>4.3099999999999999E-2</v>
      </c>
      <c r="R876" s="68">
        <v>73.4632683658171</v>
      </c>
    </row>
    <row r="877" spans="1:18" x14ac:dyDescent="0.2">
      <c r="A877" s="141" t="s">
        <v>2060</v>
      </c>
      <c r="B877" s="67" t="s">
        <v>2061</v>
      </c>
      <c r="C877" s="67">
        <v>73</v>
      </c>
      <c r="D877" s="67" t="s">
        <v>343</v>
      </c>
      <c r="E877" s="71">
        <v>0.68954015522544099</v>
      </c>
      <c r="F877" s="68">
        <v>49.001663893510802</v>
      </c>
      <c r="G877" s="71">
        <v>0.99819222976222699</v>
      </c>
      <c r="H877" s="68">
        <v>99.750415973377699</v>
      </c>
      <c r="I877" s="71">
        <v>0.93206959906261799</v>
      </c>
      <c r="J877" s="68">
        <v>82.861896838602306</v>
      </c>
      <c r="K877" s="71">
        <v>0.98703686414994096</v>
      </c>
      <c r="L877" s="68">
        <v>89.101497504159695</v>
      </c>
      <c r="M877" s="71">
        <v>1</v>
      </c>
      <c r="N877" s="68">
        <v>100</v>
      </c>
      <c r="O877" s="71">
        <v>0.21994223837785801</v>
      </c>
      <c r="P877" s="68">
        <v>38.173913043478301</v>
      </c>
      <c r="Q877" s="71">
        <v>0</v>
      </c>
      <c r="R877" s="68">
        <v>68.965517241379303</v>
      </c>
    </row>
    <row r="878" spans="1:18" x14ac:dyDescent="0.2">
      <c r="A878" s="141" t="s">
        <v>2062</v>
      </c>
      <c r="B878" s="67" t="s">
        <v>2063</v>
      </c>
      <c r="C878" s="67">
        <v>73</v>
      </c>
      <c r="D878" s="67" t="s">
        <v>343</v>
      </c>
      <c r="E878" s="71">
        <v>0.63975792045473001</v>
      </c>
      <c r="F878" s="68">
        <v>37.936772046588999</v>
      </c>
      <c r="G878" s="71">
        <v>0.63171226562912897</v>
      </c>
      <c r="H878" s="68">
        <v>12.5623960066556</v>
      </c>
      <c r="I878" s="71">
        <v>1</v>
      </c>
      <c r="J878" s="68">
        <v>100</v>
      </c>
      <c r="K878" s="71">
        <v>1</v>
      </c>
      <c r="L878" s="68">
        <v>100</v>
      </c>
      <c r="M878" s="71">
        <v>1</v>
      </c>
      <c r="N878" s="68">
        <v>100</v>
      </c>
      <c r="O878" s="71">
        <v>0.20683525709924899</v>
      </c>
      <c r="P878" s="68">
        <v>36.260869565217398</v>
      </c>
      <c r="Q878" s="71">
        <v>0</v>
      </c>
      <c r="R878" s="68">
        <v>68.965517241379303</v>
      </c>
    </row>
    <row r="879" spans="1:18" x14ac:dyDescent="0.2">
      <c r="A879" s="141" t="s">
        <v>2064</v>
      </c>
      <c r="B879" s="67" t="s">
        <v>2065</v>
      </c>
      <c r="C879" s="67">
        <v>73</v>
      </c>
      <c r="D879" s="67" t="s">
        <v>343</v>
      </c>
      <c r="E879" s="71">
        <v>0.613583044901297</v>
      </c>
      <c r="F879" s="68">
        <v>34.026622296173002</v>
      </c>
      <c r="G879" s="71">
        <v>0.54800899426546001</v>
      </c>
      <c r="H879" s="68">
        <v>3.4109816971713798</v>
      </c>
      <c r="I879" s="71">
        <v>0.98837813649225403</v>
      </c>
      <c r="J879" s="68">
        <v>89.351081530781997</v>
      </c>
      <c r="K879" s="71">
        <v>0.97604287951665702</v>
      </c>
      <c r="L879" s="68">
        <v>86.688851913477507</v>
      </c>
      <c r="M879" s="71">
        <v>1</v>
      </c>
      <c r="N879" s="68">
        <v>100</v>
      </c>
      <c r="O879" s="71">
        <v>0.169068259133413</v>
      </c>
      <c r="P879" s="68">
        <v>31.130434782608699</v>
      </c>
      <c r="Q879" s="71">
        <v>0</v>
      </c>
      <c r="R879" s="68">
        <v>68.965517241379303</v>
      </c>
    </row>
    <row r="880" spans="1:18" x14ac:dyDescent="0.2">
      <c r="A880" s="141" t="s">
        <v>2066</v>
      </c>
      <c r="B880" s="67" t="s">
        <v>2067</v>
      </c>
      <c r="C880" s="67">
        <v>73</v>
      </c>
      <c r="D880" s="67" t="s">
        <v>343</v>
      </c>
      <c r="E880" s="71">
        <v>0.83560631587459699</v>
      </c>
      <c r="F880" s="68">
        <v>82.861896838602306</v>
      </c>
      <c r="G880" s="71">
        <v>0.91307601322118503</v>
      </c>
      <c r="H880" s="68">
        <v>87.437603993344396</v>
      </c>
      <c r="I880" s="71">
        <v>0.99803163272138595</v>
      </c>
      <c r="J880" s="68">
        <v>93.011647254575706</v>
      </c>
      <c r="K880" s="71">
        <v>0.99386200552190795</v>
      </c>
      <c r="L880" s="68">
        <v>91.597337770382694</v>
      </c>
      <c r="M880" s="71">
        <v>1</v>
      </c>
      <c r="N880" s="68">
        <v>100</v>
      </c>
      <c r="O880" s="71">
        <v>0.27306192790850597</v>
      </c>
      <c r="P880" s="68">
        <v>46.173913043478301</v>
      </c>
      <c r="Q880" s="71"/>
      <c r="R880" s="68"/>
    </row>
    <row r="881" spans="1:18" x14ac:dyDescent="0.2">
      <c r="A881" s="141" t="s">
        <v>2068</v>
      </c>
      <c r="B881" s="67" t="s">
        <v>2069</v>
      </c>
      <c r="C881" s="67">
        <v>73</v>
      </c>
      <c r="D881" s="67" t="s">
        <v>343</v>
      </c>
      <c r="E881" s="71">
        <v>0.82648870359832505</v>
      </c>
      <c r="F881" s="68">
        <v>80.449251247920103</v>
      </c>
      <c r="G881" s="71">
        <v>0.97607338071337302</v>
      </c>
      <c r="H881" s="68">
        <v>97.836938435940098</v>
      </c>
      <c r="I881" s="71">
        <v>0.99967764887758803</v>
      </c>
      <c r="J881" s="68">
        <v>94.675540765391005</v>
      </c>
      <c r="K881" s="71">
        <v>0.98341728170680898</v>
      </c>
      <c r="L881" s="68">
        <v>88.1863560732113</v>
      </c>
      <c r="M881" s="71">
        <v>0.90591397849462396</v>
      </c>
      <c r="N881" s="68">
        <v>74.758983347940401</v>
      </c>
      <c r="O881" s="71">
        <v>0.26736122819923402</v>
      </c>
      <c r="P881" s="68">
        <v>45.304347826087003</v>
      </c>
      <c r="Q881" s="71"/>
      <c r="R881" s="68"/>
    </row>
    <row r="882" spans="1:18" x14ac:dyDescent="0.2">
      <c r="A882" s="141" t="s">
        <v>2070</v>
      </c>
      <c r="B882" s="67" t="s">
        <v>2071</v>
      </c>
      <c r="C882" s="67">
        <v>73</v>
      </c>
      <c r="D882" s="67" t="s">
        <v>343</v>
      </c>
      <c r="E882" s="71">
        <v>0.46366914458688202</v>
      </c>
      <c r="F882" s="68">
        <v>15.7237936772047</v>
      </c>
      <c r="G882" s="71">
        <v>0.58420684399865097</v>
      </c>
      <c r="H882" s="68">
        <v>5.2412645590682203</v>
      </c>
      <c r="I882" s="71">
        <v>0.69561259840860301</v>
      </c>
      <c r="J882" s="68">
        <v>22.7953410981697</v>
      </c>
      <c r="K882" s="71">
        <v>0.61179751202149502</v>
      </c>
      <c r="L882" s="68">
        <v>9.4841930116472604</v>
      </c>
      <c r="M882" s="71">
        <v>0.287634408602151</v>
      </c>
      <c r="N882" s="68">
        <v>8.8518843120070105</v>
      </c>
      <c r="O882" s="71">
        <v>0.13909435990351299</v>
      </c>
      <c r="P882" s="68">
        <v>25.826086956521699</v>
      </c>
      <c r="Q882" s="71"/>
      <c r="R882" s="68"/>
    </row>
    <row r="883" spans="1:18" x14ac:dyDescent="0.2">
      <c r="A883" s="141" t="s">
        <v>2072</v>
      </c>
      <c r="B883" s="67" t="s">
        <v>2073</v>
      </c>
      <c r="C883" s="67">
        <v>73</v>
      </c>
      <c r="D883" s="67" t="s">
        <v>343</v>
      </c>
      <c r="E883" s="71">
        <v>0.73075341533495397</v>
      </c>
      <c r="F883" s="68">
        <v>60.565723793677201</v>
      </c>
      <c r="G883" s="71">
        <v>0.73475783003485995</v>
      </c>
      <c r="H883" s="68">
        <v>32.778702163061602</v>
      </c>
      <c r="I883" s="71">
        <v>0.93368622671040202</v>
      </c>
      <c r="J883" s="68">
        <v>83.028286189683897</v>
      </c>
      <c r="K883" s="71">
        <v>0.95379650636579305</v>
      </c>
      <c r="L883" s="68">
        <v>77.371048252911805</v>
      </c>
      <c r="M883" s="71">
        <v>0.771505376344086</v>
      </c>
      <c r="N883" s="68">
        <v>46.275197195442601</v>
      </c>
      <c r="O883" s="71">
        <v>0.26002113721962899</v>
      </c>
      <c r="P883" s="68">
        <v>43.913043478260903</v>
      </c>
      <c r="Q883" s="71"/>
      <c r="R883" s="68"/>
    </row>
    <row r="884" spans="1:18" x14ac:dyDescent="0.2">
      <c r="A884" s="141" t="s">
        <v>2074</v>
      </c>
      <c r="B884" s="67" t="s">
        <v>2075</v>
      </c>
      <c r="C884" s="67">
        <v>73</v>
      </c>
      <c r="D884" s="67" t="s">
        <v>343</v>
      </c>
      <c r="E884" s="71">
        <v>0.64055597292891797</v>
      </c>
      <c r="F884" s="68">
        <v>38.352745424292799</v>
      </c>
      <c r="G884" s="71">
        <v>0.67518223415124001</v>
      </c>
      <c r="H884" s="68">
        <v>22.129783693843599</v>
      </c>
      <c r="I884" s="71">
        <v>0.67763868138834804</v>
      </c>
      <c r="J884" s="68">
        <v>20.216306156405999</v>
      </c>
      <c r="K884" s="71">
        <v>0.66993182170304599</v>
      </c>
      <c r="L884" s="68">
        <v>14.5590682196339</v>
      </c>
      <c r="M884" s="71">
        <v>0.70878136200716801</v>
      </c>
      <c r="N884" s="68">
        <v>38.913234005258502</v>
      </c>
      <c r="O884" s="71">
        <v>0.11180173832370401</v>
      </c>
      <c r="P884" s="68">
        <v>19.826086956521699</v>
      </c>
      <c r="Q884" s="71">
        <v>1</v>
      </c>
      <c r="R884" s="68">
        <v>100</v>
      </c>
    </row>
    <row r="885" spans="1:18" x14ac:dyDescent="0.2">
      <c r="A885" s="141" t="s">
        <v>2076</v>
      </c>
      <c r="B885" s="67" t="s">
        <v>2077</v>
      </c>
      <c r="C885" s="67">
        <v>73</v>
      </c>
      <c r="D885" s="67" t="s">
        <v>343</v>
      </c>
      <c r="E885" s="71">
        <v>0.80842567277431598</v>
      </c>
      <c r="F885" s="68">
        <v>76.039933444259603</v>
      </c>
      <c r="G885" s="71">
        <v>0.91155911778828003</v>
      </c>
      <c r="H885" s="68">
        <v>87.021630615640603</v>
      </c>
      <c r="I885" s="71">
        <v>0.99506633719748205</v>
      </c>
      <c r="J885" s="68">
        <v>91.347753743760407</v>
      </c>
      <c r="K885" s="71">
        <v>0.98932733117916904</v>
      </c>
      <c r="L885" s="68">
        <v>89.933444259567395</v>
      </c>
      <c r="M885" s="71">
        <v>0.97311827956989305</v>
      </c>
      <c r="N885" s="68">
        <v>88.6064855390009</v>
      </c>
      <c r="O885" s="71">
        <v>0.173057298136754</v>
      </c>
      <c r="P885" s="68">
        <v>31.913043478260899</v>
      </c>
      <c r="Q885" s="71"/>
      <c r="R885" s="68"/>
    </row>
    <row r="886" spans="1:18" x14ac:dyDescent="0.2">
      <c r="A886" s="141" t="s">
        <v>2078</v>
      </c>
      <c r="B886" s="67" t="s">
        <v>2079</v>
      </c>
      <c r="C886" s="67">
        <v>73</v>
      </c>
      <c r="D886" s="67" t="s">
        <v>343</v>
      </c>
      <c r="E886" s="71">
        <v>0.81363543732150401</v>
      </c>
      <c r="F886" s="68">
        <v>77.454242928452601</v>
      </c>
      <c r="G886" s="71">
        <v>0.85593579475883297</v>
      </c>
      <c r="H886" s="68">
        <v>57.820299500832</v>
      </c>
      <c r="I886" s="71">
        <v>0.99576907903069301</v>
      </c>
      <c r="J886" s="68">
        <v>91.597337770382694</v>
      </c>
      <c r="K886" s="71">
        <v>0.98507001128523497</v>
      </c>
      <c r="L886" s="68">
        <v>88.935108153078204</v>
      </c>
      <c r="M886" s="71">
        <v>0.97759856630824404</v>
      </c>
      <c r="N886" s="68">
        <v>89.307624890447002</v>
      </c>
      <c r="O886" s="71">
        <v>0.25380373522451799</v>
      </c>
      <c r="P886" s="68">
        <v>42.6086956521739</v>
      </c>
      <c r="Q886" s="71"/>
      <c r="R886" s="68"/>
    </row>
    <row r="887" spans="1:18" x14ac:dyDescent="0.2">
      <c r="A887" s="141" t="s">
        <v>2080</v>
      </c>
      <c r="B887" s="67" t="s">
        <v>2081</v>
      </c>
      <c r="C887" s="67">
        <v>73</v>
      </c>
      <c r="D887" s="67" t="s">
        <v>343</v>
      </c>
      <c r="E887" s="71">
        <v>0.83434973779347998</v>
      </c>
      <c r="F887" s="68">
        <v>82.445923460898499</v>
      </c>
      <c r="G887" s="71">
        <v>0.89506614075292501</v>
      </c>
      <c r="H887" s="68">
        <v>80.199667221297801</v>
      </c>
      <c r="I887" s="71">
        <v>0.99916374586041101</v>
      </c>
      <c r="J887" s="68">
        <v>93.6772046589018</v>
      </c>
      <c r="K887" s="71">
        <v>0.99838318037681595</v>
      </c>
      <c r="L887" s="68">
        <v>93.261231281197993</v>
      </c>
      <c r="M887" s="71">
        <v>1</v>
      </c>
      <c r="N887" s="68">
        <v>100</v>
      </c>
      <c r="O887" s="71">
        <v>0.279135621977249</v>
      </c>
      <c r="P887" s="68">
        <v>47.304347826087003</v>
      </c>
      <c r="Q887" s="71"/>
      <c r="R887" s="68"/>
    </row>
    <row r="888" spans="1:18" x14ac:dyDescent="0.2">
      <c r="A888" s="141" t="s">
        <v>2082</v>
      </c>
      <c r="B888" s="67" t="s">
        <v>2083</v>
      </c>
      <c r="C888" s="67">
        <v>73</v>
      </c>
      <c r="D888" s="67" t="s">
        <v>343</v>
      </c>
      <c r="E888" s="71">
        <v>0.65063531706958699</v>
      </c>
      <c r="F888" s="68">
        <v>41.181364392678901</v>
      </c>
      <c r="G888" s="71">
        <v>0.64802815313840001</v>
      </c>
      <c r="H888" s="68">
        <v>16.2229617304492</v>
      </c>
      <c r="I888" s="71">
        <v>1</v>
      </c>
      <c r="J888" s="68">
        <v>100</v>
      </c>
      <c r="K888" s="71">
        <v>1</v>
      </c>
      <c r="L888" s="68">
        <v>100</v>
      </c>
      <c r="M888" s="71">
        <v>1</v>
      </c>
      <c r="N888" s="68">
        <v>100</v>
      </c>
      <c r="O888" s="71">
        <v>0.25578374927912001</v>
      </c>
      <c r="P888" s="68">
        <v>43.130434782608702</v>
      </c>
      <c r="Q888" s="71">
        <v>0</v>
      </c>
      <c r="R888" s="68">
        <v>68.965517241379303</v>
      </c>
    </row>
    <row r="889" spans="1:18" x14ac:dyDescent="0.2">
      <c r="A889" s="141" t="s">
        <v>2084</v>
      </c>
      <c r="B889" s="67" t="s">
        <v>2085</v>
      </c>
      <c r="C889" s="67">
        <v>73</v>
      </c>
      <c r="D889" s="67" t="s">
        <v>343</v>
      </c>
      <c r="E889" s="71">
        <v>0.84751766207893298</v>
      </c>
      <c r="F889" s="68">
        <v>85.773710482529097</v>
      </c>
      <c r="G889" s="71">
        <v>0.82825016163107601</v>
      </c>
      <c r="H889" s="68">
        <v>50.249584026622301</v>
      </c>
      <c r="I889" s="71">
        <v>0.99977426656930002</v>
      </c>
      <c r="J889" s="68">
        <v>95.091514143094798</v>
      </c>
      <c r="K889" s="71">
        <v>1</v>
      </c>
      <c r="L889" s="68">
        <v>100</v>
      </c>
      <c r="M889" s="71">
        <v>1</v>
      </c>
      <c r="N889" s="68">
        <v>100</v>
      </c>
      <c r="O889" s="71">
        <v>0.25708154427322299</v>
      </c>
      <c r="P889" s="68">
        <v>43.652173913043498</v>
      </c>
      <c r="Q889" s="71">
        <v>1</v>
      </c>
      <c r="R889" s="68">
        <v>100</v>
      </c>
    </row>
    <row r="890" spans="1:18" x14ac:dyDescent="0.2">
      <c r="A890" s="141" t="s">
        <v>2086</v>
      </c>
      <c r="B890" s="67" t="s">
        <v>2087</v>
      </c>
      <c r="C890" s="67">
        <v>73</v>
      </c>
      <c r="D890" s="67" t="s">
        <v>343</v>
      </c>
      <c r="E890" s="71">
        <v>0.92949440405554495</v>
      </c>
      <c r="F890" s="68">
        <v>99.168053244592301</v>
      </c>
      <c r="G890" s="71">
        <v>0.64747202027772399</v>
      </c>
      <c r="H890" s="68">
        <v>15.973377703827</v>
      </c>
      <c r="I890" s="71">
        <v>1</v>
      </c>
      <c r="J890" s="68">
        <v>100</v>
      </c>
      <c r="K890" s="71">
        <v>1</v>
      </c>
      <c r="L890" s="68">
        <v>100</v>
      </c>
      <c r="M890" s="71">
        <v>1</v>
      </c>
      <c r="N890" s="68">
        <v>100</v>
      </c>
      <c r="O890" s="71"/>
      <c r="P890" s="68"/>
      <c r="Q890" s="71">
        <v>1</v>
      </c>
      <c r="R890" s="68">
        <v>100</v>
      </c>
    </row>
    <row r="891" spans="1:18" x14ac:dyDescent="0.2">
      <c r="A891" s="141" t="s">
        <v>2088</v>
      </c>
      <c r="B891" s="67" t="s">
        <v>2089</v>
      </c>
      <c r="C891" s="67">
        <v>73</v>
      </c>
      <c r="D891" s="67" t="s">
        <v>343</v>
      </c>
      <c r="E891" s="71">
        <v>0.83585480736982998</v>
      </c>
      <c r="F891" s="68">
        <v>83.028286189683897</v>
      </c>
      <c r="G891" s="71">
        <v>0.88905477468062999</v>
      </c>
      <c r="H891" s="68">
        <v>76.539101497504205</v>
      </c>
      <c r="I891" s="71">
        <v>1</v>
      </c>
      <c r="J891" s="68">
        <v>100</v>
      </c>
      <c r="K891" s="71">
        <v>1</v>
      </c>
      <c r="L891" s="68">
        <v>100</v>
      </c>
      <c r="M891" s="71">
        <v>1</v>
      </c>
      <c r="N891" s="68">
        <v>100</v>
      </c>
      <c r="O891" s="71">
        <v>0.29021926216851901</v>
      </c>
      <c r="P891" s="68">
        <v>49.2173913043478</v>
      </c>
      <c r="Q891" s="71"/>
      <c r="R891" s="68"/>
    </row>
    <row r="892" spans="1:18" x14ac:dyDescent="0.2">
      <c r="A892" s="141" t="s">
        <v>2090</v>
      </c>
      <c r="B892" s="67" t="s">
        <v>2091</v>
      </c>
      <c r="C892" s="67">
        <v>73</v>
      </c>
      <c r="D892" s="67" t="s">
        <v>343</v>
      </c>
      <c r="E892" s="71">
        <v>0.777121406502567</v>
      </c>
      <c r="F892" s="68">
        <v>69.051580698835295</v>
      </c>
      <c r="G892" s="71">
        <v>0.82267411542907998</v>
      </c>
      <c r="H892" s="68">
        <v>48.918469217969999</v>
      </c>
      <c r="I892" s="71">
        <v>0.99978731574749602</v>
      </c>
      <c r="J892" s="68">
        <v>95.257903494176404</v>
      </c>
      <c r="K892" s="71">
        <v>0.99799917852667297</v>
      </c>
      <c r="L892" s="68">
        <v>93.011647254575706</v>
      </c>
      <c r="M892" s="71">
        <v>0.78046594982078799</v>
      </c>
      <c r="N892" s="68">
        <v>48.290972830850102</v>
      </c>
      <c r="O892" s="71">
        <v>0.28468047298879701</v>
      </c>
      <c r="P892" s="68">
        <v>48.173913043478301</v>
      </c>
      <c r="Q892" s="71"/>
      <c r="R892" s="68"/>
    </row>
    <row r="893" spans="1:18" x14ac:dyDescent="0.2">
      <c r="A893" s="141" t="s">
        <v>2092</v>
      </c>
      <c r="B893" s="67" t="s">
        <v>2093</v>
      </c>
      <c r="C893" s="67">
        <v>73</v>
      </c>
      <c r="D893" s="67" t="s">
        <v>343</v>
      </c>
      <c r="E893" s="71">
        <v>0.815201751306881</v>
      </c>
      <c r="F893" s="68">
        <v>77.870216306156394</v>
      </c>
      <c r="G893" s="71">
        <v>0.859717169300936</v>
      </c>
      <c r="H893" s="68">
        <v>59.567387687188003</v>
      </c>
      <c r="I893" s="71">
        <v>0.99764367365779705</v>
      </c>
      <c r="J893" s="68">
        <v>92.595673876871899</v>
      </c>
      <c r="K893" s="71">
        <v>0.99310245987735402</v>
      </c>
      <c r="L893" s="68">
        <v>91.264559068219597</v>
      </c>
      <c r="M893" s="71">
        <v>1</v>
      </c>
      <c r="N893" s="68">
        <v>100</v>
      </c>
      <c r="O893" s="71">
        <v>0.22554545369831999</v>
      </c>
      <c r="P893" s="68">
        <v>39.2173913043478</v>
      </c>
      <c r="Q893" s="71"/>
      <c r="R893" s="68"/>
    </row>
    <row r="894" spans="1:18" x14ac:dyDescent="0.2">
      <c r="A894" s="141" t="s">
        <v>2094</v>
      </c>
      <c r="B894" s="67" t="s">
        <v>2095</v>
      </c>
      <c r="C894" s="67">
        <v>73</v>
      </c>
      <c r="D894" s="67" t="s">
        <v>343</v>
      </c>
      <c r="E894" s="71">
        <v>0.78909796843500402</v>
      </c>
      <c r="F894" s="68">
        <v>71.381031613976702</v>
      </c>
      <c r="G894" s="71">
        <v>0.76541719529827501</v>
      </c>
      <c r="H894" s="68">
        <v>36.772046589018302</v>
      </c>
      <c r="I894" s="71">
        <v>0.91464710897002499</v>
      </c>
      <c r="J894" s="68">
        <v>79.700499168053199</v>
      </c>
      <c r="K894" s="71">
        <v>0.93441810406611403</v>
      </c>
      <c r="L894" s="68">
        <v>63.477537437603999</v>
      </c>
      <c r="M894" s="71">
        <v>0.93727598566308301</v>
      </c>
      <c r="N894" s="68">
        <v>81.419807186678398</v>
      </c>
      <c r="O894" s="71">
        <v>0.182829416612528</v>
      </c>
      <c r="P894" s="68">
        <v>33.478260869565197</v>
      </c>
      <c r="Q894" s="71">
        <v>1</v>
      </c>
      <c r="R894" s="68">
        <v>100</v>
      </c>
    </row>
    <row r="895" spans="1:18" x14ac:dyDescent="0.2">
      <c r="A895" s="141" t="s">
        <v>2096</v>
      </c>
      <c r="B895" s="67" t="s">
        <v>2097</v>
      </c>
      <c r="C895" s="67">
        <v>73</v>
      </c>
      <c r="D895" s="67" t="s">
        <v>343</v>
      </c>
      <c r="E895" s="71">
        <v>0.78708527190698196</v>
      </c>
      <c r="F895" s="68">
        <v>71.048252911813606</v>
      </c>
      <c r="G895" s="71">
        <v>0.77215939073661699</v>
      </c>
      <c r="H895" s="68">
        <v>37.936772046588999</v>
      </c>
      <c r="I895" s="71">
        <v>0.98932895966712797</v>
      </c>
      <c r="J895" s="68">
        <v>89.683860232945094</v>
      </c>
      <c r="K895" s="71">
        <v>0.97777777667306798</v>
      </c>
      <c r="L895" s="68">
        <v>87.021630615640603</v>
      </c>
      <c r="M895" s="71">
        <v>0.95967741935483897</v>
      </c>
      <c r="N895" s="68">
        <v>86.064855390008802</v>
      </c>
      <c r="O895" s="71">
        <v>0.236482813103256</v>
      </c>
      <c r="P895" s="68">
        <v>40.521739130434803</v>
      </c>
      <c r="Q895" s="71"/>
      <c r="R895" s="68"/>
    </row>
    <row r="896" spans="1:18" x14ac:dyDescent="0.2">
      <c r="A896" s="141" t="s">
        <v>2098</v>
      </c>
      <c r="B896" s="67" t="s">
        <v>2099</v>
      </c>
      <c r="C896" s="67">
        <v>73</v>
      </c>
      <c r="D896" s="67" t="s">
        <v>343</v>
      </c>
      <c r="E896" s="71">
        <v>0.90576855296419601</v>
      </c>
      <c r="F896" s="68">
        <v>97.420965058236305</v>
      </c>
      <c r="G896" s="71">
        <v>0.59259220600816098</v>
      </c>
      <c r="H896" s="68">
        <v>5.8236272878535802</v>
      </c>
      <c r="I896" s="71">
        <v>0.98328906216343703</v>
      </c>
      <c r="J896" s="68">
        <v>88.768718801996698</v>
      </c>
      <c r="K896" s="71">
        <v>0.961922070126083</v>
      </c>
      <c r="L896" s="68">
        <v>82.196339434276197</v>
      </c>
      <c r="M896" s="71">
        <v>0.99103942652329802</v>
      </c>
      <c r="N896" s="68">
        <v>91.498685363716007</v>
      </c>
      <c r="O896" s="71"/>
      <c r="P896" s="68"/>
      <c r="Q896" s="71">
        <v>1</v>
      </c>
      <c r="R896" s="68">
        <v>100</v>
      </c>
    </row>
    <row r="897" spans="1:18" x14ac:dyDescent="0.2">
      <c r="A897" s="141" t="s">
        <v>2100</v>
      </c>
      <c r="B897" s="67" t="s">
        <v>2101</v>
      </c>
      <c r="C897" s="67">
        <v>73</v>
      </c>
      <c r="D897" s="67" t="s">
        <v>343</v>
      </c>
      <c r="E897" s="71">
        <v>0.90635478024661498</v>
      </c>
      <c r="F897" s="68">
        <v>97.504159733777001</v>
      </c>
      <c r="G897" s="71">
        <v>0.62618983134964701</v>
      </c>
      <c r="H897" s="68">
        <v>11.314475873544099</v>
      </c>
      <c r="I897" s="71">
        <v>0.99970066660758805</v>
      </c>
      <c r="J897" s="68">
        <v>94.758735440931801</v>
      </c>
      <c r="K897" s="71">
        <v>0.99952862302922596</v>
      </c>
      <c r="L897" s="68">
        <v>94.425956738768704</v>
      </c>
      <c r="M897" s="71"/>
      <c r="N897" s="68"/>
      <c r="O897" s="71"/>
      <c r="P897" s="68"/>
      <c r="Q897" s="71">
        <v>1</v>
      </c>
      <c r="R897" s="68">
        <v>100</v>
      </c>
    </row>
    <row r="898" spans="1:18" x14ac:dyDescent="0.2">
      <c r="A898" s="141" t="s">
        <v>2102</v>
      </c>
      <c r="B898" s="67" t="s">
        <v>2103</v>
      </c>
      <c r="C898" s="67">
        <v>73</v>
      </c>
      <c r="D898" s="67" t="s">
        <v>343</v>
      </c>
      <c r="E898" s="71">
        <v>0.71680742781661999</v>
      </c>
      <c r="F898" s="68">
        <v>57.1547420965058</v>
      </c>
      <c r="G898" s="71">
        <v>0.61059416080610796</v>
      </c>
      <c r="H898" s="68">
        <v>8.5690515806988294</v>
      </c>
      <c r="I898" s="71">
        <v>1</v>
      </c>
      <c r="J898" s="68">
        <v>100</v>
      </c>
      <c r="K898" s="71">
        <v>1</v>
      </c>
      <c r="L898" s="68">
        <v>100</v>
      </c>
      <c r="M898" s="71"/>
      <c r="N898" s="68"/>
      <c r="O898" s="71">
        <v>0.25663555046037201</v>
      </c>
      <c r="P898" s="68">
        <v>43.565217391304401</v>
      </c>
      <c r="Q898" s="71"/>
      <c r="R898" s="68"/>
    </row>
    <row r="899" spans="1:18" x14ac:dyDescent="0.2">
      <c r="A899" s="141" t="s">
        <v>2104</v>
      </c>
      <c r="B899" s="67" t="s">
        <v>2105</v>
      </c>
      <c r="C899" s="67">
        <v>73</v>
      </c>
      <c r="D899" s="67" t="s">
        <v>343</v>
      </c>
      <c r="E899" s="71">
        <v>0.60437193199349704</v>
      </c>
      <c r="F899" s="68">
        <v>32.778702163061602</v>
      </c>
      <c r="G899" s="71">
        <v>0.637530868509534</v>
      </c>
      <c r="H899" s="68">
        <v>14.0599001663893</v>
      </c>
      <c r="I899" s="71">
        <v>0.72822075912551198</v>
      </c>
      <c r="J899" s="68">
        <v>27.371048252911802</v>
      </c>
      <c r="K899" s="71">
        <v>0.68352837647324005</v>
      </c>
      <c r="L899" s="68">
        <v>15.8901830282862</v>
      </c>
      <c r="M899" s="71">
        <v>0.82078853046595002</v>
      </c>
      <c r="N899" s="68">
        <v>55.477651183172703</v>
      </c>
      <c r="O899" s="71">
        <v>0.15179112539324999</v>
      </c>
      <c r="P899" s="68">
        <v>28.173913043478301</v>
      </c>
      <c r="Q899" s="71"/>
      <c r="R899" s="68"/>
    </row>
    <row r="900" spans="1:18" x14ac:dyDescent="0.2">
      <c r="A900" s="141" t="s">
        <v>2106</v>
      </c>
      <c r="B900" s="67" t="s">
        <v>2107</v>
      </c>
      <c r="C900" s="67">
        <v>73</v>
      </c>
      <c r="D900" s="67" t="s">
        <v>343</v>
      </c>
      <c r="E900" s="71">
        <v>0.80731458864317596</v>
      </c>
      <c r="F900" s="68">
        <v>75.623960066555696</v>
      </c>
      <c r="G900" s="71">
        <v>0.86094636375081002</v>
      </c>
      <c r="H900" s="68">
        <v>60.149750415973401</v>
      </c>
      <c r="I900" s="71">
        <v>0.99494567997538097</v>
      </c>
      <c r="J900" s="68">
        <v>91.264559068219597</v>
      </c>
      <c r="K900" s="71">
        <v>0.98809065345038904</v>
      </c>
      <c r="L900" s="68">
        <v>89.517470881863602</v>
      </c>
      <c r="M900" s="71">
        <v>0.99103942652329802</v>
      </c>
      <c r="N900" s="68">
        <v>91.498685363716007</v>
      </c>
      <c r="O900" s="71">
        <v>0.20155081951600201</v>
      </c>
      <c r="P900" s="68">
        <v>35.826086956521699</v>
      </c>
      <c r="Q900" s="71"/>
      <c r="R900" s="68"/>
    </row>
    <row r="901" spans="1:18" x14ac:dyDescent="0.2">
      <c r="A901" s="141" t="s">
        <v>2108</v>
      </c>
      <c r="B901" s="67" t="s">
        <v>2109</v>
      </c>
      <c r="C901" s="67">
        <v>73</v>
      </c>
      <c r="D901" s="67" t="s">
        <v>343</v>
      </c>
      <c r="E901" s="71">
        <v>0.82568116644411804</v>
      </c>
      <c r="F901" s="68">
        <v>80.366056572379406</v>
      </c>
      <c r="G901" s="71">
        <v>0.897389103448202</v>
      </c>
      <c r="H901" s="68">
        <v>81.198003327787006</v>
      </c>
      <c r="I901" s="71">
        <v>0.99964661249336595</v>
      </c>
      <c r="J901" s="68">
        <v>94.5091514143095</v>
      </c>
      <c r="K901" s="71">
        <v>0.99712032447048005</v>
      </c>
      <c r="L901" s="68">
        <v>92.8452579034942</v>
      </c>
      <c r="M901" s="71">
        <v>1</v>
      </c>
      <c r="N901" s="68">
        <v>100</v>
      </c>
      <c r="O901" s="71">
        <v>0.234249791808541</v>
      </c>
      <c r="P901" s="68">
        <v>40.086956521739097</v>
      </c>
      <c r="Q901" s="71"/>
      <c r="R901" s="68"/>
    </row>
    <row r="902" spans="1:18" x14ac:dyDescent="0.2">
      <c r="A902" s="141" t="s">
        <v>2110</v>
      </c>
      <c r="B902" s="67" t="s">
        <v>2111</v>
      </c>
      <c r="C902" s="67">
        <v>73</v>
      </c>
      <c r="D902" s="67" t="s">
        <v>343</v>
      </c>
      <c r="E902" s="71">
        <v>0.82115745992108502</v>
      </c>
      <c r="F902" s="68">
        <v>79.367720465890201</v>
      </c>
      <c r="G902" s="71">
        <v>0.87337424459545998</v>
      </c>
      <c r="H902" s="68">
        <v>67.221297836938405</v>
      </c>
      <c r="I902" s="71">
        <v>0.99791467429338099</v>
      </c>
      <c r="J902" s="68">
        <v>92.762063227953405</v>
      </c>
      <c r="K902" s="71">
        <v>0.99077027513799398</v>
      </c>
      <c r="L902" s="68">
        <v>90.349417637271202</v>
      </c>
      <c r="M902" s="71">
        <v>1</v>
      </c>
      <c r="N902" s="68">
        <v>100</v>
      </c>
      <c r="O902" s="71">
        <v>0.24372810557858901</v>
      </c>
      <c r="P902" s="68">
        <v>41.043478260869598</v>
      </c>
      <c r="Q902" s="71"/>
      <c r="R902" s="68"/>
    </row>
    <row r="903" spans="1:18" x14ac:dyDescent="0.2">
      <c r="A903" s="141" t="s">
        <v>2112</v>
      </c>
      <c r="B903" s="67" t="s">
        <v>2113</v>
      </c>
      <c r="C903" s="67">
        <v>73</v>
      </c>
      <c r="D903" s="67" t="s">
        <v>343</v>
      </c>
      <c r="E903" s="71">
        <v>0.785451376883057</v>
      </c>
      <c r="F903" s="68">
        <v>70.798668885191304</v>
      </c>
      <c r="G903" s="71">
        <v>0.67787806330955203</v>
      </c>
      <c r="H903" s="68">
        <v>22.8785357737105</v>
      </c>
      <c r="I903" s="71">
        <v>0.99993009437249802</v>
      </c>
      <c r="J903" s="68">
        <v>95.590682196339401</v>
      </c>
      <c r="K903" s="71">
        <v>1</v>
      </c>
      <c r="L903" s="68">
        <v>100</v>
      </c>
      <c r="M903" s="71">
        <v>1</v>
      </c>
      <c r="N903" s="68">
        <v>100</v>
      </c>
      <c r="O903" s="71">
        <v>0.24944872673323701</v>
      </c>
      <c r="P903" s="68">
        <v>42</v>
      </c>
      <c r="Q903" s="71"/>
      <c r="R903" s="68"/>
    </row>
    <row r="904" spans="1:18" x14ac:dyDescent="0.2">
      <c r="A904" s="141" t="s">
        <v>2114</v>
      </c>
      <c r="B904" s="67" t="s">
        <v>2115</v>
      </c>
      <c r="C904" s="67">
        <v>73</v>
      </c>
      <c r="D904" s="67" t="s">
        <v>343</v>
      </c>
      <c r="E904" s="71">
        <v>0.72141764326371605</v>
      </c>
      <c r="F904" s="68">
        <v>58.2362728785358</v>
      </c>
      <c r="G904" s="71">
        <v>0.64072401564705606</v>
      </c>
      <c r="H904" s="68">
        <v>14.891846921797001</v>
      </c>
      <c r="I904" s="71">
        <v>0.99943341167320698</v>
      </c>
      <c r="J904" s="68">
        <v>94.093178036605707</v>
      </c>
      <c r="K904" s="71">
        <v>0.99876252565296797</v>
      </c>
      <c r="L904" s="68">
        <v>93.594009983361104</v>
      </c>
      <c r="M904" s="71"/>
      <c r="N904" s="68"/>
      <c r="O904" s="71">
        <v>0.24675062008163401</v>
      </c>
      <c r="P904" s="68">
        <v>41.652173913043498</v>
      </c>
      <c r="Q904" s="71"/>
      <c r="R904" s="68"/>
    </row>
    <row r="905" spans="1:18" x14ac:dyDescent="0.2">
      <c r="A905" s="141" t="s">
        <v>2116</v>
      </c>
      <c r="B905" s="67" t="s">
        <v>2117</v>
      </c>
      <c r="C905" s="67">
        <v>73</v>
      </c>
      <c r="D905" s="67" t="s">
        <v>343</v>
      </c>
      <c r="E905" s="71">
        <v>0.54314012466370698</v>
      </c>
      <c r="F905" s="68">
        <v>25.291181364392699</v>
      </c>
      <c r="G905" s="71">
        <v>0.63680812673517795</v>
      </c>
      <c r="H905" s="68">
        <v>13.893510815307801</v>
      </c>
      <c r="I905" s="71">
        <v>0.68630293480918203</v>
      </c>
      <c r="J905" s="68">
        <v>21.2146422628952</v>
      </c>
      <c r="K905" s="71">
        <v>0.67178513675313001</v>
      </c>
      <c r="L905" s="68">
        <v>14.642262895174699</v>
      </c>
      <c r="M905" s="71"/>
      <c r="N905" s="68"/>
      <c r="O905" s="71">
        <v>0.17766430035733799</v>
      </c>
      <c r="P905" s="68">
        <v>32.6086956521739</v>
      </c>
      <c r="Q905" s="71"/>
      <c r="R905" s="68"/>
    </row>
    <row r="906" spans="1:18" x14ac:dyDescent="0.2">
      <c r="A906" s="141" t="s">
        <v>2118</v>
      </c>
      <c r="B906" s="67" t="s">
        <v>2119</v>
      </c>
      <c r="C906" s="67">
        <v>73</v>
      </c>
      <c r="D906" s="67" t="s">
        <v>343</v>
      </c>
      <c r="E906" s="71">
        <v>0.724699509222963</v>
      </c>
      <c r="F906" s="68">
        <v>59.151414309484203</v>
      </c>
      <c r="G906" s="71">
        <v>0.73770739424557397</v>
      </c>
      <c r="H906" s="68">
        <v>33.361064891846901</v>
      </c>
      <c r="I906" s="71">
        <v>0.99445121174371998</v>
      </c>
      <c r="J906" s="68">
        <v>91.181364392678901</v>
      </c>
      <c r="K906" s="71">
        <v>0.98897513054522002</v>
      </c>
      <c r="L906" s="68">
        <v>89.767054908485903</v>
      </c>
      <c r="M906" s="71"/>
      <c r="N906" s="68"/>
      <c r="O906" s="71">
        <v>0.17766430035733799</v>
      </c>
      <c r="P906" s="68">
        <v>32.6086956521739</v>
      </c>
      <c r="Q906" s="71"/>
      <c r="R906" s="68"/>
    </row>
    <row r="907" spans="1:18" x14ac:dyDescent="0.2">
      <c r="A907" s="141" t="s">
        <v>2120</v>
      </c>
      <c r="B907" s="67" t="s">
        <v>2121</v>
      </c>
      <c r="C907" s="67">
        <v>73</v>
      </c>
      <c r="D907" s="67" t="s">
        <v>343</v>
      </c>
      <c r="E907" s="71">
        <v>0.81605565729409801</v>
      </c>
      <c r="F907" s="68">
        <v>78.036605657237899</v>
      </c>
      <c r="G907" s="71">
        <v>0.85174243389403503</v>
      </c>
      <c r="H907" s="68">
        <v>56.239600665557397</v>
      </c>
      <c r="I907" s="71">
        <v>0.99754394121420398</v>
      </c>
      <c r="J907" s="68">
        <v>92.512479201331104</v>
      </c>
      <c r="K907" s="71">
        <v>0.99127015541600605</v>
      </c>
      <c r="L907" s="68">
        <v>90.432612312811997</v>
      </c>
      <c r="M907" s="71">
        <v>1</v>
      </c>
      <c r="N907" s="68">
        <v>100</v>
      </c>
      <c r="O907" s="71">
        <v>0.23972175594624501</v>
      </c>
      <c r="P907" s="68">
        <v>40.7826086956522</v>
      </c>
      <c r="Q907" s="71"/>
      <c r="R907" s="68"/>
    </row>
    <row r="908" spans="1:18" x14ac:dyDescent="0.2">
      <c r="A908" s="141" t="s">
        <v>2122</v>
      </c>
      <c r="B908" s="67" t="s">
        <v>2123</v>
      </c>
      <c r="C908" s="67">
        <v>73</v>
      </c>
      <c r="D908" s="67" t="s">
        <v>343</v>
      </c>
      <c r="E908" s="71">
        <v>0.709477168005334</v>
      </c>
      <c r="F908" s="68">
        <v>54.825291181364399</v>
      </c>
      <c r="G908" s="71">
        <v>0.64556295331162405</v>
      </c>
      <c r="H908" s="68">
        <v>15.7237936772047</v>
      </c>
      <c r="I908" s="71">
        <v>0.99801145855120998</v>
      </c>
      <c r="J908" s="68">
        <v>92.928452579034897</v>
      </c>
      <c r="K908" s="71">
        <v>0.99478051532112699</v>
      </c>
      <c r="L908" s="68">
        <v>91.846921797004995</v>
      </c>
      <c r="M908" s="71"/>
      <c r="N908" s="68"/>
      <c r="O908" s="71">
        <v>0.19955374483737401</v>
      </c>
      <c r="P908" s="68">
        <v>35.652173913043498</v>
      </c>
      <c r="Q908" s="71"/>
      <c r="R908" s="68"/>
    </row>
    <row r="909" spans="1:18" x14ac:dyDescent="0.2">
      <c r="A909" s="141" t="s">
        <v>2124</v>
      </c>
      <c r="B909" s="67" t="s">
        <v>2125</v>
      </c>
      <c r="C909" s="67"/>
      <c r="D909" s="67" t="s">
        <v>343</v>
      </c>
      <c r="E909" s="71">
        <v>0.86666666666666703</v>
      </c>
      <c r="F909" s="68">
        <v>90.349417637271202</v>
      </c>
      <c r="G909" s="71">
        <v>0.6</v>
      </c>
      <c r="H909" s="68">
        <v>6.9051580698835302</v>
      </c>
      <c r="I909" s="71">
        <v>1</v>
      </c>
      <c r="J909" s="68">
        <v>100</v>
      </c>
      <c r="K909" s="71">
        <v>1</v>
      </c>
      <c r="L909" s="68">
        <v>100</v>
      </c>
      <c r="M909" s="71"/>
      <c r="N909" s="68"/>
      <c r="O909" s="71"/>
      <c r="P909" s="68"/>
      <c r="Q909" s="71"/>
      <c r="R909" s="68"/>
    </row>
    <row r="910" spans="1:18" x14ac:dyDescent="0.2">
      <c r="A910" s="141" t="s">
        <v>2126</v>
      </c>
      <c r="B910" s="67" t="s">
        <v>2127</v>
      </c>
      <c r="C910" s="67">
        <v>73</v>
      </c>
      <c r="D910" s="67" t="s">
        <v>343</v>
      </c>
      <c r="E910" s="71">
        <v>0.43842388350124101</v>
      </c>
      <c r="F910" s="68">
        <v>12.895174708818599</v>
      </c>
      <c r="G910" s="71">
        <v>0.303039306556392</v>
      </c>
      <c r="H910" s="68">
        <v>1.16472545757072</v>
      </c>
      <c r="I910" s="71">
        <v>0.728085399025864</v>
      </c>
      <c r="J910" s="68">
        <v>27.287853577370999</v>
      </c>
      <c r="K910" s="71">
        <v>0.86352690096071105</v>
      </c>
      <c r="L910" s="68">
        <v>40.599001663893503</v>
      </c>
      <c r="M910" s="71">
        <v>0.404121863799283</v>
      </c>
      <c r="N910" s="68">
        <v>14.4609991235758</v>
      </c>
      <c r="O910" s="71">
        <v>7.9019830665196494E-2</v>
      </c>
      <c r="P910" s="68">
        <v>12.6086956521739</v>
      </c>
      <c r="Q910" s="71">
        <v>0.25274999999999997</v>
      </c>
      <c r="R910" s="68">
        <v>78.560719640179897</v>
      </c>
    </row>
    <row r="911" spans="1:18" x14ac:dyDescent="0.2">
      <c r="A911" s="141" t="s">
        <v>2128</v>
      </c>
      <c r="B911" s="67" t="s">
        <v>2129</v>
      </c>
      <c r="C911" s="67">
        <v>73</v>
      </c>
      <c r="D911" s="67" t="s">
        <v>343</v>
      </c>
      <c r="E911" s="71">
        <v>0.64085019137417898</v>
      </c>
      <c r="F911" s="68">
        <v>38.685524126455903</v>
      </c>
      <c r="G911" s="71">
        <v>0.85145763167087596</v>
      </c>
      <c r="H911" s="68">
        <v>56.156405990016601</v>
      </c>
      <c r="I911" s="71">
        <v>0.90241520709085898</v>
      </c>
      <c r="J911" s="68">
        <v>76.206322795341094</v>
      </c>
      <c r="K911" s="71">
        <v>0.93230241966420102</v>
      </c>
      <c r="L911" s="68">
        <v>61.896838602329503</v>
      </c>
      <c r="M911" s="71">
        <v>0.73118279569892497</v>
      </c>
      <c r="N911" s="68">
        <v>41.191936897458397</v>
      </c>
      <c r="O911" s="71">
        <v>0.176243094120213</v>
      </c>
      <c r="P911" s="68">
        <v>32.173913043478301</v>
      </c>
      <c r="Q911" s="71">
        <v>0.2515</v>
      </c>
      <c r="R911" s="68">
        <v>78.410794602698701</v>
      </c>
    </row>
    <row r="912" spans="1:18" x14ac:dyDescent="0.2">
      <c r="A912" s="141" t="s">
        <v>2130</v>
      </c>
      <c r="B912" s="67" t="s">
        <v>2131</v>
      </c>
      <c r="C912" s="67">
        <v>73</v>
      </c>
      <c r="D912" s="67" t="s">
        <v>343</v>
      </c>
      <c r="E912" s="71">
        <v>0.72104755837339296</v>
      </c>
      <c r="F912" s="68">
        <v>58.069883527454202</v>
      </c>
      <c r="G912" s="71">
        <v>0.72232865408069902</v>
      </c>
      <c r="H912" s="68">
        <v>30.865224625623998</v>
      </c>
      <c r="I912" s="71">
        <v>0.96266727214097403</v>
      </c>
      <c r="J912" s="68">
        <v>86.855241264559098</v>
      </c>
      <c r="K912" s="71">
        <v>0.92980111561080003</v>
      </c>
      <c r="L912" s="68">
        <v>60.565723793677201</v>
      </c>
      <c r="M912" s="71">
        <v>0.90591397849462396</v>
      </c>
      <c r="N912" s="68">
        <v>74.758983347940401</v>
      </c>
      <c r="O912" s="71">
        <v>8.4526771539867901E-2</v>
      </c>
      <c r="P912" s="68">
        <v>14.086956521739101</v>
      </c>
      <c r="Q912" s="71"/>
      <c r="R912" s="68"/>
    </row>
    <row r="913" spans="1:18" x14ac:dyDescent="0.2">
      <c r="A913" s="141" t="s">
        <v>2132</v>
      </c>
      <c r="B913" s="67" t="s">
        <v>2133</v>
      </c>
      <c r="C913" s="67">
        <v>73</v>
      </c>
      <c r="D913" s="67" t="s">
        <v>343</v>
      </c>
      <c r="E913" s="71">
        <v>0.73170304771889005</v>
      </c>
      <c r="F913" s="68">
        <v>60.981697171381001</v>
      </c>
      <c r="G913" s="71">
        <v>0.88111479358432898</v>
      </c>
      <c r="H913" s="68">
        <v>72.212978369384402</v>
      </c>
      <c r="I913" s="71">
        <v>0.94360416438138195</v>
      </c>
      <c r="J913" s="68">
        <v>85.108153078203003</v>
      </c>
      <c r="K913" s="71">
        <v>0.89785910317598305</v>
      </c>
      <c r="L913" s="68">
        <v>50</v>
      </c>
      <c r="M913" s="71">
        <v>0.84318996415770597</v>
      </c>
      <c r="N913" s="68">
        <v>60.385626643295403</v>
      </c>
      <c r="O913" s="71">
        <v>9.2747213295051506E-2</v>
      </c>
      <c r="P913" s="68">
        <v>16</v>
      </c>
      <c r="Q913" s="71"/>
      <c r="R913" s="68"/>
    </row>
    <row r="914" spans="1:18" x14ac:dyDescent="0.2">
      <c r="A914" s="141" t="s">
        <v>2134</v>
      </c>
      <c r="B914" s="67" t="s">
        <v>2135</v>
      </c>
      <c r="C914" s="67">
        <v>73</v>
      </c>
      <c r="D914" s="67" t="s">
        <v>343</v>
      </c>
      <c r="E914" s="71">
        <v>0.54584786008447195</v>
      </c>
      <c r="F914" s="68">
        <v>25.790349417637302</v>
      </c>
      <c r="G914" s="71">
        <v>0.76831687014108996</v>
      </c>
      <c r="H914" s="68">
        <v>37.437603993344403</v>
      </c>
      <c r="I914" s="71">
        <v>0.77241046251279999</v>
      </c>
      <c r="J914" s="68">
        <v>34.359400998336099</v>
      </c>
      <c r="K914" s="71">
        <v>0.85625089406546395</v>
      </c>
      <c r="L914" s="68">
        <v>38.935108153078197</v>
      </c>
      <c r="M914" s="71">
        <v>0.66845878136200698</v>
      </c>
      <c r="N914" s="68">
        <v>35.056967572304998</v>
      </c>
      <c r="O914" s="71">
        <v>0.209650152425472</v>
      </c>
      <c r="P914" s="68">
        <v>37.043478260869598</v>
      </c>
      <c r="Q914" s="71">
        <v>0</v>
      </c>
      <c r="R914" s="68">
        <v>68.965517241379303</v>
      </c>
    </row>
    <row r="915" spans="1:18" x14ac:dyDescent="0.2">
      <c r="A915" s="141" t="s">
        <v>2136</v>
      </c>
      <c r="B915" s="67" t="s">
        <v>2137</v>
      </c>
      <c r="C915" s="67">
        <v>73</v>
      </c>
      <c r="D915" s="67" t="s">
        <v>343</v>
      </c>
      <c r="E915" s="71">
        <v>0.62948298320421803</v>
      </c>
      <c r="F915" s="68">
        <v>36.023294509151398</v>
      </c>
      <c r="G915" s="71">
        <v>0.77574056474872799</v>
      </c>
      <c r="H915" s="68">
        <v>38.519134775374397</v>
      </c>
      <c r="I915" s="71">
        <v>0.80511135020830404</v>
      </c>
      <c r="J915" s="68">
        <v>40.848585690515797</v>
      </c>
      <c r="K915" s="71">
        <v>0.82153618545812801</v>
      </c>
      <c r="L915" s="68">
        <v>32.6955074875208</v>
      </c>
      <c r="M915" s="71">
        <v>0.64605734767025103</v>
      </c>
      <c r="N915" s="68">
        <v>34.005258545135803</v>
      </c>
      <c r="O915" s="71">
        <v>9.8969467935677194E-2</v>
      </c>
      <c r="P915" s="68">
        <v>17.478260869565201</v>
      </c>
      <c r="Q915" s="71"/>
      <c r="R915" s="68"/>
    </row>
    <row r="916" spans="1:18" x14ac:dyDescent="0.2">
      <c r="A916" s="141" t="s">
        <v>2138</v>
      </c>
      <c r="B916" s="67" t="s">
        <v>2139</v>
      </c>
      <c r="C916" s="67">
        <v>73</v>
      </c>
      <c r="D916" s="67" t="s">
        <v>343</v>
      </c>
      <c r="E916" s="71">
        <v>0.62041187063530001</v>
      </c>
      <c r="F916" s="68">
        <v>34.858569051580702</v>
      </c>
      <c r="G916" s="71">
        <v>0.727780659785216</v>
      </c>
      <c r="H916" s="68">
        <v>31.8635607321131</v>
      </c>
      <c r="I916" s="71">
        <v>0.79444180621733895</v>
      </c>
      <c r="J916" s="68">
        <v>38.6023294509151</v>
      </c>
      <c r="K916" s="71">
        <v>0.82473916694567595</v>
      </c>
      <c r="L916" s="68">
        <v>33.277870216306198</v>
      </c>
      <c r="M916" s="71">
        <v>0.65053763440860202</v>
      </c>
      <c r="N916" s="68">
        <v>34.092900964066601</v>
      </c>
      <c r="O916" s="71">
        <v>0.104560085819667</v>
      </c>
      <c r="P916" s="68">
        <v>18.6086956521739</v>
      </c>
      <c r="Q916" s="71"/>
      <c r="R916" s="68"/>
    </row>
    <row r="917" spans="1:18" x14ac:dyDescent="0.2">
      <c r="A917" s="141" t="s">
        <v>2140</v>
      </c>
      <c r="B917" s="67" t="s">
        <v>2141</v>
      </c>
      <c r="C917" s="67">
        <v>73</v>
      </c>
      <c r="D917" s="67" t="s">
        <v>343</v>
      </c>
      <c r="E917" s="71">
        <v>0.52722258796019605</v>
      </c>
      <c r="F917" s="68">
        <v>23.377703826955099</v>
      </c>
      <c r="G917" s="71">
        <v>0.822025754701456</v>
      </c>
      <c r="H917" s="68">
        <v>48.668885191347798</v>
      </c>
      <c r="I917" s="71">
        <v>0.66032306810212404</v>
      </c>
      <c r="J917" s="68">
        <v>18.219633943427599</v>
      </c>
      <c r="K917" s="71">
        <v>0.86896883316464901</v>
      </c>
      <c r="L917" s="68">
        <v>41.264559068219597</v>
      </c>
      <c r="M917" s="71">
        <v>0.63261648745519705</v>
      </c>
      <c r="N917" s="68">
        <v>32.5153374233129</v>
      </c>
      <c r="O917" s="71">
        <v>0.17940138433775199</v>
      </c>
      <c r="P917" s="68">
        <v>32.869565217391298</v>
      </c>
      <c r="Q917" s="71">
        <v>0</v>
      </c>
      <c r="R917" s="68">
        <v>68.965517241379303</v>
      </c>
    </row>
    <row r="918" spans="1:18" x14ac:dyDescent="0.2">
      <c r="A918" s="141" t="s">
        <v>2142</v>
      </c>
      <c r="B918" s="67" t="s">
        <v>2143</v>
      </c>
      <c r="C918" s="67">
        <v>73</v>
      </c>
      <c r="D918" s="67" t="s">
        <v>343</v>
      </c>
      <c r="E918" s="71">
        <v>0.75558028579421399</v>
      </c>
      <c r="F918" s="68">
        <v>65.890183028286202</v>
      </c>
      <c r="G918" s="71">
        <v>0.84312405265447299</v>
      </c>
      <c r="H918" s="68">
        <v>54.159733777038298</v>
      </c>
      <c r="I918" s="71">
        <v>0.95376169530587396</v>
      </c>
      <c r="J918" s="68">
        <v>86.023294509151398</v>
      </c>
      <c r="K918" s="71">
        <v>0.970531895805953</v>
      </c>
      <c r="L918" s="68">
        <v>84.858569051580702</v>
      </c>
      <c r="M918" s="71">
        <v>1</v>
      </c>
      <c r="N918" s="68">
        <v>100</v>
      </c>
      <c r="O918" s="71">
        <v>1.0483785204767501E-2</v>
      </c>
      <c r="P918" s="68">
        <v>1.47826086956522</v>
      </c>
      <c r="Q918" s="71"/>
      <c r="R918" s="68"/>
    </row>
    <row r="919" spans="1:18" x14ac:dyDescent="0.2">
      <c r="A919" s="141" t="s">
        <v>2144</v>
      </c>
      <c r="B919" s="67" t="s">
        <v>2145</v>
      </c>
      <c r="C919" s="67">
        <v>73</v>
      </c>
      <c r="D919" s="67" t="s">
        <v>343</v>
      </c>
      <c r="E919" s="71">
        <v>0.84762995998651902</v>
      </c>
      <c r="F919" s="68">
        <v>85.856905158069907</v>
      </c>
      <c r="G919" s="71">
        <v>0.98782920609033498</v>
      </c>
      <c r="H919" s="68">
        <v>99.001663893510795</v>
      </c>
      <c r="I919" s="71">
        <v>0.96723415886904396</v>
      </c>
      <c r="J919" s="68">
        <v>87.104825291181399</v>
      </c>
      <c r="K919" s="71">
        <v>1</v>
      </c>
      <c r="L919" s="68">
        <v>100</v>
      </c>
      <c r="M919" s="71">
        <v>1</v>
      </c>
      <c r="N919" s="68">
        <v>100</v>
      </c>
      <c r="O919" s="71">
        <v>0.283086434973217</v>
      </c>
      <c r="P919" s="68">
        <v>48</v>
      </c>
      <c r="Q919" s="71"/>
      <c r="R919" s="68"/>
    </row>
    <row r="920" spans="1:18" x14ac:dyDescent="0.2">
      <c r="A920" s="141" t="s">
        <v>2146</v>
      </c>
      <c r="B920" s="67" t="s">
        <v>2147</v>
      </c>
      <c r="C920" s="67">
        <v>73</v>
      </c>
      <c r="D920" s="67" t="s">
        <v>343</v>
      </c>
      <c r="E920" s="71">
        <v>0.80986366953094802</v>
      </c>
      <c r="F920" s="68">
        <v>76.455906821963396</v>
      </c>
      <c r="G920" s="71">
        <v>0.96531902609063303</v>
      </c>
      <c r="H920" s="68">
        <v>97.171381031614004</v>
      </c>
      <c r="I920" s="71">
        <v>0.92440927555791896</v>
      </c>
      <c r="J920" s="68">
        <v>81.946755407653896</v>
      </c>
      <c r="K920" s="71">
        <v>0.99946647283398005</v>
      </c>
      <c r="L920" s="68">
        <v>94.259567387687198</v>
      </c>
      <c r="M920" s="71">
        <v>1</v>
      </c>
      <c r="N920" s="68">
        <v>100</v>
      </c>
      <c r="O920" s="71">
        <v>0.16012357317220899</v>
      </c>
      <c r="P920" s="68">
        <v>29.3913043478261</v>
      </c>
      <c r="Q920" s="71"/>
      <c r="R920" s="68"/>
    </row>
    <row r="921" spans="1:18" x14ac:dyDescent="0.2">
      <c r="A921" s="141" t="s">
        <v>2148</v>
      </c>
      <c r="B921" s="67" t="s">
        <v>2149</v>
      </c>
      <c r="C921" s="67">
        <v>73</v>
      </c>
      <c r="D921" s="67" t="s">
        <v>343</v>
      </c>
      <c r="E921" s="71">
        <v>0.82515836488922201</v>
      </c>
      <c r="F921" s="68">
        <v>80.116472545757105</v>
      </c>
      <c r="G921" s="71">
        <v>0.98322862424607205</v>
      </c>
      <c r="H921" s="68">
        <v>98.419301164725496</v>
      </c>
      <c r="I921" s="71">
        <v>0.92000546302119901</v>
      </c>
      <c r="J921" s="68">
        <v>81.114808652246296</v>
      </c>
      <c r="K921" s="71">
        <v>0.99964443180202001</v>
      </c>
      <c r="L921" s="68">
        <v>94.925124792013307</v>
      </c>
      <c r="M921" s="71">
        <v>0.94623655913978499</v>
      </c>
      <c r="N921" s="68">
        <v>83.435582822085905</v>
      </c>
      <c r="O921" s="71">
        <v>0.27667674623703098</v>
      </c>
      <c r="P921" s="68">
        <v>46.956521739130402</v>
      </c>
      <c r="Q921" s="71"/>
      <c r="R921" s="68"/>
    </row>
    <row r="922" spans="1:18" x14ac:dyDescent="0.2">
      <c r="A922" s="141" t="s">
        <v>2150</v>
      </c>
      <c r="B922" s="67" t="s">
        <v>2151</v>
      </c>
      <c r="C922" s="67">
        <v>73</v>
      </c>
      <c r="D922" s="67" t="s">
        <v>343</v>
      </c>
      <c r="E922" s="71">
        <v>0.938679823569607</v>
      </c>
      <c r="F922" s="68">
        <v>99.750415973377699</v>
      </c>
      <c r="G922" s="71">
        <v>0.98611480602192403</v>
      </c>
      <c r="H922" s="68">
        <v>98.918469217970099</v>
      </c>
      <c r="I922" s="71">
        <v>0.88096722491326696</v>
      </c>
      <c r="J922" s="68">
        <v>68.552412645590707</v>
      </c>
      <c r="K922" s="71">
        <v>0.99964443180202001</v>
      </c>
      <c r="L922" s="68">
        <v>94.925124792013307</v>
      </c>
      <c r="M922" s="71">
        <v>0.887992831541219</v>
      </c>
      <c r="N922" s="68">
        <v>70.902716914986897</v>
      </c>
      <c r="O922" s="71"/>
      <c r="P922" s="68"/>
      <c r="Q922" s="71"/>
      <c r="R922" s="68"/>
    </row>
    <row r="923" spans="1:18" x14ac:dyDescent="0.2">
      <c r="A923" s="141" t="s">
        <v>2152</v>
      </c>
      <c r="B923" s="67" t="s">
        <v>2153</v>
      </c>
      <c r="C923" s="67">
        <v>73</v>
      </c>
      <c r="D923" s="67" t="s">
        <v>343</v>
      </c>
      <c r="E923" s="71">
        <v>0.81536687061937896</v>
      </c>
      <c r="F923" s="68">
        <v>77.953410981697203</v>
      </c>
      <c r="G923" s="71">
        <v>0.98968672996179097</v>
      </c>
      <c r="H923" s="68">
        <v>99.084858569051605</v>
      </c>
      <c r="I923" s="71">
        <v>0.94048132218151004</v>
      </c>
      <c r="J923" s="68">
        <v>84.692179700499196</v>
      </c>
      <c r="K923" s="71">
        <v>0.99708327087870896</v>
      </c>
      <c r="L923" s="68">
        <v>92.762063227953405</v>
      </c>
      <c r="M923" s="71">
        <v>0.887992831541219</v>
      </c>
      <c r="N923" s="68">
        <v>70.902716914986897</v>
      </c>
      <c r="O923" s="71">
        <v>0.261590198533666</v>
      </c>
      <c r="P923" s="68">
        <v>44</v>
      </c>
      <c r="Q923" s="71"/>
      <c r="R923" s="68"/>
    </row>
    <row r="924" spans="1:18" x14ac:dyDescent="0.2">
      <c r="A924" s="141" t="s">
        <v>2154</v>
      </c>
      <c r="B924" s="67" t="s">
        <v>2155</v>
      </c>
      <c r="C924" s="67">
        <v>73</v>
      </c>
      <c r="D924" s="67" t="s">
        <v>343</v>
      </c>
      <c r="E924" s="71">
        <v>0.63646996451381899</v>
      </c>
      <c r="F924" s="68">
        <v>37.188019966722102</v>
      </c>
      <c r="G924" s="71">
        <v>0.83308463990085702</v>
      </c>
      <c r="H924" s="68">
        <v>51.414309484192998</v>
      </c>
      <c r="I924" s="71">
        <v>0.87583722032899403</v>
      </c>
      <c r="J924" s="68">
        <v>66.472545757071501</v>
      </c>
      <c r="K924" s="71">
        <v>0.99961944183335105</v>
      </c>
      <c r="L924" s="68">
        <v>94.675540765391005</v>
      </c>
      <c r="M924" s="71">
        <v>0.90143369175627297</v>
      </c>
      <c r="N924" s="68">
        <v>73.619631901840506</v>
      </c>
      <c r="O924" s="71">
        <v>0.20884479326344099</v>
      </c>
      <c r="P924" s="68">
        <v>36.869565217391298</v>
      </c>
      <c r="Q924" s="71">
        <v>0</v>
      </c>
      <c r="R924" s="68">
        <v>68.965517241379303</v>
      </c>
    </row>
    <row r="925" spans="1:18" x14ac:dyDescent="0.2">
      <c r="A925" s="141" t="s">
        <v>2156</v>
      </c>
      <c r="B925" s="67" t="s">
        <v>2157</v>
      </c>
      <c r="C925" s="67">
        <v>73</v>
      </c>
      <c r="D925" s="67" t="s">
        <v>343</v>
      </c>
      <c r="E925" s="71">
        <v>0.74142358402116304</v>
      </c>
      <c r="F925" s="68">
        <v>63.3111480865225</v>
      </c>
      <c r="G925" s="71">
        <v>0.88462467170851899</v>
      </c>
      <c r="H925" s="68">
        <v>74.376039933444304</v>
      </c>
      <c r="I925" s="71">
        <v>0.89588467174860298</v>
      </c>
      <c r="J925" s="68">
        <v>73.710482529118096</v>
      </c>
      <c r="K925" s="71">
        <v>0.94082860762828102</v>
      </c>
      <c r="L925" s="68">
        <v>67.554076539101501</v>
      </c>
      <c r="M925" s="71">
        <v>0.83422939068100399</v>
      </c>
      <c r="N925" s="68">
        <v>58.019281332164802</v>
      </c>
      <c r="O925" s="71">
        <v>0.15155057833940699</v>
      </c>
      <c r="P925" s="68">
        <v>28.086956521739101</v>
      </c>
      <c r="Q925" s="71"/>
      <c r="R925" s="68"/>
    </row>
    <row r="926" spans="1:18" x14ac:dyDescent="0.2">
      <c r="A926" s="141" t="s">
        <v>2158</v>
      </c>
      <c r="B926" s="67" t="s">
        <v>2159</v>
      </c>
      <c r="C926" s="67">
        <v>73</v>
      </c>
      <c r="D926" s="67" t="s">
        <v>343</v>
      </c>
      <c r="E926" s="71">
        <v>0.64895745338073696</v>
      </c>
      <c r="F926" s="68">
        <v>40.682196339434299</v>
      </c>
      <c r="G926" s="71">
        <v>0.84696884894369195</v>
      </c>
      <c r="H926" s="68">
        <v>54.6589018302829</v>
      </c>
      <c r="I926" s="71">
        <v>0.96178561409227703</v>
      </c>
      <c r="J926" s="68">
        <v>86.772046589018302</v>
      </c>
      <c r="K926" s="71">
        <v>0.98249308467927299</v>
      </c>
      <c r="L926" s="68">
        <v>87.853577371048203</v>
      </c>
      <c r="M926" s="71">
        <v>0.88351254480286701</v>
      </c>
      <c r="N926" s="68">
        <v>69.500438212094707</v>
      </c>
      <c r="O926" s="71">
        <v>0.218984627766313</v>
      </c>
      <c r="P926" s="68">
        <v>37.913043478260903</v>
      </c>
      <c r="Q926" s="71">
        <v>0</v>
      </c>
      <c r="R926" s="68">
        <v>68.965517241379303</v>
      </c>
    </row>
    <row r="927" spans="1:18" x14ac:dyDescent="0.2">
      <c r="A927" s="141" t="s">
        <v>2160</v>
      </c>
      <c r="B927" s="67" t="s">
        <v>2161</v>
      </c>
      <c r="C927" s="67">
        <v>73</v>
      </c>
      <c r="D927" s="67" t="s">
        <v>343</v>
      </c>
      <c r="E927" s="71">
        <v>0.44871440242440902</v>
      </c>
      <c r="F927" s="68">
        <v>14.0599001663893</v>
      </c>
      <c r="G927" s="71">
        <v>0.64931383781921004</v>
      </c>
      <c r="H927" s="68">
        <v>16.389351081530801</v>
      </c>
      <c r="I927" s="71">
        <v>0.63262753142405703</v>
      </c>
      <c r="J927" s="68">
        <v>14.642262895174699</v>
      </c>
      <c r="K927" s="71">
        <v>0.63825917949078703</v>
      </c>
      <c r="L927" s="68">
        <v>11.3976705490849</v>
      </c>
      <c r="M927" s="71">
        <v>0.26523297491039399</v>
      </c>
      <c r="N927" s="68">
        <v>7.9754601226993902</v>
      </c>
      <c r="O927" s="71">
        <v>5.8138488477597797E-2</v>
      </c>
      <c r="P927" s="68">
        <v>7.5652173913043503</v>
      </c>
      <c r="Q927" s="71"/>
      <c r="R927" s="68"/>
    </row>
    <row r="928" spans="1:18" x14ac:dyDescent="0.2">
      <c r="A928" s="141" t="s">
        <v>2162</v>
      </c>
      <c r="B928" s="67" t="s">
        <v>2163</v>
      </c>
      <c r="C928" s="67">
        <v>73</v>
      </c>
      <c r="D928" s="67" t="s">
        <v>343</v>
      </c>
      <c r="E928" s="71">
        <v>0.55891130664837596</v>
      </c>
      <c r="F928" s="68">
        <v>27.2046589018303</v>
      </c>
      <c r="G928" s="71">
        <v>0.67829253525092803</v>
      </c>
      <c r="H928" s="68">
        <v>23.044925124792002</v>
      </c>
      <c r="I928" s="71">
        <v>0.756477938552924</v>
      </c>
      <c r="J928" s="68">
        <v>31.1148086522463</v>
      </c>
      <c r="K928" s="71">
        <v>0.77820979282818703</v>
      </c>
      <c r="L928" s="68">
        <v>26.622296173044901</v>
      </c>
      <c r="M928" s="71">
        <v>0.49820788530465898</v>
      </c>
      <c r="N928" s="68">
        <v>21.384750219105999</v>
      </c>
      <c r="O928" s="71">
        <v>8.3368381305183606E-2</v>
      </c>
      <c r="P928" s="68">
        <v>13.7391304347826</v>
      </c>
      <c r="Q928" s="71"/>
      <c r="R928" s="68"/>
    </row>
    <row r="929" spans="1:18" x14ac:dyDescent="0.2">
      <c r="A929" s="141" t="s">
        <v>2164</v>
      </c>
      <c r="B929" s="67" t="s">
        <v>2165</v>
      </c>
      <c r="C929" s="67">
        <v>73</v>
      </c>
      <c r="D929" s="67" t="s">
        <v>343</v>
      </c>
      <c r="E929" s="71">
        <v>0.60866153294314695</v>
      </c>
      <c r="F929" s="68">
        <v>33.5274542429284</v>
      </c>
      <c r="G929" s="71">
        <v>0.54154912887223705</v>
      </c>
      <c r="H929" s="68">
        <v>3.24459234608985</v>
      </c>
      <c r="I929" s="71">
        <v>0.75825122787694099</v>
      </c>
      <c r="J929" s="68">
        <v>31.364392678868601</v>
      </c>
      <c r="K929" s="71">
        <v>0.855136535693369</v>
      </c>
      <c r="L929" s="68">
        <v>38.6023294509151</v>
      </c>
      <c r="M929" s="71">
        <v>0.78494623655913998</v>
      </c>
      <c r="N929" s="68">
        <v>48.816827344434699</v>
      </c>
      <c r="O929" s="71">
        <v>0.103424535714048</v>
      </c>
      <c r="P929" s="68">
        <v>18.260869565217401</v>
      </c>
      <c r="Q929" s="71"/>
      <c r="R929" s="68"/>
    </row>
    <row r="930" spans="1:18" x14ac:dyDescent="0.2">
      <c r="A930" s="141" t="s">
        <v>2166</v>
      </c>
      <c r="B930" s="67" t="s">
        <v>2167</v>
      </c>
      <c r="C930" s="67">
        <v>73</v>
      </c>
      <c r="D930" s="67" t="s">
        <v>343</v>
      </c>
      <c r="E930" s="71">
        <v>0.56713442794184799</v>
      </c>
      <c r="F930" s="68">
        <v>28.452579034941799</v>
      </c>
      <c r="G930" s="71">
        <v>0.77190101201918704</v>
      </c>
      <c r="H930" s="68">
        <v>37.853577371048303</v>
      </c>
      <c r="I930" s="71">
        <v>0.80173053562716101</v>
      </c>
      <c r="J930" s="68">
        <v>40.016638935108098</v>
      </c>
      <c r="K930" s="71">
        <v>0.82281520967102695</v>
      </c>
      <c r="L930" s="68">
        <v>33.028286189683897</v>
      </c>
      <c r="M930" s="71">
        <v>0.36827956989247301</v>
      </c>
      <c r="N930" s="68">
        <v>12.0070113935145</v>
      </c>
      <c r="O930" s="71">
        <v>7.0945812499394398E-2</v>
      </c>
      <c r="P930" s="68">
        <v>10.7826086956522</v>
      </c>
      <c r="Q930" s="71"/>
      <c r="R930" s="68"/>
    </row>
    <row r="931" spans="1:18" x14ac:dyDescent="0.2">
      <c r="A931" s="141" t="s">
        <v>2168</v>
      </c>
      <c r="B931" s="67" t="s">
        <v>2169</v>
      </c>
      <c r="C931" s="67">
        <v>73</v>
      </c>
      <c r="D931" s="67" t="s">
        <v>343</v>
      </c>
      <c r="E931" s="71">
        <v>0.54763853681739705</v>
      </c>
      <c r="F931" s="68">
        <v>26.123128119800299</v>
      </c>
      <c r="G931" s="71">
        <v>0.72358329560787105</v>
      </c>
      <c r="H931" s="68">
        <v>31.198003327786999</v>
      </c>
      <c r="I931" s="71">
        <v>0.74730341634779995</v>
      </c>
      <c r="J931" s="68">
        <v>29.9500831946755</v>
      </c>
      <c r="K931" s="71">
        <v>0.71653592319027803</v>
      </c>
      <c r="L931" s="68">
        <v>19.384359400998299</v>
      </c>
      <c r="M931" s="71">
        <v>0.51612903225806395</v>
      </c>
      <c r="N931" s="68">
        <v>22.874671340929002</v>
      </c>
      <c r="O931" s="71">
        <v>3.4641016682972002E-2</v>
      </c>
      <c r="P931" s="68">
        <v>4</v>
      </c>
      <c r="Q931" s="71"/>
      <c r="R931" s="68"/>
    </row>
    <row r="932" spans="1:18" x14ac:dyDescent="0.2">
      <c r="A932" s="141" t="s">
        <v>2170</v>
      </c>
      <c r="B932" s="67" t="s">
        <v>2171</v>
      </c>
      <c r="C932" s="67">
        <v>73</v>
      </c>
      <c r="D932" s="67" t="s">
        <v>343</v>
      </c>
      <c r="E932" s="71">
        <v>0.60901915782680904</v>
      </c>
      <c r="F932" s="68">
        <v>33.610648918469202</v>
      </c>
      <c r="G932" s="71">
        <v>0.54779523097970095</v>
      </c>
      <c r="H932" s="68">
        <v>3.3277870216306198</v>
      </c>
      <c r="I932" s="71">
        <v>0.97096248622593395</v>
      </c>
      <c r="J932" s="68">
        <v>87.3544093178037</v>
      </c>
      <c r="K932" s="71">
        <v>0.95858413383254404</v>
      </c>
      <c r="L932" s="68">
        <v>80.532445923460898</v>
      </c>
      <c r="M932" s="71">
        <v>0.90591397849462396</v>
      </c>
      <c r="N932" s="68">
        <v>74.758983347940401</v>
      </c>
      <c r="O932" s="71">
        <v>0.27085911742805402</v>
      </c>
      <c r="P932" s="68">
        <v>45.652173913043498</v>
      </c>
      <c r="Q932" s="71">
        <v>0</v>
      </c>
      <c r="R932" s="68">
        <v>68.965517241379303</v>
      </c>
    </row>
    <row r="933" spans="1:18" x14ac:dyDescent="0.2">
      <c r="A933" s="141" t="s">
        <v>2172</v>
      </c>
      <c r="B933" s="67" t="s">
        <v>2173</v>
      </c>
      <c r="C933" s="67">
        <v>73</v>
      </c>
      <c r="D933" s="67" t="s">
        <v>343</v>
      </c>
      <c r="E933" s="71">
        <v>0.60299533809690797</v>
      </c>
      <c r="F933" s="68">
        <v>32.612312811979997</v>
      </c>
      <c r="G933" s="71">
        <v>0.72311483690855904</v>
      </c>
      <c r="H933" s="68">
        <v>31.1148086522463</v>
      </c>
      <c r="I933" s="71">
        <v>0.95372921946936395</v>
      </c>
      <c r="J933" s="68">
        <v>85.940099833610603</v>
      </c>
      <c r="K933" s="71">
        <v>0.93784806953257704</v>
      </c>
      <c r="L933" s="68">
        <v>65.973377703826998</v>
      </c>
      <c r="M933" s="71">
        <v>0.92831541218638003</v>
      </c>
      <c r="N933" s="68">
        <v>79.404031551270805</v>
      </c>
      <c r="O933" s="71">
        <v>7.4964490484567201E-2</v>
      </c>
      <c r="P933" s="68">
        <v>11.7391304347826</v>
      </c>
      <c r="Q933" s="71">
        <v>0</v>
      </c>
      <c r="R933" s="68">
        <v>68.965517241379303</v>
      </c>
    </row>
    <row r="934" spans="1:18" x14ac:dyDescent="0.2">
      <c r="A934" s="141" t="s">
        <v>2174</v>
      </c>
      <c r="B934" s="67" t="s">
        <v>2175</v>
      </c>
      <c r="C934" s="67">
        <v>73</v>
      </c>
      <c r="D934" s="67" t="s">
        <v>343</v>
      </c>
      <c r="E934" s="71">
        <v>0.70109292773822396</v>
      </c>
      <c r="F934" s="68">
        <v>52.412645590682203</v>
      </c>
      <c r="G934" s="71">
        <v>0.90409606462415204</v>
      </c>
      <c r="H934" s="68">
        <v>84.276206322795304</v>
      </c>
      <c r="I934" s="71">
        <v>1</v>
      </c>
      <c r="J934" s="68">
        <v>100</v>
      </c>
      <c r="K934" s="71">
        <v>1</v>
      </c>
      <c r="L934" s="68">
        <v>100</v>
      </c>
      <c r="M934" s="71">
        <v>1</v>
      </c>
      <c r="N934" s="68">
        <v>100</v>
      </c>
      <c r="O934" s="71">
        <v>0.30246150180519299</v>
      </c>
      <c r="P934" s="68">
        <v>50.869565217391298</v>
      </c>
      <c r="Q934" s="71">
        <v>0</v>
      </c>
      <c r="R934" s="68">
        <v>68.965517241379303</v>
      </c>
    </row>
    <row r="935" spans="1:18" x14ac:dyDescent="0.2">
      <c r="A935" s="141" t="s">
        <v>2176</v>
      </c>
      <c r="B935" s="67" t="s">
        <v>2177</v>
      </c>
      <c r="C935" s="67">
        <v>73</v>
      </c>
      <c r="D935" s="67" t="s">
        <v>343</v>
      </c>
      <c r="E935" s="71">
        <v>0.70811367379565204</v>
      </c>
      <c r="F935" s="68">
        <v>54.575707154742098</v>
      </c>
      <c r="G935" s="71">
        <v>0.76808633076057997</v>
      </c>
      <c r="H935" s="68">
        <v>37.3544093178037</v>
      </c>
      <c r="I935" s="71">
        <v>1</v>
      </c>
      <c r="J935" s="68">
        <v>100</v>
      </c>
      <c r="K935" s="71">
        <v>1</v>
      </c>
      <c r="L935" s="68">
        <v>100</v>
      </c>
      <c r="M935" s="71">
        <v>1</v>
      </c>
      <c r="N935" s="68">
        <v>100</v>
      </c>
      <c r="O935" s="71">
        <v>0.262495712013331</v>
      </c>
      <c r="P935" s="68">
        <v>44.347826086956502</v>
      </c>
      <c r="Q935" s="71">
        <v>0.21809999999999999</v>
      </c>
      <c r="R935" s="68">
        <v>77.811094452773602</v>
      </c>
    </row>
    <row r="936" spans="1:18" x14ac:dyDescent="0.2">
      <c r="A936" s="141" t="s">
        <v>2178</v>
      </c>
      <c r="B936" s="67" t="s">
        <v>2179</v>
      </c>
      <c r="C936" s="67">
        <v>73</v>
      </c>
      <c r="D936" s="67" t="s">
        <v>343</v>
      </c>
      <c r="E936" s="71">
        <v>0.85526638666803401</v>
      </c>
      <c r="F936" s="68">
        <v>87.437603993344396</v>
      </c>
      <c r="G936" s="71">
        <v>0.98569146390530404</v>
      </c>
      <c r="H936" s="68">
        <v>98.835274542429303</v>
      </c>
      <c r="I936" s="71">
        <v>0.99958915015681005</v>
      </c>
      <c r="J936" s="68">
        <v>94.425956738768704</v>
      </c>
      <c r="K936" s="71">
        <v>1</v>
      </c>
      <c r="L936" s="68">
        <v>100</v>
      </c>
      <c r="M936" s="71">
        <v>1</v>
      </c>
      <c r="N936" s="68">
        <v>100</v>
      </c>
      <c r="O936" s="71">
        <v>0.291051319278054</v>
      </c>
      <c r="P936" s="68">
        <v>49.3913043478261</v>
      </c>
      <c r="Q936" s="71"/>
      <c r="R936" s="68"/>
    </row>
    <row r="937" spans="1:18" x14ac:dyDescent="0.2">
      <c r="A937" s="141" t="s">
        <v>2180</v>
      </c>
      <c r="B937" s="67" t="s">
        <v>2181</v>
      </c>
      <c r="C937" s="67">
        <v>73</v>
      </c>
      <c r="D937" s="67" t="s">
        <v>343</v>
      </c>
      <c r="E937" s="71">
        <v>0.86666666666666703</v>
      </c>
      <c r="F937" s="68">
        <v>90.349417637271202</v>
      </c>
      <c r="G937" s="71">
        <v>0.6</v>
      </c>
      <c r="H937" s="68">
        <v>6.9051580698835302</v>
      </c>
      <c r="I937" s="71">
        <v>1</v>
      </c>
      <c r="J937" s="68">
        <v>100</v>
      </c>
      <c r="K937" s="71">
        <v>1</v>
      </c>
      <c r="L937" s="68">
        <v>100</v>
      </c>
      <c r="M937" s="71"/>
      <c r="N937" s="68"/>
      <c r="O937" s="71"/>
      <c r="P937" s="68"/>
      <c r="Q937" s="71"/>
      <c r="R937" s="68"/>
    </row>
    <row r="938" spans="1:18" x14ac:dyDescent="0.2">
      <c r="A938" s="141" t="s">
        <v>2182</v>
      </c>
      <c r="B938" s="67" t="s">
        <v>2183</v>
      </c>
      <c r="C938" s="67">
        <v>73</v>
      </c>
      <c r="D938" s="67" t="s">
        <v>343</v>
      </c>
      <c r="E938" s="71">
        <v>0.83492466626370798</v>
      </c>
      <c r="F938" s="68">
        <v>82.778702163061595</v>
      </c>
      <c r="G938" s="71">
        <v>0.86925562629859099</v>
      </c>
      <c r="H938" s="68">
        <v>64.891846921796997</v>
      </c>
      <c r="I938" s="71">
        <v>1</v>
      </c>
      <c r="J938" s="68">
        <v>100</v>
      </c>
      <c r="K938" s="71">
        <v>0.99925258521290405</v>
      </c>
      <c r="L938" s="68">
        <v>94.093178036605707</v>
      </c>
      <c r="M938" s="71">
        <v>1</v>
      </c>
      <c r="N938" s="68">
        <v>100</v>
      </c>
      <c r="O938" s="71">
        <v>0.30611511980704198</v>
      </c>
      <c r="P938" s="68">
        <v>51.043478260869598</v>
      </c>
      <c r="Q938" s="71"/>
      <c r="R938" s="68"/>
    </row>
    <row r="939" spans="1:18" x14ac:dyDescent="0.2">
      <c r="A939" s="141" t="s">
        <v>1478</v>
      </c>
      <c r="B939" s="67" t="s">
        <v>2184</v>
      </c>
      <c r="C939" s="67">
        <v>73</v>
      </c>
      <c r="D939" s="67" t="s">
        <v>343</v>
      </c>
      <c r="E939" s="71">
        <v>0.83694815606055195</v>
      </c>
      <c r="F939" s="68">
        <v>83.361064891846894</v>
      </c>
      <c r="G939" s="71">
        <v>0.91153019647339595</v>
      </c>
      <c r="H939" s="68">
        <v>86.938435940099794</v>
      </c>
      <c r="I939" s="71">
        <v>0.99996504718621304</v>
      </c>
      <c r="J939" s="68">
        <v>95.840266222961702</v>
      </c>
      <c r="K939" s="71">
        <v>1</v>
      </c>
      <c r="L939" s="68">
        <v>100</v>
      </c>
      <c r="M939" s="71">
        <v>1</v>
      </c>
      <c r="N939" s="68">
        <v>100</v>
      </c>
      <c r="O939" s="71">
        <v>0.27324553664315199</v>
      </c>
      <c r="P939" s="68">
        <v>46.260869565217398</v>
      </c>
      <c r="Q939" s="71"/>
      <c r="R939" s="68"/>
    </row>
    <row r="940" spans="1:18" x14ac:dyDescent="0.2">
      <c r="A940" s="141" t="s">
        <v>2185</v>
      </c>
      <c r="B940" s="67" t="s">
        <v>2186</v>
      </c>
      <c r="C940" s="67">
        <v>73</v>
      </c>
      <c r="D940" s="67" t="s">
        <v>343</v>
      </c>
      <c r="E940" s="71">
        <v>0.29592589653435503</v>
      </c>
      <c r="F940" s="68">
        <v>0.41597337770382697</v>
      </c>
      <c r="G940" s="71">
        <v>0.44048564374091198</v>
      </c>
      <c r="H940" s="68">
        <v>1.8302828618968401</v>
      </c>
      <c r="I940" s="71">
        <v>0.549108589481342</v>
      </c>
      <c r="J940" s="68">
        <v>5.9900166389351099</v>
      </c>
      <c r="K940" s="71">
        <v>0.67415883301637403</v>
      </c>
      <c r="L940" s="68">
        <v>14.9750415973378</v>
      </c>
      <c r="M940" s="71">
        <v>0</v>
      </c>
      <c r="N940" s="68">
        <v>1.05170902716915</v>
      </c>
      <c r="O940" s="71">
        <v>0.111802312967502</v>
      </c>
      <c r="P940" s="68">
        <v>19.913043478260899</v>
      </c>
      <c r="Q940" s="71">
        <v>0</v>
      </c>
      <c r="R940" s="68">
        <v>68.965517241379303</v>
      </c>
    </row>
    <row r="941" spans="1:18" x14ac:dyDescent="0.2">
      <c r="A941" s="141" t="s">
        <v>2187</v>
      </c>
      <c r="B941" s="67" t="s">
        <v>2188</v>
      </c>
      <c r="C941" s="67">
        <v>73</v>
      </c>
      <c r="D941" s="67" t="s">
        <v>343</v>
      </c>
      <c r="E941" s="71">
        <v>0.54105943256335198</v>
      </c>
      <c r="F941" s="68">
        <v>25.041597337770401</v>
      </c>
      <c r="G941" s="71">
        <v>0.61684830032219795</v>
      </c>
      <c r="H941" s="68">
        <v>9.1514143094841902</v>
      </c>
      <c r="I941" s="71">
        <v>0.68795221615755497</v>
      </c>
      <c r="J941" s="68">
        <v>21.547420965058201</v>
      </c>
      <c r="K941" s="71">
        <v>0.73030610495407</v>
      </c>
      <c r="L941" s="68">
        <v>20.798668885191301</v>
      </c>
      <c r="M941" s="71"/>
      <c r="N941" s="68"/>
      <c r="O941" s="71">
        <v>0.12913110881958301</v>
      </c>
      <c r="P941" s="68">
        <v>24.173913043478301</v>
      </c>
      <c r="Q941" s="71"/>
      <c r="R941" s="68"/>
    </row>
    <row r="942" spans="1:18" x14ac:dyDescent="0.2">
      <c r="A942" s="141" t="s">
        <v>2189</v>
      </c>
      <c r="B942" s="67" t="s">
        <v>2190</v>
      </c>
      <c r="C942" s="67">
        <v>73</v>
      </c>
      <c r="D942" s="67" t="s">
        <v>343</v>
      </c>
      <c r="E942" s="71">
        <v>0.53463416263002395</v>
      </c>
      <c r="F942" s="68">
        <v>24.459234608985</v>
      </c>
      <c r="G942" s="71">
        <v>0.72830577865079604</v>
      </c>
      <c r="H942" s="68">
        <v>31.9467554076539</v>
      </c>
      <c r="I942" s="71">
        <v>0.66087982907880605</v>
      </c>
      <c r="J942" s="68">
        <v>18.302828618968402</v>
      </c>
      <c r="K942" s="71">
        <v>0.79945933852206597</v>
      </c>
      <c r="L942" s="68">
        <v>28.535773710482498</v>
      </c>
      <c r="M942" s="71">
        <v>0.372759856630824</v>
      </c>
      <c r="N942" s="68">
        <v>12.269938650306701</v>
      </c>
      <c r="O942" s="71">
        <v>0.111766010267626</v>
      </c>
      <c r="P942" s="68">
        <v>19.739130434782599</v>
      </c>
      <c r="Q942" s="71"/>
      <c r="R942" s="68"/>
    </row>
    <row r="943" spans="1:18" x14ac:dyDescent="0.2">
      <c r="A943" s="141" t="s">
        <v>2191</v>
      </c>
      <c r="B943" s="67" t="s">
        <v>2192</v>
      </c>
      <c r="C943" s="67">
        <v>73</v>
      </c>
      <c r="D943" s="67" t="s">
        <v>343</v>
      </c>
      <c r="E943" s="71">
        <v>0.46021052595185502</v>
      </c>
      <c r="F943" s="68">
        <v>15.307820299500801</v>
      </c>
      <c r="G943" s="71">
        <v>0.74506328566836799</v>
      </c>
      <c r="H943" s="68">
        <v>34.1930116472546</v>
      </c>
      <c r="I943" s="71">
        <v>0.64375707383033798</v>
      </c>
      <c r="J943" s="68">
        <v>16.306156405989999</v>
      </c>
      <c r="K943" s="71">
        <v>0.81646915088971495</v>
      </c>
      <c r="L943" s="68">
        <v>31.5307820299501</v>
      </c>
      <c r="M943" s="71"/>
      <c r="N943" s="68"/>
      <c r="O943" s="71">
        <v>8.8063119370853302E-2</v>
      </c>
      <c r="P943" s="68">
        <v>14.9565217391304</v>
      </c>
      <c r="Q943" s="71">
        <v>7.7000000000000002E-3</v>
      </c>
      <c r="R943" s="68">
        <v>71.364317841079497</v>
      </c>
    </row>
    <row r="944" spans="1:18" x14ac:dyDescent="0.2">
      <c r="A944" s="141" t="s">
        <v>2193</v>
      </c>
      <c r="B944" s="67" t="s">
        <v>2194</v>
      </c>
      <c r="C944" s="67">
        <v>73</v>
      </c>
      <c r="D944" s="67" t="s">
        <v>343</v>
      </c>
      <c r="E944" s="71">
        <v>0.51426395919788404</v>
      </c>
      <c r="F944" s="68">
        <v>21.880199667221301</v>
      </c>
      <c r="G944" s="71">
        <v>0.62763759581799705</v>
      </c>
      <c r="H944" s="68">
        <v>11.3976705490849</v>
      </c>
      <c r="I944" s="71">
        <v>0.76081131289513404</v>
      </c>
      <c r="J944" s="68">
        <v>32.279534109817</v>
      </c>
      <c r="K944" s="71">
        <v>0.83227751963378305</v>
      </c>
      <c r="L944" s="68">
        <v>34.692179700499203</v>
      </c>
      <c r="M944" s="71">
        <v>0.72670250896057298</v>
      </c>
      <c r="N944" s="68">
        <v>40.490797546012303</v>
      </c>
      <c r="O944" s="71">
        <v>0.13815481787981401</v>
      </c>
      <c r="P944" s="68">
        <v>25.652173913043502</v>
      </c>
      <c r="Q944" s="71">
        <v>0</v>
      </c>
      <c r="R944" s="68">
        <v>68.965517241379303</v>
      </c>
    </row>
    <row r="945" spans="1:18" x14ac:dyDescent="0.2">
      <c r="A945" s="141" t="s">
        <v>2195</v>
      </c>
      <c r="B945" s="67" t="s">
        <v>2196</v>
      </c>
      <c r="C945" s="67">
        <v>73</v>
      </c>
      <c r="D945" s="67" t="s">
        <v>343</v>
      </c>
      <c r="E945" s="71">
        <v>0.64002163262199896</v>
      </c>
      <c r="F945" s="68">
        <v>38.019966722129801</v>
      </c>
      <c r="G945" s="71">
        <v>0.73760705207943</v>
      </c>
      <c r="H945" s="68">
        <v>33.1114808652246</v>
      </c>
      <c r="I945" s="71">
        <v>0.83426111808881098</v>
      </c>
      <c r="J945" s="68">
        <v>51.497504159733801</v>
      </c>
      <c r="K945" s="71">
        <v>0.90684530399547103</v>
      </c>
      <c r="L945" s="68">
        <v>52.828618968386003</v>
      </c>
      <c r="M945" s="71">
        <v>0.74910394265233005</v>
      </c>
      <c r="N945" s="68">
        <v>43.4706397896582</v>
      </c>
      <c r="O945" s="71">
        <v>0.14901237891595401</v>
      </c>
      <c r="P945" s="68">
        <v>27.739130434782599</v>
      </c>
      <c r="Q945" s="71">
        <v>0.46329999999999999</v>
      </c>
      <c r="R945" s="68">
        <v>80.6596701649175</v>
      </c>
    </row>
    <row r="946" spans="1:18" x14ac:dyDescent="0.2">
      <c r="A946" s="141" t="s">
        <v>2197</v>
      </c>
      <c r="B946" s="67" t="s">
        <v>2198</v>
      </c>
      <c r="C946" s="67">
        <v>73</v>
      </c>
      <c r="D946" s="67" t="s">
        <v>343</v>
      </c>
      <c r="E946" s="71">
        <v>0.64532104402151902</v>
      </c>
      <c r="F946" s="68">
        <v>39.683860232945101</v>
      </c>
      <c r="G946" s="71">
        <v>0.62877990508970005</v>
      </c>
      <c r="H946" s="68">
        <v>11.8136439267887</v>
      </c>
      <c r="I946" s="71">
        <v>0.97843525253957797</v>
      </c>
      <c r="J946" s="68">
        <v>88.269550748752096</v>
      </c>
      <c r="K946" s="71">
        <v>0.97406901845679905</v>
      </c>
      <c r="L946" s="68">
        <v>85.940099833610603</v>
      </c>
      <c r="M946" s="71"/>
      <c r="N946" s="68"/>
      <c r="O946" s="71"/>
      <c r="P946" s="68"/>
      <c r="Q946" s="71">
        <v>0</v>
      </c>
      <c r="R946" s="68">
        <v>68.965517241379303</v>
      </c>
    </row>
    <row r="947" spans="1:18" x14ac:dyDescent="0.2">
      <c r="A947" s="141" t="s">
        <v>2199</v>
      </c>
      <c r="B947" s="67" t="s">
        <v>2200</v>
      </c>
      <c r="C947" s="67">
        <v>73</v>
      </c>
      <c r="D947" s="67" t="s">
        <v>343</v>
      </c>
      <c r="E947" s="71">
        <v>0.73932649172394804</v>
      </c>
      <c r="F947" s="68">
        <v>62.312811980033302</v>
      </c>
      <c r="G947" s="71">
        <v>0.83181152797838498</v>
      </c>
      <c r="H947" s="68">
        <v>51.164725457570697</v>
      </c>
      <c r="I947" s="71">
        <v>0.94571665430367402</v>
      </c>
      <c r="J947" s="68">
        <v>85.4409317803661</v>
      </c>
      <c r="K947" s="71">
        <v>0.95778339672148305</v>
      </c>
      <c r="L947" s="68">
        <v>80.033277870216295</v>
      </c>
      <c r="M947" s="71"/>
      <c r="N947" s="68"/>
      <c r="O947" s="71">
        <v>0.22199438789224701</v>
      </c>
      <c r="P947" s="68">
        <v>38.521739130434803</v>
      </c>
      <c r="Q947" s="71"/>
      <c r="R947" s="68"/>
    </row>
    <row r="948" spans="1:18" x14ac:dyDescent="0.2">
      <c r="A948" s="141" t="s">
        <v>2201</v>
      </c>
      <c r="B948" s="67" t="s">
        <v>2202</v>
      </c>
      <c r="C948" s="67">
        <v>73</v>
      </c>
      <c r="D948" s="67" t="s">
        <v>343</v>
      </c>
      <c r="E948" s="71">
        <v>0.78282592705955101</v>
      </c>
      <c r="F948" s="68">
        <v>70.133111480865196</v>
      </c>
      <c r="G948" s="71">
        <v>0.83815944623512095</v>
      </c>
      <c r="H948" s="68">
        <v>52.828618968386003</v>
      </c>
      <c r="I948" s="71">
        <v>0.99352568159147003</v>
      </c>
      <c r="J948" s="68">
        <v>91.014975041597296</v>
      </c>
      <c r="K948" s="71">
        <v>0.98444778350100803</v>
      </c>
      <c r="L948" s="68">
        <v>88.519134775374397</v>
      </c>
      <c r="M948" s="71">
        <v>0.91487455197132606</v>
      </c>
      <c r="N948" s="68">
        <v>77.125328659071002</v>
      </c>
      <c r="O948" s="71">
        <v>0.18312217199883299</v>
      </c>
      <c r="P948" s="68">
        <v>33.565217391304301</v>
      </c>
      <c r="Q948" s="71"/>
      <c r="R948" s="68"/>
    </row>
    <row r="949" spans="1:18" x14ac:dyDescent="0.2">
      <c r="A949" s="141" t="s">
        <v>2203</v>
      </c>
      <c r="B949" s="67" t="s">
        <v>2204</v>
      </c>
      <c r="C949" s="67">
        <v>73</v>
      </c>
      <c r="D949" s="67" t="s">
        <v>343</v>
      </c>
      <c r="E949" s="71">
        <v>0.74957076347290097</v>
      </c>
      <c r="F949" s="68">
        <v>64.725457570715506</v>
      </c>
      <c r="G949" s="71">
        <v>0.82857919267639202</v>
      </c>
      <c r="H949" s="68">
        <v>50.4159733777038</v>
      </c>
      <c r="I949" s="71">
        <v>0.99991830462123599</v>
      </c>
      <c r="J949" s="68">
        <v>95.507487520798705</v>
      </c>
      <c r="K949" s="71">
        <v>0.99639016539344805</v>
      </c>
      <c r="L949" s="68">
        <v>92.512479201331104</v>
      </c>
      <c r="M949" s="71"/>
      <c r="N949" s="68"/>
      <c r="O949" s="71">
        <v>0.17339539120052699</v>
      </c>
      <c r="P949" s="68">
        <v>32</v>
      </c>
      <c r="Q949" s="71"/>
      <c r="R949" s="68"/>
    </row>
    <row r="950" spans="1:18" x14ac:dyDescent="0.2">
      <c r="A950" s="141" t="s">
        <v>2205</v>
      </c>
      <c r="B950" s="67" t="s">
        <v>2206</v>
      </c>
      <c r="C950" s="67">
        <v>73</v>
      </c>
      <c r="D950" s="67" t="s">
        <v>343</v>
      </c>
      <c r="E950" s="71">
        <v>0.77843205097528201</v>
      </c>
      <c r="F950" s="68">
        <v>69.633943427620594</v>
      </c>
      <c r="G950" s="71">
        <v>0.70609380516114295</v>
      </c>
      <c r="H950" s="68">
        <v>28.452579034941799</v>
      </c>
      <c r="I950" s="71">
        <v>1</v>
      </c>
      <c r="J950" s="68">
        <v>100</v>
      </c>
      <c r="K950" s="71">
        <v>1</v>
      </c>
      <c r="L950" s="68">
        <v>100</v>
      </c>
      <c r="M950" s="71"/>
      <c r="N950" s="68"/>
      <c r="O950" s="71">
        <v>0.18606644971526601</v>
      </c>
      <c r="P950" s="68">
        <v>33.826086956521699</v>
      </c>
      <c r="Q950" s="71">
        <v>1</v>
      </c>
      <c r="R950" s="68">
        <v>100</v>
      </c>
    </row>
    <row r="951" spans="1:18" x14ac:dyDescent="0.2">
      <c r="A951" s="141" t="s">
        <v>2207</v>
      </c>
      <c r="B951" s="67" t="s">
        <v>2208</v>
      </c>
      <c r="C951" s="67">
        <v>73</v>
      </c>
      <c r="D951" s="67" t="s">
        <v>343</v>
      </c>
      <c r="E951" s="71">
        <v>0.80035242635156401</v>
      </c>
      <c r="F951" s="68">
        <v>73.793677204658906</v>
      </c>
      <c r="G951" s="71">
        <v>0.75388706742060196</v>
      </c>
      <c r="H951" s="68">
        <v>35.940099833610702</v>
      </c>
      <c r="I951" s="71">
        <v>0.99999999999696199</v>
      </c>
      <c r="J951" s="68">
        <v>96.505823627287896</v>
      </c>
      <c r="K951" s="71">
        <v>1</v>
      </c>
      <c r="L951" s="68">
        <v>100</v>
      </c>
      <c r="M951" s="71">
        <v>1</v>
      </c>
      <c r="N951" s="68">
        <v>100</v>
      </c>
      <c r="O951" s="71">
        <v>0.247875064340257</v>
      </c>
      <c r="P951" s="68">
        <v>41.826086956521699</v>
      </c>
      <c r="Q951" s="71"/>
      <c r="R951" s="68"/>
    </row>
    <row r="952" spans="1:18" x14ac:dyDescent="0.2">
      <c r="A952" s="141" t="s">
        <v>2209</v>
      </c>
      <c r="B952" s="67" t="s">
        <v>2210</v>
      </c>
      <c r="C952" s="67">
        <v>73</v>
      </c>
      <c r="D952" s="67" t="s">
        <v>343</v>
      </c>
      <c r="E952" s="71">
        <v>0.75628184374999996</v>
      </c>
      <c r="F952" s="68">
        <v>66.139767054908503</v>
      </c>
      <c r="G952" s="71">
        <v>0.74613948986664502</v>
      </c>
      <c r="H952" s="68">
        <v>34.442595673876902</v>
      </c>
      <c r="I952" s="71">
        <v>1</v>
      </c>
      <c r="J952" s="68">
        <v>100</v>
      </c>
      <c r="K952" s="71">
        <v>1</v>
      </c>
      <c r="L952" s="68">
        <v>100</v>
      </c>
      <c r="M952" s="71"/>
      <c r="N952" s="68"/>
      <c r="O952" s="71">
        <v>0.27898788513335598</v>
      </c>
      <c r="P952" s="68">
        <v>47.2173913043478</v>
      </c>
      <c r="Q952" s="71"/>
      <c r="R952" s="68"/>
    </row>
    <row r="953" spans="1:18" x14ac:dyDescent="0.2">
      <c r="A953" s="141" t="s">
        <v>2211</v>
      </c>
      <c r="B953" s="67" t="s">
        <v>2212</v>
      </c>
      <c r="C953" s="67">
        <v>73</v>
      </c>
      <c r="D953" s="67" t="s">
        <v>343</v>
      </c>
      <c r="E953" s="71">
        <v>0.86740135763762005</v>
      </c>
      <c r="F953" s="68">
        <v>90.765391014974995</v>
      </c>
      <c r="G953" s="71">
        <v>0.60220407291286104</v>
      </c>
      <c r="H953" s="68">
        <v>7.3211314475873603</v>
      </c>
      <c r="I953" s="71">
        <v>1</v>
      </c>
      <c r="J953" s="68">
        <v>100</v>
      </c>
      <c r="K953" s="71">
        <v>1</v>
      </c>
      <c r="L953" s="68">
        <v>100</v>
      </c>
      <c r="M953" s="71"/>
      <c r="N953" s="68"/>
      <c r="O953" s="71"/>
      <c r="P953" s="68"/>
      <c r="Q953" s="71"/>
      <c r="R953" s="68"/>
    </row>
    <row r="954" spans="1:18" x14ac:dyDescent="0.2">
      <c r="A954" s="141" t="s">
        <v>2213</v>
      </c>
      <c r="B954" s="67" t="s">
        <v>2214</v>
      </c>
      <c r="C954" s="67">
        <v>73</v>
      </c>
      <c r="D954" s="67" t="s">
        <v>343</v>
      </c>
      <c r="E954" s="71">
        <v>0.697666194442361</v>
      </c>
      <c r="F954" s="68">
        <v>51.414309484192998</v>
      </c>
      <c r="G954" s="71">
        <v>0.6</v>
      </c>
      <c r="H954" s="68">
        <v>6.9051580698835302</v>
      </c>
      <c r="I954" s="71">
        <v>1</v>
      </c>
      <c r="J954" s="68">
        <v>100</v>
      </c>
      <c r="K954" s="71">
        <v>1</v>
      </c>
      <c r="L954" s="68">
        <v>100</v>
      </c>
      <c r="M954" s="71"/>
      <c r="N954" s="68"/>
      <c r="O954" s="71">
        <v>0.19066477776944499</v>
      </c>
      <c r="P954" s="68">
        <v>34.869565217391298</v>
      </c>
      <c r="Q954" s="71"/>
      <c r="R954" s="68"/>
    </row>
    <row r="955" spans="1:18" x14ac:dyDescent="0.2">
      <c r="A955" s="141" t="s">
        <v>2215</v>
      </c>
      <c r="B955" s="67" t="s">
        <v>2216</v>
      </c>
      <c r="C955" s="67">
        <v>73</v>
      </c>
      <c r="D955" s="67" t="s">
        <v>343</v>
      </c>
      <c r="E955" s="71">
        <v>0.86666666666666703</v>
      </c>
      <c r="F955" s="68">
        <v>90.349417637271202</v>
      </c>
      <c r="G955" s="71">
        <v>0.6</v>
      </c>
      <c r="H955" s="68">
        <v>6.9051580698835302</v>
      </c>
      <c r="I955" s="71">
        <v>1</v>
      </c>
      <c r="J955" s="68">
        <v>100</v>
      </c>
      <c r="K955" s="71">
        <v>1</v>
      </c>
      <c r="L955" s="68">
        <v>100</v>
      </c>
      <c r="M955" s="71"/>
      <c r="N955" s="68"/>
      <c r="O955" s="71"/>
      <c r="P955" s="68"/>
      <c r="Q955" s="71"/>
      <c r="R955" s="68"/>
    </row>
    <row r="956" spans="1:18" x14ac:dyDescent="0.2">
      <c r="A956" s="141" t="s">
        <v>2217</v>
      </c>
      <c r="B956" s="67" t="s">
        <v>2218</v>
      </c>
      <c r="C956" s="67">
        <v>73</v>
      </c>
      <c r="D956" s="67" t="s">
        <v>343</v>
      </c>
      <c r="E956" s="71">
        <v>0.87075026345775297</v>
      </c>
      <c r="F956" s="68">
        <v>91.680532445923504</v>
      </c>
      <c r="G956" s="71">
        <v>0.61225079037325802</v>
      </c>
      <c r="H956" s="68">
        <v>8.7354409317803707</v>
      </c>
      <c r="I956" s="71">
        <v>1</v>
      </c>
      <c r="J956" s="68">
        <v>100</v>
      </c>
      <c r="K956" s="71">
        <v>1</v>
      </c>
      <c r="L956" s="68">
        <v>100</v>
      </c>
      <c r="M956" s="71"/>
      <c r="N956" s="68"/>
      <c r="O956" s="71"/>
      <c r="P956" s="68"/>
      <c r="Q956" s="71"/>
      <c r="R956" s="68"/>
    </row>
    <row r="957" spans="1:18" x14ac:dyDescent="0.2">
      <c r="A957" s="141" t="s">
        <v>2219</v>
      </c>
      <c r="B957" s="67" t="s">
        <v>2220</v>
      </c>
      <c r="C957" s="67">
        <v>73</v>
      </c>
      <c r="D957" s="67" t="s">
        <v>343</v>
      </c>
      <c r="E957" s="71">
        <v>0.86709507638466499</v>
      </c>
      <c r="F957" s="68">
        <v>90.599001663893503</v>
      </c>
      <c r="G957" s="71">
        <v>0.60128522915399496</v>
      </c>
      <c r="H957" s="68">
        <v>7.2379367720465897</v>
      </c>
      <c r="I957" s="71">
        <v>1</v>
      </c>
      <c r="J957" s="68">
        <v>100</v>
      </c>
      <c r="K957" s="71">
        <v>1</v>
      </c>
      <c r="L957" s="68">
        <v>100</v>
      </c>
      <c r="M957" s="71"/>
      <c r="N957" s="68"/>
      <c r="O957" s="71"/>
      <c r="P957" s="68"/>
      <c r="Q957" s="71"/>
      <c r="R957" s="68"/>
    </row>
    <row r="958" spans="1:18" x14ac:dyDescent="0.2">
      <c r="A958" s="141" t="s">
        <v>2221</v>
      </c>
      <c r="B958" s="67" t="s">
        <v>2222</v>
      </c>
      <c r="C958" s="67">
        <v>73</v>
      </c>
      <c r="D958" s="67" t="s">
        <v>343</v>
      </c>
      <c r="E958" s="71">
        <v>0.86952316914932704</v>
      </c>
      <c r="F958" s="68">
        <v>91.347753743760407</v>
      </c>
      <c r="G958" s="71">
        <v>0.60857514957568204</v>
      </c>
      <c r="H958" s="68">
        <v>8.15307820299501</v>
      </c>
      <c r="I958" s="71">
        <v>1</v>
      </c>
      <c r="J958" s="68">
        <v>100</v>
      </c>
      <c r="K958" s="71">
        <v>0.99999435787229796</v>
      </c>
      <c r="L958" s="68">
        <v>95.590682196339401</v>
      </c>
      <c r="M958" s="71"/>
      <c r="N958" s="68"/>
      <c r="O958" s="71"/>
      <c r="P958" s="68"/>
      <c r="Q958" s="71"/>
      <c r="R958" s="68"/>
    </row>
    <row r="959" spans="1:18" x14ac:dyDescent="0.2">
      <c r="A959" s="141" t="s">
        <v>2223</v>
      </c>
      <c r="B959" s="67" t="s">
        <v>2224</v>
      </c>
      <c r="C959" s="67">
        <v>73</v>
      </c>
      <c r="D959" s="67" t="s">
        <v>343</v>
      </c>
      <c r="E959" s="71">
        <v>0.50400267011370303</v>
      </c>
      <c r="F959" s="68">
        <v>20.632279534109799</v>
      </c>
      <c r="G959" s="71">
        <v>0.71080919478367999</v>
      </c>
      <c r="H959" s="68">
        <v>29.1181364392679</v>
      </c>
      <c r="I959" s="71">
        <v>0.66734513834485298</v>
      </c>
      <c r="J959" s="68">
        <v>19.134775374376002</v>
      </c>
      <c r="K959" s="71">
        <v>0.79710531930748996</v>
      </c>
      <c r="L959" s="68">
        <v>28.286189683860201</v>
      </c>
      <c r="M959" s="71">
        <v>0.62813620071684595</v>
      </c>
      <c r="N959" s="68">
        <v>31.989482909728299</v>
      </c>
      <c r="O959" s="71">
        <v>0.163320167529351</v>
      </c>
      <c r="P959" s="68">
        <v>30.260869565217401</v>
      </c>
      <c r="Q959" s="71">
        <v>5.7299999999999997E-2</v>
      </c>
      <c r="R959" s="68">
        <v>74.212893553223395</v>
      </c>
    </row>
    <row r="960" spans="1:18" x14ac:dyDescent="0.2">
      <c r="A960" s="141" t="s">
        <v>2225</v>
      </c>
      <c r="B960" s="67" t="s">
        <v>2226</v>
      </c>
      <c r="C960" s="67">
        <v>73</v>
      </c>
      <c r="D960" s="67" t="s">
        <v>343</v>
      </c>
      <c r="E960" s="71">
        <v>0.61177529044758305</v>
      </c>
      <c r="F960" s="68">
        <v>33.860232945091497</v>
      </c>
      <c r="G960" s="71">
        <v>0.86157450598055996</v>
      </c>
      <c r="H960" s="68">
        <v>60.565723793677201</v>
      </c>
      <c r="I960" s="71">
        <v>0.91997847103165797</v>
      </c>
      <c r="J960" s="68">
        <v>80.948419301164705</v>
      </c>
      <c r="K960" s="71">
        <v>0.93148621158017897</v>
      </c>
      <c r="L960" s="68">
        <v>61.647254575707201</v>
      </c>
      <c r="M960" s="71">
        <v>0.74014336917562695</v>
      </c>
      <c r="N960" s="68">
        <v>42.068361086765997</v>
      </c>
      <c r="O960" s="71">
        <v>0.217469184917474</v>
      </c>
      <c r="P960" s="68">
        <v>37.826086956521699</v>
      </c>
      <c r="Q960" s="71">
        <v>0</v>
      </c>
      <c r="R960" s="68">
        <v>68.965517241379303</v>
      </c>
    </row>
    <row r="961" spans="1:18" x14ac:dyDescent="0.2">
      <c r="A961" s="141" t="s">
        <v>2227</v>
      </c>
      <c r="B961" s="67" t="s">
        <v>2228</v>
      </c>
      <c r="C961" s="67">
        <v>73</v>
      </c>
      <c r="D961" s="67" t="s">
        <v>343</v>
      </c>
      <c r="E961" s="71">
        <v>0.80593408042929005</v>
      </c>
      <c r="F961" s="68">
        <v>75.124792013311193</v>
      </c>
      <c r="G961" s="71">
        <v>0.75460654034659402</v>
      </c>
      <c r="H961" s="68">
        <v>36.023294509151398</v>
      </c>
      <c r="I961" s="71">
        <v>0.91181397507794704</v>
      </c>
      <c r="J961" s="68">
        <v>78.785357737104803</v>
      </c>
      <c r="K961" s="71">
        <v>0.92917960557577295</v>
      </c>
      <c r="L961" s="68">
        <v>60.232945091514097</v>
      </c>
      <c r="M961" s="71">
        <v>0.62813620071684595</v>
      </c>
      <c r="N961" s="68">
        <v>31.989482909728299</v>
      </c>
      <c r="O961" s="71"/>
      <c r="P961" s="68"/>
      <c r="Q961" s="71"/>
      <c r="R961" s="68"/>
    </row>
    <row r="962" spans="1:18" x14ac:dyDescent="0.2">
      <c r="A962" s="141" t="s">
        <v>2229</v>
      </c>
      <c r="B962" s="67" t="s">
        <v>2230</v>
      </c>
      <c r="C962" s="67">
        <v>73</v>
      </c>
      <c r="D962" s="67" t="s">
        <v>343</v>
      </c>
      <c r="E962" s="71">
        <v>0.45175608390484301</v>
      </c>
      <c r="F962" s="68">
        <v>14.309484193011601</v>
      </c>
      <c r="G962" s="71">
        <v>0.63674852844385699</v>
      </c>
      <c r="H962" s="68">
        <v>13.810316139767099</v>
      </c>
      <c r="I962" s="71">
        <v>0.69724709318905898</v>
      </c>
      <c r="J962" s="68">
        <v>23.2113144758735</v>
      </c>
      <c r="K962" s="71">
        <v>0.76408970748204097</v>
      </c>
      <c r="L962" s="68">
        <v>24.3760399334443</v>
      </c>
      <c r="M962" s="71">
        <v>0.457885304659498</v>
      </c>
      <c r="N962" s="68">
        <v>19.018404907975501</v>
      </c>
      <c r="O962" s="71">
        <v>0.154565869654605</v>
      </c>
      <c r="P962" s="68">
        <v>28.347826086956498</v>
      </c>
      <c r="Q962" s="71">
        <v>0</v>
      </c>
      <c r="R962" s="68">
        <v>68.965517241379303</v>
      </c>
    </row>
    <row r="963" spans="1:18" x14ac:dyDescent="0.2">
      <c r="A963" s="141" t="s">
        <v>2231</v>
      </c>
      <c r="B963" s="67" t="s">
        <v>2232</v>
      </c>
      <c r="C963" s="67">
        <v>73</v>
      </c>
      <c r="D963" s="67" t="s">
        <v>343</v>
      </c>
      <c r="E963" s="71">
        <v>0.81083276194516796</v>
      </c>
      <c r="F963" s="68">
        <v>76.705490848585697</v>
      </c>
      <c r="G963" s="71">
        <v>0.80926402437131395</v>
      </c>
      <c r="H963" s="68">
        <v>44.675540765390998</v>
      </c>
      <c r="I963" s="71">
        <v>0.99706537244482096</v>
      </c>
      <c r="J963" s="68">
        <v>92.429284525790393</v>
      </c>
      <c r="K963" s="71">
        <v>0.98454458808322498</v>
      </c>
      <c r="L963" s="68">
        <v>88.685524126455903</v>
      </c>
      <c r="M963" s="71">
        <v>1</v>
      </c>
      <c r="N963" s="68">
        <v>100</v>
      </c>
      <c r="O963" s="71">
        <v>0.263289824826477</v>
      </c>
      <c r="P963" s="68">
        <v>44.434782608695599</v>
      </c>
      <c r="Q963" s="71"/>
      <c r="R963" s="68"/>
    </row>
    <row r="964" spans="1:18" x14ac:dyDescent="0.2">
      <c r="A964" s="141" t="s">
        <v>2233</v>
      </c>
      <c r="B964" s="67" t="s">
        <v>2234</v>
      </c>
      <c r="C964" s="67">
        <v>73</v>
      </c>
      <c r="D964" s="67" t="s">
        <v>343</v>
      </c>
      <c r="E964" s="71">
        <v>0.95346928889437499</v>
      </c>
      <c r="F964" s="68">
        <v>99.916805324459204</v>
      </c>
      <c r="G964" s="71">
        <v>0.88412411901113397</v>
      </c>
      <c r="H964" s="68">
        <v>73.793677204658906</v>
      </c>
      <c r="I964" s="71">
        <v>0.99561640605438995</v>
      </c>
      <c r="J964" s="68">
        <v>91.430948419301203</v>
      </c>
      <c r="K964" s="71">
        <v>0.98066734161760105</v>
      </c>
      <c r="L964" s="68">
        <v>87.437603993344396</v>
      </c>
      <c r="M964" s="71"/>
      <c r="N964" s="68"/>
      <c r="O964" s="71"/>
      <c r="P964" s="68"/>
      <c r="Q964" s="71"/>
      <c r="R964" s="68"/>
    </row>
    <row r="965" spans="1:18" x14ac:dyDescent="0.2">
      <c r="A965" s="141" t="s">
        <v>2235</v>
      </c>
      <c r="B965" s="67" t="s">
        <v>2236</v>
      </c>
      <c r="C965" s="67">
        <v>73</v>
      </c>
      <c r="D965" s="67" t="s">
        <v>343</v>
      </c>
      <c r="E965" s="71">
        <v>0.72110871331446602</v>
      </c>
      <c r="F965" s="68">
        <v>58.153078202994998</v>
      </c>
      <c r="G965" s="71">
        <v>0.71115431273540597</v>
      </c>
      <c r="H965" s="68">
        <v>29.284525790349399</v>
      </c>
      <c r="I965" s="71">
        <v>0.99796282565049699</v>
      </c>
      <c r="J965" s="68">
        <v>92.8452579034942</v>
      </c>
      <c r="K965" s="71">
        <v>0.99638254158541395</v>
      </c>
      <c r="L965" s="68">
        <v>92.262895174708802</v>
      </c>
      <c r="M965" s="71"/>
      <c r="N965" s="68"/>
      <c r="O965" s="71">
        <v>0.17893517328654601</v>
      </c>
      <c r="P965" s="68">
        <v>32.7826086956522</v>
      </c>
      <c r="Q965" s="71"/>
      <c r="R965" s="68"/>
    </row>
    <row r="966" spans="1:18" x14ac:dyDescent="0.2">
      <c r="A966" s="141" t="s">
        <v>2237</v>
      </c>
      <c r="B966" s="67" t="s">
        <v>2238</v>
      </c>
      <c r="C966" s="67">
        <v>73</v>
      </c>
      <c r="D966" s="67" t="s">
        <v>343</v>
      </c>
      <c r="E966" s="71">
        <v>0.90052264853410202</v>
      </c>
      <c r="F966" s="68">
        <v>96.921797004991703</v>
      </c>
      <c r="G966" s="71">
        <v>0.71087702706149902</v>
      </c>
      <c r="H966" s="68">
        <v>29.201331114808699</v>
      </c>
      <c r="I966" s="71">
        <v>0.99908937836294798</v>
      </c>
      <c r="J966" s="68">
        <v>93.594009983361104</v>
      </c>
      <c r="K966" s="71">
        <v>0.99160154017785895</v>
      </c>
      <c r="L966" s="68">
        <v>90.599001663893503</v>
      </c>
      <c r="M966" s="71"/>
      <c r="N966" s="68"/>
      <c r="O966" s="71"/>
      <c r="P966" s="68"/>
      <c r="Q966" s="71"/>
      <c r="R966" s="68"/>
    </row>
    <row r="967" spans="1:18" x14ac:dyDescent="0.2">
      <c r="A967" s="141" t="s">
        <v>2239</v>
      </c>
      <c r="B967" s="67" t="s">
        <v>2240</v>
      </c>
      <c r="C967" s="67">
        <v>73</v>
      </c>
      <c r="D967" s="67" t="s">
        <v>343</v>
      </c>
      <c r="E967" s="71">
        <v>0.81933959290173597</v>
      </c>
      <c r="F967" s="68">
        <v>78.785357737104803</v>
      </c>
      <c r="G967" s="71">
        <v>0.81366145764171505</v>
      </c>
      <c r="H967" s="68">
        <v>45.840266222961702</v>
      </c>
      <c r="I967" s="71">
        <v>0.99995273683277697</v>
      </c>
      <c r="J967" s="68">
        <v>95.757071547421006</v>
      </c>
      <c r="K967" s="71">
        <v>0.99638685081220801</v>
      </c>
      <c r="L967" s="68">
        <v>92.429284525790393</v>
      </c>
      <c r="M967" s="71">
        <v>1</v>
      </c>
      <c r="N967" s="68">
        <v>100</v>
      </c>
      <c r="O967" s="71">
        <v>0.28669691922197799</v>
      </c>
      <c r="P967" s="68">
        <v>48.521739130434803</v>
      </c>
      <c r="Q967" s="71"/>
      <c r="R967" s="68"/>
    </row>
    <row r="968" spans="1:18" x14ac:dyDescent="0.2">
      <c r="A968" s="141" t="s">
        <v>2241</v>
      </c>
      <c r="B968" s="67" t="s">
        <v>2242</v>
      </c>
      <c r="C968" s="67">
        <v>73</v>
      </c>
      <c r="D968" s="67" t="s">
        <v>343</v>
      </c>
      <c r="E968" s="71">
        <v>0.81955309986303804</v>
      </c>
      <c r="F968" s="68">
        <v>78.951747088186394</v>
      </c>
      <c r="G968" s="71">
        <v>0.82720855326488196</v>
      </c>
      <c r="H968" s="68">
        <v>49.916805324459197</v>
      </c>
      <c r="I968" s="71">
        <v>0.99887631640792796</v>
      </c>
      <c r="J968" s="68">
        <v>93.510815307820295</v>
      </c>
      <c r="K968" s="71">
        <v>1</v>
      </c>
      <c r="L968" s="68">
        <v>100</v>
      </c>
      <c r="M968" s="71">
        <v>1</v>
      </c>
      <c r="N968" s="68">
        <v>100</v>
      </c>
      <c r="O968" s="71">
        <v>0.27168062964237799</v>
      </c>
      <c r="P968" s="68">
        <v>45.913043478260903</v>
      </c>
      <c r="Q968" s="71"/>
      <c r="R968" s="68"/>
    </row>
    <row r="969" spans="1:18" x14ac:dyDescent="0.2">
      <c r="A969" s="141" t="s">
        <v>2243</v>
      </c>
      <c r="B969" s="67" t="s">
        <v>2244</v>
      </c>
      <c r="C969" s="67"/>
      <c r="D969" s="67" t="s">
        <v>343</v>
      </c>
      <c r="E969" s="71">
        <v>0.86666666666666703</v>
      </c>
      <c r="F969" s="68">
        <v>90.349417637271202</v>
      </c>
      <c r="G969" s="71">
        <v>0.6</v>
      </c>
      <c r="H969" s="68">
        <v>6.9051580698835302</v>
      </c>
      <c r="I969" s="71">
        <v>1</v>
      </c>
      <c r="J969" s="68">
        <v>100</v>
      </c>
      <c r="K969" s="71">
        <v>1</v>
      </c>
      <c r="L969" s="68">
        <v>100</v>
      </c>
      <c r="M969" s="71"/>
      <c r="N969" s="68"/>
      <c r="O969" s="71"/>
      <c r="P969" s="68"/>
      <c r="Q969" s="71"/>
      <c r="R969" s="68"/>
    </row>
    <row r="970" spans="1:18" x14ac:dyDescent="0.2">
      <c r="A970" s="141" t="s">
        <v>2245</v>
      </c>
      <c r="B970" s="67" t="s">
        <v>2246</v>
      </c>
      <c r="C970" s="67">
        <v>35</v>
      </c>
      <c r="D970" s="67" t="s">
        <v>343</v>
      </c>
      <c r="E970" s="71">
        <v>0.64074639515451504</v>
      </c>
      <c r="F970" s="68">
        <v>38.519134775374397</v>
      </c>
      <c r="G970" s="71">
        <v>0.80034725305419296</v>
      </c>
      <c r="H970" s="68">
        <v>42.8452579034942</v>
      </c>
      <c r="I970" s="71">
        <v>0.758579001882978</v>
      </c>
      <c r="J970" s="68">
        <v>31.613976705490799</v>
      </c>
      <c r="K970" s="71">
        <v>0.91597584197497295</v>
      </c>
      <c r="L970" s="68">
        <v>55.324459234609002</v>
      </c>
      <c r="M970" s="71">
        <v>0.53853046594982101</v>
      </c>
      <c r="N970" s="68">
        <v>24.715162138475002</v>
      </c>
      <c r="O970" s="71">
        <v>0.19029941291061001</v>
      </c>
      <c r="P970" s="68">
        <v>34.695652173912997</v>
      </c>
      <c r="Q970" s="71"/>
      <c r="R970" s="68"/>
    </row>
    <row r="971" spans="1:18" x14ac:dyDescent="0.2">
      <c r="A971" s="141" t="s">
        <v>2247</v>
      </c>
      <c r="B971" s="67" t="s">
        <v>2248</v>
      </c>
      <c r="C971" s="67">
        <v>35</v>
      </c>
      <c r="D971" s="67" t="s">
        <v>343</v>
      </c>
      <c r="E971" s="71">
        <v>0.52477096954406799</v>
      </c>
      <c r="F971" s="68">
        <v>23.2113144758735</v>
      </c>
      <c r="G971" s="71">
        <v>0.59075505207592305</v>
      </c>
      <c r="H971" s="68">
        <v>5.5740432612312798</v>
      </c>
      <c r="I971" s="71">
        <v>0.77362177265427201</v>
      </c>
      <c r="J971" s="68">
        <v>34.692179700499203</v>
      </c>
      <c r="K971" s="71">
        <v>0.87180525913939699</v>
      </c>
      <c r="L971" s="68">
        <v>42.096505823627297</v>
      </c>
      <c r="M971" s="71">
        <v>0.13978494623655899</v>
      </c>
      <c r="N971" s="68">
        <v>3.4180543382997399</v>
      </c>
      <c r="O971" s="71">
        <v>0.18205878715825399</v>
      </c>
      <c r="P971" s="68">
        <v>33.2173913043478</v>
      </c>
      <c r="Q971" s="71">
        <v>0.59060000000000001</v>
      </c>
      <c r="R971" s="68">
        <v>83.508245877061498</v>
      </c>
    </row>
    <row r="972" spans="1:18" x14ac:dyDescent="0.2">
      <c r="A972" s="141" t="s">
        <v>2249</v>
      </c>
      <c r="B972" s="67" t="s">
        <v>2250</v>
      </c>
      <c r="C972" s="67">
        <v>35</v>
      </c>
      <c r="D972" s="67" t="s">
        <v>343</v>
      </c>
      <c r="E972" s="71">
        <v>0.64843312189834601</v>
      </c>
      <c r="F972" s="68">
        <v>40.515806988352701</v>
      </c>
      <c r="G972" s="71">
        <v>0.75290416958741002</v>
      </c>
      <c r="H972" s="68">
        <v>35.773710482529097</v>
      </c>
      <c r="I972" s="71">
        <v>0.79107701125067498</v>
      </c>
      <c r="J972" s="68">
        <v>37.936772046588999</v>
      </c>
      <c r="K972" s="71">
        <v>0.88289266187092896</v>
      </c>
      <c r="L972" s="68">
        <v>45.590682196339401</v>
      </c>
      <c r="M972" s="71">
        <v>0.292114695340502</v>
      </c>
      <c r="N972" s="68">
        <v>9.0271691498685396</v>
      </c>
      <c r="O972" s="71">
        <v>0.17161019334056099</v>
      </c>
      <c r="P972" s="68">
        <v>31.3913043478261</v>
      </c>
      <c r="Q972" s="71">
        <v>1</v>
      </c>
      <c r="R972" s="68">
        <v>100</v>
      </c>
    </row>
    <row r="973" spans="1:18" x14ac:dyDescent="0.2">
      <c r="A973" s="141" t="s">
        <v>2251</v>
      </c>
      <c r="B973" s="67" t="s">
        <v>2252</v>
      </c>
      <c r="C973" s="67">
        <v>35</v>
      </c>
      <c r="D973" s="67" t="s">
        <v>343</v>
      </c>
      <c r="E973" s="71">
        <v>0.58800066577634302</v>
      </c>
      <c r="F973" s="68">
        <v>31.1148086522463</v>
      </c>
      <c r="G973" s="71">
        <v>0.61986023121779499</v>
      </c>
      <c r="H973" s="68">
        <v>10.2329450915141</v>
      </c>
      <c r="I973" s="71">
        <v>0.71850321891845903</v>
      </c>
      <c r="J973" s="68">
        <v>26.455906821963399</v>
      </c>
      <c r="K973" s="71">
        <v>0.79765427715625803</v>
      </c>
      <c r="L973" s="68">
        <v>28.369384359401</v>
      </c>
      <c r="M973" s="71">
        <v>0.27867383512544802</v>
      </c>
      <c r="N973" s="68">
        <v>8.3260297984224394</v>
      </c>
      <c r="O973" s="71">
        <v>0.1133124322401</v>
      </c>
      <c r="P973" s="68">
        <v>20.695652173913</v>
      </c>
      <c r="Q973" s="71">
        <v>1</v>
      </c>
      <c r="R973" s="68">
        <v>100</v>
      </c>
    </row>
    <row r="974" spans="1:18" x14ac:dyDescent="0.2">
      <c r="A974" s="141" t="s">
        <v>2253</v>
      </c>
      <c r="B974" s="67" t="s">
        <v>2254</v>
      </c>
      <c r="C974" s="67">
        <v>35</v>
      </c>
      <c r="D974" s="67" t="s">
        <v>343</v>
      </c>
      <c r="E974" s="71">
        <v>0.660302703496078</v>
      </c>
      <c r="F974" s="68">
        <v>42.429284525790401</v>
      </c>
      <c r="G974" s="71">
        <v>0.78871207448003799</v>
      </c>
      <c r="H974" s="68">
        <v>41.098169717138099</v>
      </c>
      <c r="I974" s="71">
        <v>0.72492087534553595</v>
      </c>
      <c r="J974" s="68">
        <v>26.955074875207998</v>
      </c>
      <c r="K974" s="71">
        <v>0.83486397401462398</v>
      </c>
      <c r="L974" s="68">
        <v>35.191347753743798</v>
      </c>
      <c r="M974" s="71">
        <v>0.62813620071684595</v>
      </c>
      <c r="N974" s="68">
        <v>31.989482909728299</v>
      </c>
      <c r="O974" s="71">
        <v>0.32488039292334597</v>
      </c>
      <c r="P974" s="68">
        <v>52.347826086956502</v>
      </c>
      <c r="Q974" s="71"/>
      <c r="R974" s="68"/>
    </row>
    <row r="975" spans="1:18" x14ac:dyDescent="0.2">
      <c r="A975" s="141" t="s">
        <v>2255</v>
      </c>
      <c r="B975" s="67" t="s">
        <v>2256</v>
      </c>
      <c r="C975" s="67">
        <v>35</v>
      </c>
      <c r="D975" s="67" t="s">
        <v>343</v>
      </c>
      <c r="E975" s="71">
        <v>0.68133982011376504</v>
      </c>
      <c r="F975" s="68">
        <v>46.921797004991703</v>
      </c>
      <c r="G975" s="71">
        <v>0.77596090108295201</v>
      </c>
      <c r="H975" s="68">
        <v>38.6023294509151</v>
      </c>
      <c r="I975" s="71">
        <v>0.79720014573815301</v>
      </c>
      <c r="J975" s="68">
        <v>39.018302828618999</v>
      </c>
      <c r="K975" s="71">
        <v>0.79326334432596901</v>
      </c>
      <c r="L975" s="68">
        <v>28.119800332778699</v>
      </c>
      <c r="M975" s="71">
        <v>0.58333333333333304</v>
      </c>
      <c r="N975" s="68">
        <v>27.782646801051701</v>
      </c>
      <c r="O975" s="71">
        <v>0.14438119620218401</v>
      </c>
      <c r="P975" s="68">
        <v>26.869565217391301</v>
      </c>
      <c r="Q975" s="71">
        <v>0.99390000000000001</v>
      </c>
      <c r="R975" s="68">
        <v>87.256371814093001</v>
      </c>
    </row>
    <row r="976" spans="1:18" x14ac:dyDescent="0.2">
      <c r="A976" s="141" t="s">
        <v>2257</v>
      </c>
      <c r="B976" s="67" t="s">
        <v>2258</v>
      </c>
      <c r="C976" s="67">
        <v>35</v>
      </c>
      <c r="D976" s="67" t="s">
        <v>343</v>
      </c>
      <c r="E976" s="71">
        <v>0.71032136250125399</v>
      </c>
      <c r="F976" s="68">
        <v>55.158069883527403</v>
      </c>
      <c r="G976" s="71">
        <v>0.78119085815342104</v>
      </c>
      <c r="H976" s="68">
        <v>39.434276206322799</v>
      </c>
      <c r="I976" s="71">
        <v>0.80949544801168805</v>
      </c>
      <c r="J976" s="68">
        <v>42.179700499168099</v>
      </c>
      <c r="K976" s="71">
        <v>0.81662377153342103</v>
      </c>
      <c r="L976" s="68">
        <v>31.697171381031598</v>
      </c>
      <c r="M976" s="71">
        <v>0.62813620071684595</v>
      </c>
      <c r="N976" s="68">
        <v>31.989482909728299</v>
      </c>
      <c r="O976" s="71">
        <v>0.22648189659214801</v>
      </c>
      <c r="P976" s="68">
        <v>39.3913043478261</v>
      </c>
      <c r="Q976" s="71">
        <v>1</v>
      </c>
      <c r="R976" s="68">
        <v>100</v>
      </c>
    </row>
    <row r="977" spans="1:18" x14ac:dyDescent="0.2">
      <c r="A977" s="141" t="s">
        <v>2259</v>
      </c>
      <c r="B977" s="67" t="s">
        <v>2260</v>
      </c>
      <c r="C977" s="67">
        <v>35</v>
      </c>
      <c r="D977" s="67" t="s">
        <v>343</v>
      </c>
      <c r="E977" s="71">
        <v>0.71012109903898302</v>
      </c>
      <c r="F977" s="68">
        <v>55.0748752079867</v>
      </c>
      <c r="G977" s="71">
        <v>0.81653856169892802</v>
      </c>
      <c r="H977" s="68">
        <v>46.921797004991703</v>
      </c>
      <c r="I977" s="71">
        <v>0.83146102673991895</v>
      </c>
      <c r="J977" s="68">
        <v>50.831946755407699</v>
      </c>
      <c r="K977" s="71">
        <v>0.87746763439582698</v>
      </c>
      <c r="L977" s="68">
        <v>43.843594009983399</v>
      </c>
      <c r="M977" s="71">
        <v>0.53853046594982101</v>
      </c>
      <c r="N977" s="68">
        <v>24.715162138475002</v>
      </c>
      <c r="O977" s="71">
        <v>0.22282890544940101</v>
      </c>
      <c r="P977" s="68">
        <v>38.869565217391298</v>
      </c>
      <c r="Q977" s="71">
        <v>0.97389999999999999</v>
      </c>
      <c r="R977" s="68">
        <v>86.356821589205396</v>
      </c>
    </row>
    <row r="978" spans="1:18" x14ac:dyDescent="0.2">
      <c r="A978" s="141" t="s">
        <v>2261</v>
      </c>
      <c r="B978" s="67" t="s">
        <v>2262</v>
      </c>
      <c r="C978" s="67">
        <v>35</v>
      </c>
      <c r="D978" s="67" t="s">
        <v>343</v>
      </c>
      <c r="E978" s="71">
        <v>0.79424692611616099</v>
      </c>
      <c r="F978" s="68">
        <v>72.296173044925098</v>
      </c>
      <c r="G978" s="71">
        <v>0.65769477188884296</v>
      </c>
      <c r="H978" s="68">
        <v>18.386023294509201</v>
      </c>
      <c r="I978" s="71">
        <v>0.80418749941602297</v>
      </c>
      <c r="J978" s="68">
        <v>40.515806988352701</v>
      </c>
      <c r="K978" s="71">
        <v>0.93441083439846295</v>
      </c>
      <c r="L978" s="68">
        <v>63.3111480865225</v>
      </c>
      <c r="M978" s="71">
        <v>0.84767025089605696</v>
      </c>
      <c r="N978" s="68">
        <v>60.9991235758107</v>
      </c>
      <c r="O978" s="71">
        <v>0.72727127398142</v>
      </c>
      <c r="P978" s="68">
        <v>78.434782608695699</v>
      </c>
      <c r="Q978" s="71"/>
      <c r="R978" s="68"/>
    </row>
    <row r="979" spans="1:18" x14ac:dyDescent="0.2">
      <c r="A979" s="141" t="s">
        <v>706</v>
      </c>
      <c r="B979" s="67" t="s">
        <v>2263</v>
      </c>
      <c r="C979" s="67">
        <v>35</v>
      </c>
      <c r="D979" s="67" t="s">
        <v>343</v>
      </c>
      <c r="E979" s="71">
        <v>0.80032954782517496</v>
      </c>
      <c r="F979" s="68">
        <v>73.710482529118096</v>
      </c>
      <c r="G979" s="71">
        <v>0.84811360482303599</v>
      </c>
      <c r="H979" s="68">
        <v>55.0748752079867</v>
      </c>
      <c r="I979" s="71">
        <v>0.80972055113105001</v>
      </c>
      <c r="J979" s="68">
        <v>42.262895174708802</v>
      </c>
      <c r="K979" s="71">
        <v>0.93703369727782704</v>
      </c>
      <c r="L979" s="68">
        <v>65.307820299500804</v>
      </c>
      <c r="M979" s="71">
        <v>0.72670250896057298</v>
      </c>
      <c r="N979" s="68">
        <v>40.490797546012303</v>
      </c>
      <c r="O979" s="71">
        <v>0.68007737693338799</v>
      </c>
      <c r="P979" s="68">
        <v>76.173913043478294</v>
      </c>
      <c r="Q979" s="71"/>
      <c r="R979" s="68"/>
    </row>
    <row r="980" spans="1:18" x14ac:dyDescent="0.2">
      <c r="A980" s="141" t="s">
        <v>2264</v>
      </c>
      <c r="B980" s="67" t="s">
        <v>2265</v>
      </c>
      <c r="C980" s="67">
        <v>35</v>
      </c>
      <c r="D980" s="67" t="s">
        <v>343</v>
      </c>
      <c r="E980" s="71">
        <v>0.66878054442189305</v>
      </c>
      <c r="F980" s="68">
        <v>44.675540765390998</v>
      </c>
      <c r="G980" s="71">
        <v>0.87300522418090498</v>
      </c>
      <c r="H980" s="68">
        <v>66.888519134775393</v>
      </c>
      <c r="I980" s="71">
        <v>0.82901617410070505</v>
      </c>
      <c r="J980" s="68">
        <v>49.251247920133103</v>
      </c>
      <c r="K980" s="71">
        <v>0.932939560241693</v>
      </c>
      <c r="L980" s="68">
        <v>62.479201331114801</v>
      </c>
      <c r="M980" s="71">
        <v>0.80286738351254505</v>
      </c>
      <c r="N980" s="68">
        <v>51.971954425942201</v>
      </c>
      <c r="O980" s="71">
        <v>0.57485492449551001</v>
      </c>
      <c r="P980" s="68">
        <v>67.652173913043498</v>
      </c>
      <c r="Q980" s="71">
        <v>0</v>
      </c>
      <c r="R980" s="68">
        <v>68.965517241379303</v>
      </c>
    </row>
    <row r="981" spans="1:18" x14ac:dyDescent="0.2">
      <c r="A981" s="141" t="s">
        <v>2266</v>
      </c>
      <c r="B981" s="67" t="s">
        <v>2267</v>
      </c>
      <c r="C981" s="67">
        <v>35</v>
      </c>
      <c r="D981" s="67" t="s">
        <v>343</v>
      </c>
      <c r="E981" s="71">
        <v>0.82886441864532401</v>
      </c>
      <c r="F981" s="68">
        <v>81.198003327787006</v>
      </c>
      <c r="G981" s="71">
        <v>0.84819322225923</v>
      </c>
      <c r="H981" s="68">
        <v>55.158069883527403</v>
      </c>
      <c r="I981" s="71">
        <v>0.81412972965586095</v>
      </c>
      <c r="J981" s="68">
        <v>43.6772046589018</v>
      </c>
      <c r="K981" s="71">
        <v>0.93990521692443396</v>
      </c>
      <c r="L981" s="68">
        <v>67.221297836938405</v>
      </c>
      <c r="M981" s="71">
        <v>0.82526881720430101</v>
      </c>
      <c r="N981" s="68">
        <v>56.441717791411001</v>
      </c>
      <c r="O981" s="71">
        <v>0.71682510718279302</v>
      </c>
      <c r="P981" s="68">
        <v>77.913043478260903</v>
      </c>
      <c r="Q981" s="71"/>
      <c r="R981" s="68"/>
    </row>
    <row r="982" spans="1:18" x14ac:dyDescent="0.2">
      <c r="A982" s="141" t="s">
        <v>2268</v>
      </c>
      <c r="B982" s="67" t="s">
        <v>2269</v>
      </c>
      <c r="C982" s="67">
        <v>35</v>
      </c>
      <c r="D982" s="67" t="s">
        <v>343</v>
      </c>
      <c r="E982" s="71">
        <v>0.84570252537240398</v>
      </c>
      <c r="F982" s="68">
        <v>85.191347753743798</v>
      </c>
      <c r="G982" s="71">
        <v>0.85668317714696696</v>
      </c>
      <c r="H982" s="68">
        <v>57.986688851913499</v>
      </c>
      <c r="I982" s="71">
        <v>0.83037578969344505</v>
      </c>
      <c r="J982" s="68">
        <v>50.332778702163097</v>
      </c>
      <c r="K982" s="71">
        <v>0.94801824327357898</v>
      </c>
      <c r="L982" s="68">
        <v>72.878535773710496</v>
      </c>
      <c r="M982" s="71">
        <v>0.78942652329749097</v>
      </c>
      <c r="N982" s="68">
        <v>49.868536371603902</v>
      </c>
      <c r="O982" s="71">
        <v>0.80400889345053805</v>
      </c>
      <c r="P982" s="68">
        <v>84.260869565217405</v>
      </c>
      <c r="Q982" s="71"/>
      <c r="R982" s="68"/>
    </row>
    <row r="983" spans="1:18" x14ac:dyDescent="0.2">
      <c r="A983" s="141" t="s">
        <v>2270</v>
      </c>
      <c r="B983" s="67" t="s">
        <v>2271</v>
      </c>
      <c r="C983" s="67">
        <v>35</v>
      </c>
      <c r="D983" s="67" t="s">
        <v>343</v>
      </c>
      <c r="E983" s="71">
        <v>0.68094610243323594</v>
      </c>
      <c r="F983" s="68">
        <v>46.672212978369402</v>
      </c>
      <c r="G983" s="71">
        <v>0.898858899780558</v>
      </c>
      <c r="H983" s="68">
        <v>81.8635607321131</v>
      </c>
      <c r="I983" s="71">
        <v>0.84328743925349803</v>
      </c>
      <c r="J983" s="68">
        <v>54.409317803660599</v>
      </c>
      <c r="K983" s="71">
        <v>0.914457018799128</v>
      </c>
      <c r="L983" s="68">
        <v>54.825291181364399</v>
      </c>
      <c r="M983" s="71">
        <v>0.74014336917562695</v>
      </c>
      <c r="N983" s="68">
        <v>42.068361086765997</v>
      </c>
      <c r="O983" s="71">
        <v>0.53532988759060396</v>
      </c>
      <c r="P983" s="68">
        <v>65.304347826086996</v>
      </c>
      <c r="Q983" s="71">
        <v>0.15359999999999999</v>
      </c>
      <c r="R983" s="68">
        <v>76.611694152923505</v>
      </c>
    </row>
    <row r="984" spans="1:18" x14ac:dyDescent="0.2">
      <c r="A984" s="141" t="s">
        <v>2272</v>
      </c>
      <c r="B984" s="67" t="s">
        <v>2273</v>
      </c>
      <c r="C984" s="67">
        <v>35</v>
      </c>
      <c r="D984" s="67" t="s">
        <v>343</v>
      </c>
      <c r="E984" s="71">
        <v>0.84438555807747095</v>
      </c>
      <c r="F984" s="68">
        <v>84.941763727121497</v>
      </c>
      <c r="G984" s="71">
        <v>0.85260477806409896</v>
      </c>
      <c r="H984" s="68">
        <v>56.572379367720501</v>
      </c>
      <c r="I984" s="71">
        <v>0.80724522735701099</v>
      </c>
      <c r="J984" s="68">
        <v>41.514143094841899</v>
      </c>
      <c r="K984" s="71">
        <v>0.94472377111093497</v>
      </c>
      <c r="L984" s="68">
        <v>70.216306156406006</v>
      </c>
      <c r="M984" s="71">
        <v>0.83422939068100399</v>
      </c>
      <c r="N984" s="68">
        <v>58.019281332164802</v>
      </c>
      <c r="O984" s="71">
        <v>0.78312462317430698</v>
      </c>
      <c r="P984" s="68">
        <v>82.521739130434796</v>
      </c>
      <c r="Q984" s="71"/>
      <c r="R984" s="68"/>
    </row>
    <row r="985" spans="1:18" x14ac:dyDescent="0.2">
      <c r="A985" s="141" t="s">
        <v>2274</v>
      </c>
      <c r="B985" s="67" t="s">
        <v>2275</v>
      </c>
      <c r="C985" s="67">
        <v>35</v>
      </c>
      <c r="D985" s="67" t="s">
        <v>343</v>
      </c>
      <c r="E985" s="71">
        <v>0.86702188891960497</v>
      </c>
      <c r="F985" s="68">
        <v>90.515806988352693</v>
      </c>
      <c r="G985" s="71">
        <v>0.86362598844031202</v>
      </c>
      <c r="H985" s="68">
        <v>61.647254575707201</v>
      </c>
      <c r="I985" s="71">
        <v>0.83907625663018703</v>
      </c>
      <c r="J985" s="68">
        <v>53.078202995008297</v>
      </c>
      <c r="K985" s="71">
        <v>0.96476817713640295</v>
      </c>
      <c r="L985" s="68">
        <v>83.527454242928499</v>
      </c>
      <c r="M985" s="71">
        <v>0.87007168458781403</v>
      </c>
      <c r="N985" s="68">
        <v>66.695880806310299</v>
      </c>
      <c r="O985" s="71">
        <v>0.79756733780330702</v>
      </c>
      <c r="P985" s="68">
        <v>83.913043478260903</v>
      </c>
      <c r="Q985" s="71"/>
      <c r="R985" s="68"/>
    </row>
    <row r="986" spans="1:18" x14ac:dyDescent="0.2">
      <c r="A986" s="141" t="s">
        <v>2276</v>
      </c>
      <c r="B986" s="67" t="s">
        <v>2277</v>
      </c>
      <c r="C986" s="67">
        <v>35</v>
      </c>
      <c r="D986" s="67" t="s">
        <v>343</v>
      </c>
      <c r="E986" s="71">
        <v>0.79373400721590803</v>
      </c>
      <c r="F986" s="68">
        <v>72.129783693843606</v>
      </c>
      <c r="G986" s="71">
        <v>0.83974054635282902</v>
      </c>
      <c r="H986" s="68">
        <v>53.078202995008297</v>
      </c>
      <c r="I986" s="71">
        <v>0.67907682073356301</v>
      </c>
      <c r="J986" s="68">
        <v>20.4658901830283</v>
      </c>
      <c r="K986" s="71">
        <v>0.68159134247310904</v>
      </c>
      <c r="L986" s="68">
        <v>15.8069883527454</v>
      </c>
      <c r="M986" s="71">
        <v>0.81182795698924703</v>
      </c>
      <c r="N986" s="68">
        <v>53.286590709903599</v>
      </c>
      <c r="O986" s="71">
        <v>0.95643336953079205</v>
      </c>
      <c r="P986" s="68">
        <v>97.913043478260903</v>
      </c>
      <c r="Q986" s="71"/>
      <c r="R986" s="68"/>
    </row>
    <row r="987" spans="1:18" x14ac:dyDescent="0.2">
      <c r="A987" s="141" t="s">
        <v>2278</v>
      </c>
      <c r="B987" s="67" t="s">
        <v>2279</v>
      </c>
      <c r="C987" s="67">
        <v>35</v>
      </c>
      <c r="D987" s="67" t="s">
        <v>343</v>
      </c>
      <c r="E987" s="71">
        <v>0.71131449364278299</v>
      </c>
      <c r="F987" s="68">
        <v>55.324459234609002</v>
      </c>
      <c r="G987" s="71">
        <v>0.92441925855195395</v>
      </c>
      <c r="H987" s="68">
        <v>90.765391014974995</v>
      </c>
      <c r="I987" s="71">
        <v>0.85235627306120698</v>
      </c>
      <c r="J987" s="68">
        <v>57.487520798668903</v>
      </c>
      <c r="K987" s="71">
        <v>0.96042020787326998</v>
      </c>
      <c r="L987" s="68">
        <v>81.613976705490899</v>
      </c>
      <c r="M987" s="71">
        <v>0.86559139784946204</v>
      </c>
      <c r="N987" s="68">
        <v>64.329535495179698</v>
      </c>
      <c r="O987" s="71">
        <v>0.49009982452080397</v>
      </c>
      <c r="P987" s="68">
        <v>62.956521739130402</v>
      </c>
      <c r="Q987" s="71">
        <v>0.17499999999999999</v>
      </c>
      <c r="R987" s="68">
        <v>76.911544227886097</v>
      </c>
    </row>
    <row r="988" spans="1:18" x14ac:dyDescent="0.2">
      <c r="A988" s="141" t="s">
        <v>2280</v>
      </c>
      <c r="B988" s="67" t="s">
        <v>2281</v>
      </c>
      <c r="C988" s="67">
        <v>35</v>
      </c>
      <c r="D988" s="67" t="s">
        <v>343</v>
      </c>
      <c r="E988" s="71">
        <v>0.81041962595802597</v>
      </c>
      <c r="F988" s="68">
        <v>76.622296173044901</v>
      </c>
      <c r="G988" s="71">
        <v>0.960361893795323</v>
      </c>
      <c r="H988" s="68">
        <v>96.838602329450893</v>
      </c>
      <c r="I988" s="71">
        <v>0.82909999144223001</v>
      </c>
      <c r="J988" s="68">
        <v>49.334442595673899</v>
      </c>
      <c r="K988" s="71">
        <v>0.95016685862773698</v>
      </c>
      <c r="L988" s="68">
        <v>74.958402662229602</v>
      </c>
      <c r="M988" s="71">
        <v>0.92383512544802904</v>
      </c>
      <c r="N988" s="68">
        <v>78.352322524101695</v>
      </c>
      <c r="O988" s="71">
        <v>0.38863426047680899</v>
      </c>
      <c r="P988" s="68">
        <v>56.695652173912997</v>
      </c>
      <c r="Q988" s="71"/>
      <c r="R988" s="68"/>
    </row>
    <row r="989" spans="1:18" x14ac:dyDescent="0.2">
      <c r="A989" s="141" t="s">
        <v>2282</v>
      </c>
      <c r="B989" s="67" t="s">
        <v>2283</v>
      </c>
      <c r="C989" s="67">
        <v>35</v>
      </c>
      <c r="D989" s="67" t="s">
        <v>343</v>
      </c>
      <c r="E989" s="71">
        <v>0.770403803001939</v>
      </c>
      <c r="F989" s="68">
        <v>68.053244592346104</v>
      </c>
      <c r="G989" s="71">
        <v>0.86290741207460897</v>
      </c>
      <c r="H989" s="68">
        <v>60.898502495840297</v>
      </c>
      <c r="I989" s="71">
        <v>0.77066552503448504</v>
      </c>
      <c r="J989" s="68">
        <v>33.943427620632299</v>
      </c>
      <c r="K989" s="71">
        <v>0.91359613393315897</v>
      </c>
      <c r="L989" s="68">
        <v>54.6589018302829</v>
      </c>
      <c r="M989" s="71">
        <v>0.77598566308243699</v>
      </c>
      <c r="N989" s="68">
        <v>46.976336546888703</v>
      </c>
      <c r="O989" s="71">
        <v>0.52886428088500304</v>
      </c>
      <c r="P989" s="68">
        <v>64.7826086956522</v>
      </c>
      <c r="Q989" s="71"/>
      <c r="R989" s="68"/>
    </row>
    <row r="990" spans="1:18" x14ac:dyDescent="0.2">
      <c r="A990" s="141" t="s">
        <v>2284</v>
      </c>
      <c r="B990" s="67" t="s">
        <v>2285</v>
      </c>
      <c r="C990" s="67">
        <v>35</v>
      </c>
      <c r="D990" s="67" t="s">
        <v>343</v>
      </c>
      <c r="E990" s="71">
        <v>0.74749798860854999</v>
      </c>
      <c r="F990" s="68">
        <v>64.226289517470903</v>
      </c>
      <c r="G990" s="71">
        <v>0.86398885527368896</v>
      </c>
      <c r="H990" s="68">
        <v>61.730449251247897</v>
      </c>
      <c r="I990" s="71">
        <v>0.778759325265998</v>
      </c>
      <c r="J990" s="68">
        <v>34.941763727121497</v>
      </c>
      <c r="K990" s="71">
        <v>0.92060910442506105</v>
      </c>
      <c r="L990" s="68">
        <v>56.988352745424301</v>
      </c>
      <c r="M990" s="71">
        <v>0.68637992831541195</v>
      </c>
      <c r="N990" s="68">
        <v>36.897458369851002</v>
      </c>
      <c r="O990" s="71">
        <v>0.48775272976258999</v>
      </c>
      <c r="P990" s="68">
        <v>62.6086956521739</v>
      </c>
      <c r="Q990" s="71"/>
      <c r="R990" s="68"/>
    </row>
    <row r="991" spans="1:18" x14ac:dyDescent="0.2">
      <c r="A991" s="141" t="s">
        <v>2286</v>
      </c>
      <c r="B991" s="67" t="s">
        <v>2287</v>
      </c>
      <c r="C991" s="67">
        <v>35</v>
      </c>
      <c r="D991" s="67" t="s">
        <v>343</v>
      </c>
      <c r="E991" s="71">
        <v>0.71801130783353395</v>
      </c>
      <c r="F991" s="68">
        <v>57.570715474209699</v>
      </c>
      <c r="G991" s="71">
        <v>0.642430083002974</v>
      </c>
      <c r="H991" s="68">
        <v>15.224625623960099</v>
      </c>
      <c r="I991" s="71">
        <v>0.69623977847459395</v>
      </c>
      <c r="J991" s="68">
        <v>22.8785357737105</v>
      </c>
      <c r="K991" s="71">
        <v>0.73704667797867296</v>
      </c>
      <c r="L991" s="68">
        <v>21.381031613976699</v>
      </c>
      <c r="M991" s="71">
        <v>0.601254480286738</v>
      </c>
      <c r="N991" s="68">
        <v>29.535495179666999</v>
      </c>
      <c r="O991" s="71">
        <v>0.91308551942469196</v>
      </c>
      <c r="P991" s="68">
        <v>95.304347826086996</v>
      </c>
      <c r="Q991" s="71"/>
      <c r="R991" s="68"/>
    </row>
    <row r="992" spans="1:18" x14ac:dyDescent="0.2">
      <c r="A992" s="141" t="s">
        <v>2288</v>
      </c>
      <c r="B992" s="67" t="s">
        <v>2289</v>
      </c>
      <c r="C992" s="67">
        <v>35</v>
      </c>
      <c r="D992" s="67" t="s">
        <v>343</v>
      </c>
      <c r="E992" s="71">
        <v>0.613872027552544</v>
      </c>
      <c r="F992" s="68">
        <v>34.109816971713798</v>
      </c>
      <c r="G992" s="71">
        <v>0.83383940388707101</v>
      </c>
      <c r="H992" s="68">
        <v>51.580698835274497</v>
      </c>
      <c r="I992" s="71">
        <v>0.78769245182760805</v>
      </c>
      <c r="J992" s="68">
        <v>37.021630615640603</v>
      </c>
      <c r="K992" s="71">
        <v>0.90395691920218502</v>
      </c>
      <c r="L992" s="68">
        <v>52.163061564059902</v>
      </c>
      <c r="M992" s="71">
        <v>0.601254480286738</v>
      </c>
      <c r="N992" s="68">
        <v>29.535495179666999</v>
      </c>
      <c r="O992" s="71">
        <v>0.55648891011166002</v>
      </c>
      <c r="P992" s="68">
        <v>66.695652173913004</v>
      </c>
      <c r="Q992" s="71">
        <v>0</v>
      </c>
      <c r="R992" s="68">
        <v>68.965517241379303</v>
      </c>
    </row>
    <row r="993" spans="1:18" x14ac:dyDescent="0.2">
      <c r="A993" s="141" t="s">
        <v>2290</v>
      </c>
      <c r="B993" s="67" t="s">
        <v>2291</v>
      </c>
      <c r="C993" s="67">
        <v>35</v>
      </c>
      <c r="D993" s="67" t="s">
        <v>343</v>
      </c>
      <c r="E993" s="71">
        <v>0.72195746010468997</v>
      </c>
      <c r="F993" s="68">
        <v>58.402662229617299</v>
      </c>
      <c r="G993" s="71">
        <v>0.88567146249737905</v>
      </c>
      <c r="H993" s="68">
        <v>75.124792013311193</v>
      </c>
      <c r="I993" s="71">
        <v>0.770016804084659</v>
      </c>
      <c r="J993" s="68">
        <v>33.777038269550701</v>
      </c>
      <c r="K993" s="71">
        <v>0.89085769176989404</v>
      </c>
      <c r="L993" s="68">
        <v>47.920133111480901</v>
      </c>
      <c r="M993" s="71">
        <v>0.659498207885305</v>
      </c>
      <c r="N993" s="68">
        <v>34.706397896581898</v>
      </c>
      <c r="O993" s="71">
        <v>0.403743134286211</v>
      </c>
      <c r="P993" s="68">
        <v>58</v>
      </c>
      <c r="Q993" s="71"/>
      <c r="R993" s="68"/>
    </row>
    <row r="994" spans="1:18" x14ac:dyDescent="0.2">
      <c r="A994" s="141" t="s">
        <v>696</v>
      </c>
      <c r="B994" s="67" t="s">
        <v>2292</v>
      </c>
      <c r="C994" s="67">
        <v>35</v>
      </c>
      <c r="D994" s="67" t="s">
        <v>343</v>
      </c>
      <c r="E994" s="71">
        <v>0.82545358094757204</v>
      </c>
      <c r="F994" s="68">
        <v>80.282861896838597</v>
      </c>
      <c r="G994" s="71">
        <v>0.84225141552077398</v>
      </c>
      <c r="H994" s="68">
        <v>53.5773710482529</v>
      </c>
      <c r="I994" s="71">
        <v>0.80682002098746697</v>
      </c>
      <c r="J994" s="68">
        <v>41.3477537437604</v>
      </c>
      <c r="K994" s="71">
        <v>0.92081472253421603</v>
      </c>
      <c r="L994" s="68">
        <v>57.1547420965058</v>
      </c>
      <c r="M994" s="71">
        <v>0.68637992831541195</v>
      </c>
      <c r="N994" s="68">
        <v>36.897458369851002</v>
      </c>
      <c r="O994" s="71">
        <v>0.87100181737998905</v>
      </c>
      <c r="P994" s="68">
        <v>91.130434782608702</v>
      </c>
      <c r="Q994" s="71"/>
      <c r="R994" s="68"/>
    </row>
    <row r="995" spans="1:18" x14ac:dyDescent="0.2">
      <c r="A995" s="141" t="s">
        <v>2293</v>
      </c>
      <c r="B995" s="67" t="s">
        <v>2294</v>
      </c>
      <c r="C995" s="67">
        <v>35</v>
      </c>
      <c r="D995" s="67" t="s">
        <v>343</v>
      </c>
      <c r="E995" s="71">
        <v>0.62918775764043799</v>
      </c>
      <c r="F995" s="68">
        <v>35.940099833610702</v>
      </c>
      <c r="G995" s="71">
        <v>0.81235855736731</v>
      </c>
      <c r="H995" s="68">
        <v>45.507487520798698</v>
      </c>
      <c r="I995" s="71">
        <v>0.755569814828432</v>
      </c>
      <c r="J995" s="68">
        <v>30.948419301164702</v>
      </c>
      <c r="K995" s="71">
        <v>0.84682762030752101</v>
      </c>
      <c r="L995" s="68">
        <v>37.520798668885199</v>
      </c>
      <c r="M995" s="71">
        <v>0.73118279569892497</v>
      </c>
      <c r="N995" s="68">
        <v>41.191936897458397</v>
      </c>
      <c r="O995" s="71"/>
      <c r="P995" s="68"/>
      <c r="Q995" s="71">
        <v>0</v>
      </c>
      <c r="R995" s="68">
        <v>68.965517241379303</v>
      </c>
    </row>
    <row r="996" spans="1:18" x14ac:dyDescent="0.2">
      <c r="A996" s="141" t="s">
        <v>2295</v>
      </c>
      <c r="B996" s="67" t="s">
        <v>2296</v>
      </c>
      <c r="C996" s="67">
        <v>35</v>
      </c>
      <c r="D996" s="67" t="s">
        <v>343</v>
      </c>
      <c r="E996" s="71">
        <v>0.67931256984419797</v>
      </c>
      <c r="F996" s="68">
        <v>46.256239600665602</v>
      </c>
      <c r="G996" s="71">
        <v>0.877613391714267</v>
      </c>
      <c r="H996" s="68">
        <v>69.467554076539102</v>
      </c>
      <c r="I996" s="71">
        <v>0.80869093692488803</v>
      </c>
      <c r="J996" s="68">
        <v>41.930116472545798</v>
      </c>
      <c r="K996" s="71">
        <v>0.86674562018144996</v>
      </c>
      <c r="L996" s="68">
        <v>40.9317803660566</v>
      </c>
      <c r="M996" s="71">
        <v>1</v>
      </c>
      <c r="N996" s="68">
        <v>100</v>
      </c>
      <c r="O996" s="71">
        <v>0.52282547024458104</v>
      </c>
      <c r="P996" s="68">
        <v>64.521739130434796</v>
      </c>
      <c r="Q996" s="71">
        <v>0</v>
      </c>
      <c r="R996" s="68">
        <v>68.965517241379303</v>
      </c>
    </row>
    <row r="997" spans="1:18" x14ac:dyDescent="0.2">
      <c r="A997" s="141" t="s">
        <v>2297</v>
      </c>
      <c r="B997" s="67" t="s">
        <v>2298</v>
      </c>
      <c r="C997" s="67">
        <v>35</v>
      </c>
      <c r="D997" s="67" t="s">
        <v>343</v>
      </c>
      <c r="E997" s="71">
        <v>0.73174334867996205</v>
      </c>
      <c r="F997" s="68">
        <v>61.148086522462599</v>
      </c>
      <c r="G997" s="71">
        <v>0.85880193221105305</v>
      </c>
      <c r="H997" s="68">
        <v>58.735440931780403</v>
      </c>
      <c r="I997" s="71">
        <v>0.81364085689913801</v>
      </c>
      <c r="J997" s="68">
        <v>43.594009983361097</v>
      </c>
      <c r="K997" s="71">
        <v>0.92381150012162805</v>
      </c>
      <c r="L997" s="68">
        <v>57.986688851913499</v>
      </c>
      <c r="M997" s="71">
        <v>0.95967741935483897</v>
      </c>
      <c r="N997" s="68">
        <v>86.064855390008802</v>
      </c>
      <c r="O997" s="71">
        <v>0.83452838349311698</v>
      </c>
      <c r="P997" s="68">
        <v>87.565217391304301</v>
      </c>
      <c r="Q997" s="71">
        <v>0</v>
      </c>
      <c r="R997" s="68">
        <v>68.965517241379303</v>
      </c>
    </row>
    <row r="998" spans="1:18" x14ac:dyDescent="0.2">
      <c r="A998" s="141" t="s">
        <v>2299</v>
      </c>
      <c r="B998" s="67" t="s">
        <v>2300</v>
      </c>
      <c r="C998" s="67">
        <v>35</v>
      </c>
      <c r="D998" s="67" t="s">
        <v>343</v>
      </c>
      <c r="E998" s="71">
        <v>0.61814423412483099</v>
      </c>
      <c r="F998" s="68">
        <v>34.692179700499203</v>
      </c>
      <c r="G998" s="71">
        <v>0.63286507906831502</v>
      </c>
      <c r="H998" s="68">
        <v>12.728785357737101</v>
      </c>
      <c r="I998" s="71">
        <v>0.85472177224220602</v>
      </c>
      <c r="J998" s="68">
        <v>58.569051580698797</v>
      </c>
      <c r="K998" s="71">
        <v>0.73888190995938896</v>
      </c>
      <c r="L998" s="68">
        <v>21.963394342762101</v>
      </c>
      <c r="M998" s="71">
        <v>0.55197132616487499</v>
      </c>
      <c r="N998" s="68">
        <v>25.503943908851902</v>
      </c>
      <c r="O998" s="71">
        <v>0.43042531731419997</v>
      </c>
      <c r="P998" s="68">
        <v>59.304347826087003</v>
      </c>
      <c r="Q998" s="71">
        <v>0.5</v>
      </c>
      <c r="R998" s="68">
        <v>82.458770614692696</v>
      </c>
    </row>
    <row r="999" spans="1:18" x14ac:dyDescent="0.2">
      <c r="A999" s="141" t="s">
        <v>2301</v>
      </c>
      <c r="B999" s="67" t="s">
        <v>2302</v>
      </c>
      <c r="C999" s="67">
        <v>35</v>
      </c>
      <c r="D999" s="67" t="s">
        <v>343</v>
      </c>
      <c r="E999" s="71">
        <v>0.74047572200786904</v>
      </c>
      <c r="F999" s="68">
        <v>62.811980033277898</v>
      </c>
      <c r="G999" s="71">
        <v>0.87833128789526704</v>
      </c>
      <c r="H999" s="68">
        <v>70.216306156406006</v>
      </c>
      <c r="I999" s="71">
        <v>0.84579453999532195</v>
      </c>
      <c r="J999" s="68">
        <v>55.740432612312802</v>
      </c>
      <c r="K999" s="71">
        <v>0.87008524996695702</v>
      </c>
      <c r="L999" s="68">
        <v>41.680532445923497</v>
      </c>
      <c r="M999" s="71">
        <v>0.86111111111111105</v>
      </c>
      <c r="N999" s="68">
        <v>62.927256792287501</v>
      </c>
      <c r="O999" s="71">
        <v>0.45463214307855598</v>
      </c>
      <c r="P999" s="68">
        <v>60.6086956521739</v>
      </c>
      <c r="Q999" s="71">
        <v>0.53290000000000004</v>
      </c>
      <c r="R999" s="68">
        <v>83.358320839580202</v>
      </c>
    </row>
    <row r="1000" spans="1:18" x14ac:dyDescent="0.2">
      <c r="A1000" s="141" t="s">
        <v>2303</v>
      </c>
      <c r="B1000" s="67" t="s">
        <v>2304</v>
      </c>
      <c r="C1000" s="67">
        <v>35</v>
      </c>
      <c r="D1000" s="67" t="s">
        <v>343</v>
      </c>
      <c r="E1000" s="71">
        <v>0.78491012205444199</v>
      </c>
      <c r="F1000" s="68">
        <v>70.715474209650594</v>
      </c>
      <c r="G1000" s="71">
        <v>0.84038803396249895</v>
      </c>
      <c r="H1000" s="68">
        <v>53.1613976705491</v>
      </c>
      <c r="I1000" s="71">
        <v>0.75288848847029699</v>
      </c>
      <c r="J1000" s="68">
        <v>30.615640599001701</v>
      </c>
      <c r="K1000" s="71">
        <v>0.75895062468812102</v>
      </c>
      <c r="L1000" s="68">
        <v>23.2113144758735</v>
      </c>
      <c r="M1000" s="71">
        <v>0.81630824372759803</v>
      </c>
      <c r="N1000" s="68">
        <v>54.338299737072703</v>
      </c>
      <c r="O1000" s="71">
        <v>0.75601521942369299</v>
      </c>
      <c r="P1000" s="68">
        <v>80.260869565217405</v>
      </c>
      <c r="Q1000" s="71"/>
      <c r="R1000" s="68"/>
    </row>
    <row r="1001" spans="1:18" x14ac:dyDescent="0.2">
      <c r="A1001" s="141" t="s">
        <v>2305</v>
      </c>
      <c r="B1001" s="67" t="s">
        <v>2306</v>
      </c>
      <c r="C1001" s="67">
        <v>35</v>
      </c>
      <c r="D1001" s="67" t="s">
        <v>343</v>
      </c>
      <c r="E1001" s="71">
        <v>0.69444380557240504</v>
      </c>
      <c r="F1001" s="68">
        <v>50.582362728785398</v>
      </c>
      <c r="G1001" s="71">
        <v>0.87827771537452504</v>
      </c>
      <c r="H1001" s="68">
        <v>70.0499168053245</v>
      </c>
      <c r="I1001" s="71">
        <v>0.81846979279307996</v>
      </c>
      <c r="J1001" s="68">
        <v>45.174708818635601</v>
      </c>
      <c r="K1001" s="71">
        <v>0.96254167752901099</v>
      </c>
      <c r="L1001" s="68">
        <v>82.6955074875208</v>
      </c>
      <c r="M1001" s="71">
        <v>0.87007168458781403</v>
      </c>
      <c r="N1001" s="68">
        <v>66.695880806310299</v>
      </c>
      <c r="O1001" s="71">
        <v>0.63730196315000098</v>
      </c>
      <c r="P1001" s="68">
        <v>72.521739130434796</v>
      </c>
      <c r="Q1001" s="71">
        <v>0</v>
      </c>
      <c r="R1001" s="68">
        <v>68.965517241379303</v>
      </c>
    </row>
    <row r="1002" spans="1:18" x14ac:dyDescent="0.2">
      <c r="A1002" s="141" t="s">
        <v>2276</v>
      </c>
      <c r="B1002" s="67" t="s">
        <v>2307</v>
      </c>
      <c r="C1002" s="67">
        <v>35</v>
      </c>
      <c r="D1002" s="67" t="s">
        <v>343</v>
      </c>
      <c r="E1002" s="71">
        <v>0.83452063220002803</v>
      </c>
      <c r="F1002" s="68">
        <v>82.612312811980004</v>
      </c>
      <c r="G1002" s="71">
        <v>0.95152841985321102</v>
      </c>
      <c r="H1002" s="68">
        <v>95.3410981697171</v>
      </c>
      <c r="I1002" s="71">
        <v>0.82627603305042296</v>
      </c>
      <c r="J1002" s="68">
        <v>48.003327787021597</v>
      </c>
      <c r="K1002" s="71">
        <v>0.96542126822544705</v>
      </c>
      <c r="L1002" s="68">
        <v>83.610648918469195</v>
      </c>
      <c r="M1002" s="71">
        <v>0.92831541218638003</v>
      </c>
      <c r="N1002" s="68">
        <v>79.404031551270805</v>
      </c>
      <c r="O1002" s="71">
        <v>0.501062027684676</v>
      </c>
      <c r="P1002" s="68">
        <v>63.565217391304401</v>
      </c>
      <c r="Q1002" s="71"/>
      <c r="R1002" s="68"/>
    </row>
    <row r="1003" spans="1:18" x14ac:dyDescent="0.2">
      <c r="A1003" s="141" t="s">
        <v>2308</v>
      </c>
      <c r="B1003" s="67" t="s">
        <v>2309</v>
      </c>
      <c r="C1003" s="67">
        <v>35</v>
      </c>
      <c r="D1003" s="67" t="s">
        <v>343</v>
      </c>
      <c r="E1003" s="71">
        <v>0.62171634491916705</v>
      </c>
      <c r="F1003" s="68">
        <v>35.0249584026622</v>
      </c>
      <c r="G1003" s="71">
        <v>0.87499550568859696</v>
      </c>
      <c r="H1003" s="68">
        <v>68.053244592346104</v>
      </c>
      <c r="I1003" s="71">
        <v>0.82292598483351298</v>
      </c>
      <c r="J1003" s="68">
        <v>46.921797004991703</v>
      </c>
      <c r="K1003" s="71">
        <v>0.92700405154764098</v>
      </c>
      <c r="L1003" s="68">
        <v>59.234608985024998</v>
      </c>
      <c r="M1003" s="71">
        <v>0.70878136200716801</v>
      </c>
      <c r="N1003" s="68">
        <v>38.913234005258502</v>
      </c>
      <c r="O1003" s="71">
        <v>0.39659116543808498</v>
      </c>
      <c r="P1003" s="68">
        <v>57.565217391304301</v>
      </c>
      <c r="Q1003" s="71">
        <v>0</v>
      </c>
      <c r="R1003" s="68">
        <v>68.965517241379303</v>
      </c>
    </row>
    <row r="1004" spans="1:18" x14ac:dyDescent="0.2">
      <c r="A1004" s="141" t="s">
        <v>2310</v>
      </c>
      <c r="B1004" s="67" t="s">
        <v>2311</v>
      </c>
      <c r="C1004" s="67">
        <v>35</v>
      </c>
      <c r="D1004" s="67" t="s">
        <v>343</v>
      </c>
      <c r="E1004" s="71">
        <v>0.64665681372927097</v>
      </c>
      <c r="F1004" s="68">
        <v>40.266222961730399</v>
      </c>
      <c r="G1004" s="71">
        <v>0.84927813043892497</v>
      </c>
      <c r="H1004" s="68">
        <v>55.407653910149698</v>
      </c>
      <c r="I1004" s="71">
        <v>0.73394027052232103</v>
      </c>
      <c r="J1004" s="68">
        <v>28.119800332778699</v>
      </c>
      <c r="K1004" s="71">
        <v>0.77354932782658203</v>
      </c>
      <c r="L1004" s="68">
        <v>25.457570715474201</v>
      </c>
      <c r="M1004" s="71">
        <v>0.92383512544802904</v>
      </c>
      <c r="N1004" s="68">
        <v>78.352322524101695</v>
      </c>
      <c r="O1004" s="71">
        <v>0.59933802813977</v>
      </c>
      <c r="P1004" s="68">
        <v>69.2173913043478</v>
      </c>
      <c r="Q1004" s="71">
        <v>0</v>
      </c>
      <c r="R1004" s="68">
        <v>68.965517241379303</v>
      </c>
    </row>
    <row r="1005" spans="1:18" x14ac:dyDescent="0.2">
      <c r="A1005" s="141" t="s">
        <v>2312</v>
      </c>
      <c r="B1005" s="67" t="s">
        <v>2313</v>
      </c>
      <c r="C1005" s="67">
        <v>35</v>
      </c>
      <c r="D1005" s="67" t="s">
        <v>343</v>
      </c>
      <c r="E1005" s="71">
        <v>0.70303955922577199</v>
      </c>
      <c r="F1005" s="68">
        <v>52.995008319467601</v>
      </c>
      <c r="G1005" s="71">
        <v>0.81508247955224</v>
      </c>
      <c r="H1005" s="68">
        <v>46.256239600665602</v>
      </c>
      <c r="I1005" s="71">
        <v>0.75009162883389802</v>
      </c>
      <c r="J1005" s="68">
        <v>30.2828618968386</v>
      </c>
      <c r="K1005" s="71">
        <v>0.81131353314894805</v>
      </c>
      <c r="L1005" s="68">
        <v>30.615640599001701</v>
      </c>
      <c r="M1005" s="71">
        <v>0.68637992831541195</v>
      </c>
      <c r="N1005" s="68">
        <v>36.897458369851002</v>
      </c>
      <c r="O1005" s="71">
        <v>0.452330226278364</v>
      </c>
      <c r="P1005" s="68">
        <v>60.434782608695599</v>
      </c>
      <c r="Q1005" s="71"/>
      <c r="R1005" s="68"/>
    </row>
    <row r="1006" spans="1:18" x14ac:dyDescent="0.2">
      <c r="A1006" s="141" t="s">
        <v>2314</v>
      </c>
      <c r="B1006" s="67" t="s">
        <v>2315</v>
      </c>
      <c r="C1006" s="67">
        <v>35</v>
      </c>
      <c r="D1006" s="67" t="s">
        <v>343</v>
      </c>
      <c r="E1006" s="71">
        <v>0.69949333442041395</v>
      </c>
      <c r="F1006" s="68">
        <v>51.996672212978403</v>
      </c>
      <c r="G1006" s="71">
        <v>0.78711199826567402</v>
      </c>
      <c r="H1006" s="68">
        <v>40.515806988352701</v>
      </c>
      <c r="I1006" s="71">
        <v>0.78555742876139201</v>
      </c>
      <c r="J1006" s="68">
        <v>36.522462562396001</v>
      </c>
      <c r="K1006" s="71">
        <v>0.71070780145498103</v>
      </c>
      <c r="L1006" s="68">
        <v>18.8851913477537</v>
      </c>
      <c r="M1006" s="71">
        <v>0.55197132616487499</v>
      </c>
      <c r="N1006" s="68">
        <v>25.503943908851902</v>
      </c>
      <c r="O1006" s="71">
        <v>0.36161145187556398</v>
      </c>
      <c r="P1006" s="68">
        <v>54.521739130434803</v>
      </c>
      <c r="Q1006" s="71">
        <v>1</v>
      </c>
      <c r="R1006" s="68">
        <v>100</v>
      </c>
    </row>
    <row r="1007" spans="1:18" x14ac:dyDescent="0.2">
      <c r="A1007" s="141" t="s">
        <v>2316</v>
      </c>
      <c r="B1007" s="67" t="s">
        <v>2317</v>
      </c>
      <c r="C1007" s="67">
        <v>35</v>
      </c>
      <c r="D1007" s="67" t="s">
        <v>343</v>
      </c>
      <c r="E1007" s="71">
        <v>0.75911994649896497</v>
      </c>
      <c r="F1007" s="68">
        <v>66.306156405989995</v>
      </c>
      <c r="G1007" s="71">
        <v>0.87045316326378996</v>
      </c>
      <c r="H1007" s="68">
        <v>65.806988352745407</v>
      </c>
      <c r="I1007" s="71">
        <v>0.81157774544213801</v>
      </c>
      <c r="J1007" s="68">
        <v>43.094841930116502</v>
      </c>
      <c r="K1007" s="71">
        <v>0.91940071321429095</v>
      </c>
      <c r="L1007" s="68">
        <v>56.572379367720501</v>
      </c>
      <c r="M1007" s="71">
        <v>0.56093189964157697</v>
      </c>
      <c r="N1007" s="68">
        <v>26.205083260298</v>
      </c>
      <c r="O1007" s="71">
        <v>0.39235615743199398</v>
      </c>
      <c r="P1007" s="68">
        <v>57.2173913043478</v>
      </c>
      <c r="Q1007" s="71">
        <v>1</v>
      </c>
      <c r="R1007" s="68">
        <v>100</v>
      </c>
    </row>
    <row r="1008" spans="1:18" x14ac:dyDescent="0.2">
      <c r="A1008" s="141" t="s">
        <v>2318</v>
      </c>
      <c r="B1008" s="67" t="s">
        <v>2319</v>
      </c>
      <c r="C1008" s="67">
        <v>35</v>
      </c>
      <c r="D1008" s="67" t="s">
        <v>343</v>
      </c>
      <c r="E1008" s="71">
        <v>0.59401902904264603</v>
      </c>
      <c r="F1008" s="68">
        <v>31.780366056572401</v>
      </c>
      <c r="G1008" s="71">
        <v>0.64295785439366304</v>
      </c>
      <c r="H1008" s="68">
        <v>15.4742096505824</v>
      </c>
      <c r="I1008" s="71">
        <v>0.66260530081247804</v>
      </c>
      <c r="J1008" s="68">
        <v>18.4692179700499</v>
      </c>
      <c r="K1008" s="71">
        <v>0.84453222826063201</v>
      </c>
      <c r="L1008" s="68">
        <v>37.021630615640603</v>
      </c>
      <c r="M1008" s="71">
        <v>0.462365591397849</v>
      </c>
      <c r="N1008" s="68">
        <v>19.368974583698499</v>
      </c>
      <c r="O1008" s="71">
        <v>0.357634170348609</v>
      </c>
      <c r="P1008" s="68">
        <v>54</v>
      </c>
      <c r="Q1008" s="71"/>
      <c r="R1008" s="68"/>
    </row>
    <row r="1009" spans="1:18" x14ac:dyDescent="0.2">
      <c r="A1009" s="141" t="s">
        <v>2320</v>
      </c>
      <c r="B1009" s="67" t="s">
        <v>2321</v>
      </c>
      <c r="C1009" s="67">
        <v>35</v>
      </c>
      <c r="D1009" s="67" t="s">
        <v>343</v>
      </c>
      <c r="E1009" s="71">
        <v>0.35766536335124</v>
      </c>
      <c r="F1009" s="68">
        <v>3.0782029950083198</v>
      </c>
      <c r="G1009" s="71">
        <v>0.27797603291376299</v>
      </c>
      <c r="H1009" s="68">
        <v>0.91514143094841904</v>
      </c>
      <c r="I1009" s="71">
        <v>0.459289649655437</v>
      </c>
      <c r="J1009" s="68">
        <v>1.16472545757072</v>
      </c>
      <c r="K1009" s="71">
        <v>0.69363704149300298</v>
      </c>
      <c r="L1009" s="68">
        <v>16.722129783693799</v>
      </c>
      <c r="M1009" s="71">
        <v>0</v>
      </c>
      <c r="N1009" s="68">
        <v>1.05170902716915</v>
      </c>
      <c r="O1009" s="71">
        <v>0.357424092693996</v>
      </c>
      <c r="P1009" s="68">
        <v>53.913043478260903</v>
      </c>
      <c r="Q1009" s="71"/>
      <c r="R1009" s="68"/>
    </row>
    <row r="1010" spans="1:18" x14ac:dyDescent="0.2">
      <c r="A1010" s="141" t="s">
        <v>2322</v>
      </c>
      <c r="B1010" s="67" t="s">
        <v>2323</v>
      </c>
      <c r="C1010" s="67">
        <v>35</v>
      </c>
      <c r="D1010" s="67" t="s">
        <v>343</v>
      </c>
      <c r="E1010" s="71">
        <v>0.44170929416525601</v>
      </c>
      <c r="F1010" s="68">
        <v>13.3943427620632</v>
      </c>
      <c r="G1010" s="71">
        <v>0.67811035376112505</v>
      </c>
      <c r="H1010" s="68">
        <v>22.961730449251199</v>
      </c>
      <c r="I1010" s="71">
        <v>0.68449108625936605</v>
      </c>
      <c r="J1010" s="68">
        <v>20.965058236272899</v>
      </c>
      <c r="K1010" s="71">
        <v>0.89116792437784398</v>
      </c>
      <c r="L1010" s="68">
        <v>48.169717138103202</v>
      </c>
      <c r="M1010" s="71">
        <v>8.6021505376343996E-2</v>
      </c>
      <c r="N1010" s="68">
        <v>1.75284837861525</v>
      </c>
      <c r="O1010" s="71">
        <v>0.310464895216854</v>
      </c>
      <c r="P1010" s="68">
        <v>51.478260869565197</v>
      </c>
      <c r="Q1010" s="71">
        <v>0</v>
      </c>
      <c r="R1010" s="68">
        <v>68.965517241379303</v>
      </c>
    </row>
    <row r="1011" spans="1:18" x14ac:dyDescent="0.2">
      <c r="A1011" s="141" t="s">
        <v>2324</v>
      </c>
      <c r="B1011" s="67" t="s">
        <v>2325</v>
      </c>
      <c r="C1011" s="67">
        <v>35</v>
      </c>
      <c r="D1011" s="67" t="s">
        <v>343</v>
      </c>
      <c r="E1011" s="71">
        <v>0.77728915024269096</v>
      </c>
      <c r="F1011" s="68">
        <v>69.217970049916801</v>
      </c>
      <c r="G1011" s="71">
        <v>0.91642315463505297</v>
      </c>
      <c r="H1011" s="68">
        <v>88.519134775374397</v>
      </c>
      <c r="I1011" s="71">
        <v>0.80784075129422706</v>
      </c>
      <c r="J1011" s="68">
        <v>41.597337770382701</v>
      </c>
      <c r="K1011" s="71">
        <v>0.94255747743992702</v>
      </c>
      <c r="L1011" s="68">
        <v>68.885191347753704</v>
      </c>
      <c r="M1011" s="71">
        <v>0.85215053763440896</v>
      </c>
      <c r="N1011" s="68">
        <v>62.226117440841399</v>
      </c>
      <c r="O1011" s="71">
        <v>0.36747383020983798</v>
      </c>
      <c r="P1011" s="68">
        <v>55.304347826087003</v>
      </c>
      <c r="Q1011" s="71"/>
      <c r="R1011" s="68"/>
    </row>
    <row r="1012" spans="1:18" x14ac:dyDescent="0.2">
      <c r="A1012" s="141" t="s">
        <v>2326</v>
      </c>
      <c r="B1012" s="67" t="s">
        <v>2327</v>
      </c>
      <c r="C1012" s="67">
        <v>35</v>
      </c>
      <c r="D1012" s="67" t="s">
        <v>343</v>
      </c>
      <c r="E1012" s="71">
        <v>0.57033764271846099</v>
      </c>
      <c r="F1012" s="68">
        <v>28.7853577371048</v>
      </c>
      <c r="G1012" s="71">
        <v>0.70424897446611301</v>
      </c>
      <c r="H1012" s="68">
        <v>28.119800332778699</v>
      </c>
      <c r="I1012" s="71">
        <v>0.71708708024746404</v>
      </c>
      <c r="J1012" s="68">
        <v>26.206322795341102</v>
      </c>
      <c r="K1012" s="71">
        <v>0.80998172159453996</v>
      </c>
      <c r="L1012" s="68">
        <v>30.199667221297801</v>
      </c>
      <c r="M1012" s="71">
        <v>0.79838709677419295</v>
      </c>
      <c r="N1012" s="68">
        <v>51.446099912357603</v>
      </c>
      <c r="O1012" s="71">
        <v>0.39232098322845399</v>
      </c>
      <c r="P1012" s="68">
        <v>57.130434782608702</v>
      </c>
      <c r="Q1012" s="71">
        <v>0</v>
      </c>
      <c r="R1012" s="68">
        <v>68.965517241379303</v>
      </c>
    </row>
    <row r="1013" spans="1:18" x14ac:dyDescent="0.2">
      <c r="A1013" s="141" t="s">
        <v>2328</v>
      </c>
      <c r="B1013" s="67" t="s">
        <v>2329</v>
      </c>
      <c r="C1013" s="67">
        <v>35</v>
      </c>
      <c r="D1013" s="67" t="s">
        <v>343</v>
      </c>
      <c r="E1013" s="71">
        <v>0.61657373074249899</v>
      </c>
      <c r="F1013" s="68">
        <v>34.525790349417598</v>
      </c>
      <c r="G1013" s="71">
        <v>0.92066429126382998</v>
      </c>
      <c r="H1013" s="68">
        <v>89.683860232945094</v>
      </c>
      <c r="I1013" s="71">
        <v>0.88300134447524004</v>
      </c>
      <c r="J1013" s="68">
        <v>69.051580698835295</v>
      </c>
      <c r="K1013" s="71">
        <v>0.95522663248186501</v>
      </c>
      <c r="L1013" s="68">
        <v>78.702163061564093</v>
      </c>
      <c r="M1013" s="71">
        <v>0.55197132616487499</v>
      </c>
      <c r="N1013" s="68">
        <v>25.503943908851902</v>
      </c>
      <c r="O1013" s="71">
        <v>0.388578790069185</v>
      </c>
      <c r="P1013" s="68">
        <v>56.521739130434803</v>
      </c>
      <c r="Q1013" s="71">
        <v>0</v>
      </c>
      <c r="R1013" s="68">
        <v>68.965517241379303</v>
      </c>
    </row>
    <row r="1014" spans="1:18" x14ac:dyDescent="0.2">
      <c r="A1014" s="141" t="s">
        <v>2276</v>
      </c>
      <c r="B1014" s="67" t="s">
        <v>2330</v>
      </c>
      <c r="C1014" s="67">
        <v>35</v>
      </c>
      <c r="D1014" s="67" t="s">
        <v>343</v>
      </c>
      <c r="E1014" s="71">
        <v>0.82757599460890496</v>
      </c>
      <c r="F1014" s="68">
        <v>81.031613976705501</v>
      </c>
      <c r="G1014" s="71">
        <v>0.942879358477129</v>
      </c>
      <c r="H1014" s="68">
        <v>94.093178036605707</v>
      </c>
      <c r="I1014" s="71">
        <v>0.77068973584264999</v>
      </c>
      <c r="J1014" s="68">
        <v>34.026622296173002</v>
      </c>
      <c r="K1014" s="71">
        <v>0.88727585161307498</v>
      </c>
      <c r="L1014" s="68">
        <v>46.921797004991703</v>
      </c>
      <c r="M1014" s="71">
        <v>0.87903225806451601</v>
      </c>
      <c r="N1014" s="68">
        <v>68.624014022786994</v>
      </c>
      <c r="O1014" s="71">
        <v>0.48557876365605701</v>
      </c>
      <c r="P1014" s="68">
        <v>62.347826086956502</v>
      </c>
      <c r="Q1014" s="71">
        <v>1</v>
      </c>
      <c r="R1014" s="68">
        <v>100</v>
      </c>
    </row>
    <row r="1015" spans="1:18" x14ac:dyDescent="0.2">
      <c r="A1015" s="141" t="s">
        <v>2331</v>
      </c>
      <c r="B1015" s="67" t="s">
        <v>2332</v>
      </c>
      <c r="C1015" s="67">
        <v>35</v>
      </c>
      <c r="D1015" s="67" t="s">
        <v>343</v>
      </c>
      <c r="E1015" s="71">
        <v>0.667700273696472</v>
      </c>
      <c r="F1015" s="68">
        <v>44.259567387687198</v>
      </c>
      <c r="G1015" s="71">
        <v>0.95024876625084198</v>
      </c>
      <c r="H1015" s="68">
        <v>95.174708818635594</v>
      </c>
      <c r="I1015" s="71">
        <v>0.87373503410436604</v>
      </c>
      <c r="J1015" s="68">
        <v>65.557404326123105</v>
      </c>
      <c r="K1015" s="71">
        <v>0.88512644602767099</v>
      </c>
      <c r="L1015" s="68">
        <v>46.173044925124799</v>
      </c>
      <c r="M1015" s="71">
        <v>0.86111111111111105</v>
      </c>
      <c r="N1015" s="68">
        <v>62.927256792287501</v>
      </c>
      <c r="O1015" s="71">
        <v>0.43598028468484401</v>
      </c>
      <c r="P1015" s="68">
        <v>59.478260869565197</v>
      </c>
      <c r="Q1015" s="71">
        <v>0</v>
      </c>
      <c r="R1015" s="68">
        <v>68.965517241379303</v>
      </c>
    </row>
    <row r="1016" spans="1:18" x14ac:dyDescent="0.2">
      <c r="A1016" s="141" t="s">
        <v>2333</v>
      </c>
      <c r="B1016" s="67" t="s">
        <v>2334</v>
      </c>
      <c r="C1016" s="67">
        <v>35</v>
      </c>
      <c r="D1016" s="67" t="s">
        <v>343</v>
      </c>
      <c r="E1016" s="71">
        <v>0.70047709313712603</v>
      </c>
      <c r="F1016" s="68">
        <v>52.246256239600697</v>
      </c>
      <c r="G1016" s="71">
        <v>0.93241220275375303</v>
      </c>
      <c r="H1016" s="68">
        <v>92.262895174708802</v>
      </c>
      <c r="I1016" s="71">
        <v>0.89762174007587803</v>
      </c>
      <c r="J1016" s="68">
        <v>74.625623960066605</v>
      </c>
      <c r="K1016" s="71">
        <v>0.97114194029244505</v>
      </c>
      <c r="L1016" s="68">
        <v>85.191347753743798</v>
      </c>
      <c r="M1016" s="71">
        <v>0.90143369175627297</v>
      </c>
      <c r="N1016" s="68">
        <v>73.619631901840506</v>
      </c>
      <c r="O1016" s="71">
        <v>0.44185298394440398</v>
      </c>
      <c r="P1016" s="68">
        <v>60.086956521739097</v>
      </c>
      <c r="Q1016" s="71">
        <v>5.8400000000000001E-2</v>
      </c>
      <c r="R1016" s="68">
        <v>74.362818590704606</v>
      </c>
    </row>
    <row r="1017" spans="1:18" x14ac:dyDescent="0.2">
      <c r="A1017" s="141" t="s">
        <v>2335</v>
      </c>
      <c r="B1017" s="67" t="s">
        <v>2336</v>
      </c>
      <c r="C1017" s="67">
        <v>35</v>
      </c>
      <c r="D1017" s="67" t="s">
        <v>343</v>
      </c>
      <c r="E1017" s="71">
        <v>0.685043628689467</v>
      </c>
      <c r="F1017" s="68">
        <v>48.003327787021597</v>
      </c>
      <c r="G1017" s="71">
        <v>0.83777238331429704</v>
      </c>
      <c r="H1017" s="68">
        <v>52.579034941763702</v>
      </c>
      <c r="I1017" s="71">
        <v>0.79651534783620903</v>
      </c>
      <c r="J1017" s="68">
        <v>38.935108153078197</v>
      </c>
      <c r="K1017" s="71">
        <v>0.81580822368009898</v>
      </c>
      <c r="L1017" s="68">
        <v>31.281198003327798</v>
      </c>
      <c r="M1017" s="71">
        <v>0.91487455197132606</v>
      </c>
      <c r="N1017" s="68">
        <v>77.125328659071002</v>
      </c>
      <c r="O1017" s="71">
        <v>0.745291265334873</v>
      </c>
      <c r="P1017" s="68">
        <v>79.391304347826093</v>
      </c>
      <c r="Q1017" s="71">
        <v>0</v>
      </c>
      <c r="R1017" s="68">
        <v>68.965517241379303</v>
      </c>
    </row>
    <row r="1018" spans="1:18" x14ac:dyDescent="0.2">
      <c r="A1018" s="141" t="s">
        <v>2337</v>
      </c>
      <c r="B1018" s="67" t="s">
        <v>2338</v>
      </c>
      <c r="C1018" s="67">
        <v>35</v>
      </c>
      <c r="D1018" s="67" t="s">
        <v>343</v>
      </c>
      <c r="E1018" s="71">
        <v>0.58644980695000304</v>
      </c>
      <c r="F1018" s="68">
        <v>30.948419301164702</v>
      </c>
      <c r="G1018" s="71">
        <v>0.65531036312634605</v>
      </c>
      <c r="H1018" s="68">
        <v>17.803660565723799</v>
      </c>
      <c r="I1018" s="71">
        <v>0.58240334022322904</v>
      </c>
      <c r="J1018" s="68">
        <v>9.1514143094841902</v>
      </c>
      <c r="K1018" s="71">
        <v>0.859262475594744</v>
      </c>
      <c r="L1018" s="68">
        <v>39.517470881863602</v>
      </c>
      <c r="M1018" s="71">
        <v>0.377240143369175</v>
      </c>
      <c r="N1018" s="68">
        <v>12.6205083260298</v>
      </c>
      <c r="O1018" s="71">
        <v>0.458032712436518</v>
      </c>
      <c r="P1018" s="68">
        <v>60.956521739130402</v>
      </c>
      <c r="Q1018" s="71"/>
      <c r="R1018" s="68"/>
    </row>
    <row r="1019" spans="1:18" x14ac:dyDescent="0.2">
      <c r="A1019" s="141" t="s">
        <v>2339</v>
      </c>
      <c r="B1019" s="67" t="s">
        <v>2340</v>
      </c>
      <c r="C1019" s="67">
        <v>35</v>
      </c>
      <c r="D1019" s="67" t="s">
        <v>343</v>
      </c>
      <c r="E1019" s="71">
        <v>0.79255485655767199</v>
      </c>
      <c r="F1019" s="68">
        <v>71.963394342762101</v>
      </c>
      <c r="G1019" s="71">
        <v>0.79878627102203803</v>
      </c>
      <c r="H1019" s="68">
        <v>42.429284525790401</v>
      </c>
      <c r="I1019" s="71">
        <v>0.74764315510074797</v>
      </c>
      <c r="J1019" s="68">
        <v>30.033277870216299</v>
      </c>
      <c r="K1019" s="71">
        <v>0.90459578756939996</v>
      </c>
      <c r="L1019" s="68">
        <v>52.412645590682203</v>
      </c>
      <c r="M1019" s="71">
        <v>0.83870967741935498</v>
      </c>
      <c r="N1019" s="68">
        <v>59.158632778264703</v>
      </c>
      <c r="O1019" s="71">
        <v>0.67303939167681703</v>
      </c>
      <c r="P1019" s="68">
        <v>75.826086956521706</v>
      </c>
      <c r="Q1019" s="71"/>
      <c r="R1019" s="68"/>
    </row>
    <row r="1020" spans="1:18" x14ac:dyDescent="0.2">
      <c r="A1020" s="141" t="s">
        <v>2341</v>
      </c>
      <c r="B1020" s="67" t="s">
        <v>2342</v>
      </c>
      <c r="C1020" s="67">
        <v>35</v>
      </c>
      <c r="D1020" s="67" t="s">
        <v>343</v>
      </c>
      <c r="E1020" s="71">
        <v>0.37307830262687097</v>
      </c>
      <c r="F1020" s="68">
        <v>3.9101497504159699</v>
      </c>
      <c r="G1020" s="71">
        <v>0.285626828801119</v>
      </c>
      <c r="H1020" s="68">
        <v>0.99833610648918503</v>
      </c>
      <c r="I1020" s="71">
        <v>0.48425150436007403</v>
      </c>
      <c r="J1020" s="68">
        <v>2.1630615640599</v>
      </c>
      <c r="K1020" s="71">
        <v>0.71861556023943296</v>
      </c>
      <c r="L1020" s="68">
        <v>19.7171381031614</v>
      </c>
      <c r="M1020" s="71">
        <v>0</v>
      </c>
      <c r="N1020" s="68">
        <v>1.05170902716915</v>
      </c>
      <c r="O1020" s="71">
        <v>0.37689761973372998</v>
      </c>
      <c r="P1020" s="68">
        <v>55.826086956521699</v>
      </c>
      <c r="Q1020" s="71"/>
      <c r="R1020" s="68"/>
    </row>
    <row r="1021" spans="1:18" x14ac:dyDescent="0.2">
      <c r="A1021" s="141" t="s">
        <v>2343</v>
      </c>
      <c r="B1021" s="67" t="s">
        <v>2344</v>
      </c>
      <c r="C1021" s="67">
        <v>35</v>
      </c>
      <c r="D1021" s="67" t="s">
        <v>343</v>
      </c>
      <c r="E1021" s="71">
        <v>0.46853142754919502</v>
      </c>
      <c r="F1021" s="68">
        <v>16.8885191347754</v>
      </c>
      <c r="G1021" s="71">
        <v>0.64946697886594495</v>
      </c>
      <c r="H1021" s="68">
        <v>16.472545757071501</v>
      </c>
      <c r="I1021" s="71">
        <v>0.69282281747097196</v>
      </c>
      <c r="J1021" s="68">
        <v>22.379367720465901</v>
      </c>
      <c r="K1021" s="71">
        <v>0.60934584875255304</v>
      </c>
      <c r="L1021" s="68">
        <v>9.3178036605657208</v>
      </c>
      <c r="M1021" s="71">
        <v>0.39516129032258102</v>
      </c>
      <c r="N1021" s="68">
        <v>13.847502191060499</v>
      </c>
      <c r="O1021" s="71">
        <v>0.46439162988312199</v>
      </c>
      <c r="P1021" s="68">
        <v>61.130434782608702</v>
      </c>
      <c r="Q1021" s="71">
        <v>0</v>
      </c>
      <c r="R1021" s="68">
        <v>68.965517241379303</v>
      </c>
    </row>
    <row r="1022" spans="1:18" x14ac:dyDescent="0.2">
      <c r="A1022" s="141" t="s">
        <v>2345</v>
      </c>
      <c r="B1022" s="67" t="s">
        <v>2346</v>
      </c>
      <c r="C1022" s="67">
        <v>35</v>
      </c>
      <c r="D1022" s="67" t="s">
        <v>343</v>
      </c>
      <c r="E1022" s="71">
        <v>0.80253230789883401</v>
      </c>
      <c r="F1022" s="68">
        <v>74.292845257903494</v>
      </c>
      <c r="G1022" s="71">
        <v>0.85930101883957599</v>
      </c>
      <c r="H1022" s="68">
        <v>59.234608985024998</v>
      </c>
      <c r="I1022" s="71">
        <v>0.83176090544108605</v>
      </c>
      <c r="J1022" s="68">
        <v>50.998336106489198</v>
      </c>
      <c r="K1022" s="71">
        <v>0.67720636130341405</v>
      </c>
      <c r="L1022" s="68">
        <v>15.4742096505824</v>
      </c>
      <c r="M1022" s="71">
        <v>0.78046594982078799</v>
      </c>
      <c r="N1022" s="68">
        <v>48.290972830850102</v>
      </c>
      <c r="O1022" s="71">
        <v>0.86392730408930496</v>
      </c>
      <c r="P1022" s="68">
        <v>90.347826086956502</v>
      </c>
      <c r="Q1022" s="71"/>
      <c r="R1022" s="68"/>
    </row>
    <row r="1023" spans="1:18" x14ac:dyDescent="0.2">
      <c r="A1023" s="141" t="s">
        <v>426</v>
      </c>
      <c r="B1023" s="67" t="s">
        <v>2347</v>
      </c>
      <c r="C1023" s="67">
        <v>35</v>
      </c>
      <c r="D1023" s="67" t="s">
        <v>343</v>
      </c>
      <c r="E1023" s="71">
        <v>0.69620929558452305</v>
      </c>
      <c r="F1023" s="68">
        <v>51.081530782030001</v>
      </c>
      <c r="G1023" s="71">
        <v>0.85434831487212803</v>
      </c>
      <c r="H1023" s="68">
        <v>57.321131447587398</v>
      </c>
      <c r="I1023" s="71">
        <v>0.82898992076330202</v>
      </c>
      <c r="J1023" s="68">
        <v>49.168053244592301</v>
      </c>
      <c r="K1023" s="71">
        <v>0.879672064207079</v>
      </c>
      <c r="L1023" s="68">
        <v>45.008319467554102</v>
      </c>
      <c r="M1023" s="71">
        <v>0.83422939068100399</v>
      </c>
      <c r="N1023" s="68">
        <v>58.019281332164802</v>
      </c>
      <c r="O1023" s="71">
        <v>0.78001608298362601</v>
      </c>
      <c r="P1023" s="68">
        <v>81.913043478260903</v>
      </c>
      <c r="Q1023" s="71">
        <v>0</v>
      </c>
      <c r="R1023" s="68">
        <v>68.965517241379303</v>
      </c>
    </row>
    <row r="1024" spans="1:18" x14ac:dyDescent="0.2">
      <c r="A1024" s="141" t="s">
        <v>2348</v>
      </c>
      <c r="B1024" s="67" t="s">
        <v>2349</v>
      </c>
      <c r="C1024" s="67">
        <v>35</v>
      </c>
      <c r="D1024" s="67" t="s">
        <v>343</v>
      </c>
      <c r="E1024" s="71">
        <v>0.57261308326862903</v>
      </c>
      <c r="F1024" s="68">
        <v>29.450915141431</v>
      </c>
      <c r="G1024" s="71">
        <v>0.82871835769505198</v>
      </c>
      <c r="H1024" s="68">
        <v>50.499168053244603</v>
      </c>
      <c r="I1024" s="71">
        <v>0.78438059127789705</v>
      </c>
      <c r="J1024" s="68">
        <v>36.2728785357737</v>
      </c>
      <c r="K1024" s="71">
        <v>0.65699351746049395</v>
      </c>
      <c r="L1024" s="68">
        <v>13.3943427620632</v>
      </c>
      <c r="M1024" s="71">
        <v>0.59229390681003602</v>
      </c>
      <c r="N1024" s="68">
        <v>28.6590709903593</v>
      </c>
      <c r="O1024" s="71">
        <v>0.57329212636829696</v>
      </c>
      <c r="P1024" s="68">
        <v>67.391304347826093</v>
      </c>
      <c r="Q1024" s="71">
        <v>0</v>
      </c>
      <c r="R1024" s="68">
        <v>68.965517241379303</v>
      </c>
    </row>
    <row r="1025" spans="1:18" x14ac:dyDescent="0.2">
      <c r="A1025" s="141" t="s">
        <v>2350</v>
      </c>
      <c r="B1025" s="67" t="s">
        <v>2351</v>
      </c>
      <c r="C1025" s="67">
        <v>35</v>
      </c>
      <c r="D1025" s="67" t="s">
        <v>343</v>
      </c>
      <c r="E1025" s="71">
        <v>0.2996732142813</v>
      </c>
      <c r="F1025" s="68">
        <v>0.49916805324459201</v>
      </c>
      <c r="G1025" s="71">
        <v>0.222888019690406</v>
      </c>
      <c r="H1025" s="68">
        <v>0.41597337770382697</v>
      </c>
      <c r="I1025" s="71">
        <v>0.48120531803232303</v>
      </c>
      <c r="J1025" s="68">
        <v>1.7470881863560701</v>
      </c>
      <c r="K1025" s="71">
        <v>0.70369749150001304</v>
      </c>
      <c r="L1025" s="68">
        <v>17.3044925124792</v>
      </c>
      <c r="M1025" s="71">
        <v>0</v>
      </c>
      <c r="N1025" s="68">
        <v>1.05170902716915</v>
      </c>
      <c r="O1025" s="71">
        <v>0.39024845646505901</v>
      </c>
      <c r="P1025" s="68">
        <v>56.7826086956522</v>
      </c>
      <c r="Q1025" s="71">
        <v>0</v>
      </c>
      <c r="R1025" s="68">
        <v>68.965517241379303</v>
      </c>
    </row>
    <row r="1026" spans="1:18" x14ac:dyDescent="0.2">
      <c r="A1026" s="141" t="s">
        <v>2352</v>
      </c>
      <c r="B1026" s="67" t="s">
        <v>2353</v>
      </c>
      <c r="C1026" s="67">
        <v>35</v>
      </c>
      <c r="D1026" s="67" t="s">
        <v>343</v>
      </c>
      <c r="E1026" s="71">
        <v>0.42338774975527999</v>
      </c>
      <c r="F1026" s="68">
        <v>11.2312811980033</v>
      </c>
      <c r="G1026" s="71">
        <v>0.65509797995285801</v>
      </c>
      <c r="H1026" s="68">
        <v>17.720465890183</v>
      </c>
      <c r="I1026" s="71">
        <v>0.60808999355464399</v>
      </c>
      <c r="J1026" s="68">
        <v>11.8136439267887</v>
      </c>
      <c r="K1026" s="71">
        <v>0.639200384304209</v>
      </c>
      <c r="L1026" s="68">
        <v>11.5640599001664</v>
      </c>
      <c r="M1026" s="71">
        <v>0.24283154121863801</v>
      </c>
      <c r="N1026" s="68">
        <v>6.48553900087642</v>
      </c>
      <c r="O1026" s="71">
        <v>0.39510659950132998</v>
      </c>
      <c r="P1026" s="68">
        <v>57.478260869565197</v>
      </c>
      <c r="Q1026" s="71">
        <v>0</v>
      </c>
      <c r="R1026" s="68">
        <v>68.965517241379303</v>
      </c>
    </row>
    <row r="1027" spans="1:18" x14ac:dyDescent="0.2">
      <c r="A1027" s="141" t="s">
        <v>2354</v>
      </c>
      <c r="B1027" s="67" t="s">
        <v>2355</v>
      </c>
      <c r="C1027" s="67">
        <v>35</v>
      </c>
      <c r="D1027" s="67" t="s">
        <v>343</v>
      </c>
      <c r="E1027" s="71">
        <v>0.52757128576307799</v>
      </c>
      <c r="F1027" s="68">
        <v>23.460898502495802</v>
      </c>
      <c r="G1027" s="71">
        <v>0.67980779510458</v>
      </c>
      <c r="H1027" s="68">
        <v>23.6272878535774</v>
      </c>
      <c r="I1027" s="71">
        <v>0.65762192908014505</v>
      </c>
      <c r="J1027" s="68">
        <v>18.0532445923461</v>
      </c>
      <c r="K1027" s="71">
        <v>0.62752764112096604</v>
      </c>
      <c r="L1027" s="68">
        <v>10.648918469218</v>
      </c>
      <c r="M1027" s="71">
        <v>0.462365591397849</v>
      </c>
      <c r="N1027" s="68">
        <v>19.368974583698499</v>
      </c>
      <c r="O1027" s="71">
        <v>0.210533472111848</v>
      </c>
      <c r="P1027" s="68">
        <v>37.304347826087003</v>
      </c>
      <c r="Q1027" s="71"/>
      <c r="R1027" s="68"/>
    </row>
    <row r="1028" spans="1:18" x14ac:dyDescent="0.2">
      <c r="A1028" s="141" t="s">
        <v>2356</v>
      </c>
      <c r="B1028" s="67" t="s">
        <v>2357</v>
      </c>
      <c r="C1028" s="67">
        <v>35</v>
      </c>
      <c r="D1028" s="67" t="s">
        <v>343</v>
      </c>
      <c r="E1028" s="71">
        <v>0.53615897998805095</v>
      </c>
      <c r="F1028" s="68">
        <v>24.7920133111481</v>
      </c>
      <c r="G1028" s="71">
        <v>0.79556372039265899</v>
      </c>
      <c r="H1028" s="68">
        <v>42.013311148086501</v>
      </c>
      <c r="I1028" s="71">
        <v>0.76426338167646202</v>
      </c>
      <c r="J1028" s="68">
        <v>33.1114808652246</v>
      </c>
      <c r="K1028" s="71">
        <v>0.77054781358024704</v>
      </c>
      <c r="L1028" s="68">
        <v>25.124792013311101</v>
      </c>
      <c r="M1028" s="71">
        <v>0.55197132616487499</v>
      </c>
      <c r="N1028" s="68">
        <v>25.503943908851902</v>
      </c>
      <c r="O1028" s="71">
        <v>0.33460763811406602</v>
      </c>
      <c r="P1028" s="68">
        <v>52.7826086956522</v>
      </c>
      <c r="Q1028" s="71">
        <v>0</v>
      </c>
      <c r="R1028" s="68">
        <v>68.965517241379303</v>
      </c>
    </row>
    <row r="1029" spans="1:18" x14ac:dyDescent="0.2">
      <c r="A1029" s="141" t="s">
        <v>768</v>
      </c>
      <c r="B1029" s="67" t="s">
        <v>2358</v>
      </c>
      <c r="C1029" s="67">
        <v>35</v>
      </c>
      <c r="D1029" s="67" t="s">
        <v>343</v>
      </c>
      <c r="E1029" s="71">
        <v>0.78923415588066903</v>
      </c>
      <c r="F1029" s="68">
        <v>71.464226289517498</v>
      </c>
      <c r="G1029" s="71">
        <v>0.85907157123289102</v>
      </c>
      <c r="H1029" s="68">
        <v>58.818635607321099</v>
      </c>
      <c r="I1029" s="71">
        <v>0.80378034568134504</v>
      </c>
      <c r="J1029" s="68">
        <v>40.432612312811997</v>
      </c>
      <c r="K1029" s="71">
        <v>0.82879590959205596</v>
      </c>
      <c r="L1029" s="68">
        <v>33.777038269550701</v>
      </c>
      <c r="M1029" s="71">
        <v>0.84318996415770597</v>
      </c>
      <c r="N1029" s="68">
        <v>60.385626643295403</v>
      </c>
      <c r="O1029" s="71">
        <v>0.61133298873934605</v>
      </c>
      <c r="P1029" s="68">
        <v>69.913043478260903</v>
      </c>
      <c r="Q1029" s="71"/>
      <c r="R1029" s="68"/>
    </row>
    <row r="1030" spans="1:18" x14ac:dyDescent="0.2">
      <c r="A1030" s="141" t="s">
        <v>2359</v>
      </c>
      <c r="B1030" s="67" t="s">
        <v>2360</v>
      </c>
      <c r="C1030" s="67">
        <v>35</v>
      </c>
      <c r="D1030" s="67" t="s">
        <v>343</v>
      </c>
      <c r="E1030" s="71">
        <v>0.88573522715666897</v>
      </c>
      <c r="F1030" s="68">
        <v>94.5091514143095</v>
      </c>
      <c r="G1030" s="71">
        <v>0.91423734291441605</v>
      </c>
      <c r="H1030" s="68">
        <v>87.853577371048203</v>
      </c>
      <c r="I1030" s="71">
        <v>0.81175335997954201</v>
      </c>
      <c r="J1030" s="68">
        <v>43.178036605657198</v>
      </c>
      <c r="K1030" s="71">
        <v>0.92447708745314805</v>
      </c>
      <c r="L1030" s="68">
        <v>58.2362728785358</v>
      </c>
      <c r="M1030" s="71">
        <v>0.89247311827956999</v>
      </c>
      <c r="N1030" s="68">
        <v>71.5162138475022</v>
      </c>
      <c r="O1030" s="71"/>
      <c r="P1030" s="68"/>
      <c r="Q1030" s="71"/>
      <c r="R1030" s="68"/>
    </row>
    <row r="1031" spans="1:18" x14ac:dyDescent="0.2">
      <c r="A1031" s="141" t="s">
        <v>2361</v>
      </c>
      <c r="B1031" s="67" t="s">
        <v>2362</v>
      </c>
      <c r="C1031" s="67">
        <v>35</v>
      </c>
      <c r="D1031" s="67" t="s">
        <v>343</v>
      </c>
      <c r="E1031" s="71">
        <v>0.78400857386714695</v>
      </c>
      <c r="F1031" s="68">
        <v>70.465890183028307</v>
      </c>
      <c r="G1031" s="71">
        <v>0.86739727180398996</v>
      </c>
      <c r="H1031" s="68">
        <v>63.976705490848602</v>
      </c>
      <c r="I1031" s="71">
        <v>0.81018699910097303</v>
      </c>
      <c r="J1031" s="68">
        <v>42.762063227953398</v>
      </c>
      <c r="K1031" s="71">
        <v>0.94112811425835896</v>
      </c>
      <c r="L1031" s="68">
        <v>67.886855241264598</v>
      </c>
      <c r="M1031" s="71">
        <v>0.72222222222222199</v>
      </c>
      <c r="N1031" s="68">
        <v>40.052585451358503</v>
      </c>
      <c r="O1031" s="71">
        <v>0.57910826195019305</v>
      </c>
      <c r="P1031" s="68">
        <v>68</v>
      </c>
      <c r="Q1031" s="71"/>
      <c r="R1031" s="68"/>
    </row>
    <row r="1032" spans="1:18" x14ac:dyDescent="0.2">
      <c r="A1032" s="141" t="s">
        <v>2363</v>
      </c>
      <c r="B1032" s="67" t="s">
        <v>2364</v>
      </c>
      <c r="C1032" s="67">
        <v>35</v>
      </c>
      <c r="D1032" s="67" t="s">
        <v>343</v>
      </c>
      <c r="E1032" s="71">
        <v>0.813679587447798</v>
      </c>
      <c r="F1032" s="68">
        <v>77.537437603993297</v>
      </c>
      <c r="G1032" s="71">
        <v>0.85842227358497403</v>
      </c>
      <c r="H1032" s="68">
        <v>58.485856905158101</v>
      </c>
      <c r="I1032" s="71">
        <v>0.80672056576264095</v>
      </c>
      <c r="J1032" s="68">
        <v>41.264559068219597</v>
      </c>
      <c r="K1032" s="71">
        <v>0.78001465249861102</v>
      </c>
      <c r="L1032" s="68">
        <v>26.955074875207998</v>
      </c>
      <c r="M1032" s="71">
        <v>0.86559139784946204</v>
      </c>
      <c r="N1032" s="68">
        <v>64.329535495179698</v>
      </c>
      <c r="O1032" s="71">
        <v>0.75764904754330298</v>
      </c>
      <c r="P1032" s="68">
        <v>80.434782608695699</v>
      </c>
      <c r="Q1032" s="71"/>
      <c r="R1032" s="68"/>
    </row>
    <row r="1033" spans="1:18" x14ac:dyDescent="0.2">
      <c r="A1033" s="141" t="s">
        <v>2365</v>
      </c>
      <c r="B1033" s="67" t="s">
        <v>2366</v>
      </c>
      <c r="C1033" s="67">
        <v>35</v>
      </c>
      <c r="D1033" s="67" t="s">
        <v>343</v>
      </c>
      <c r="E1033" s="71">
        <v>0.79815007496563894</v>
      </c>
      <c r="F1033" s="68">
        <v>73.294509151414303</v>
      </c>
      <c r="G1033" s="71">
        <v>0.893314306740154</v>
      </c>
      <c r="H1033" s="68">
        <v>79.1181364392679</v>
      </c>
      <c r="I1033" s="71">
        <v>0.82378418460275504</v>
      </c>
      <c r="J1033" s="68">
        <v>47.2545757071547</v>
      </c>
      <c r="K1033" s="71">
        <v>0.81656811191129097</v>
      </c>
      <c r="L1033" s="68">
        <v>31.613976705490799</v>
      </c>
      <c r="M1033" s="71">
        <v>0.78046594982078799</v>
      </c>
      <c r="N1033" s="68">
        <v>48.290972830850102</v>
      </c>
      <c r="O1033" s="71">
        <v>0.67661782175320495</v>
      </c>
      <c r="P1033" s="68">
        <v>75.913043478260903</v>
      </c>
      <c r="Q1033" s="71"/>
      <c r="R1033" s="68"/>
    </row>
    <row r="1034" spans="1:18" x14ac:dyDescent="0.2">
      <c r="A1034" s="141" t="s">
        <v>2367</v>
      </c>
      <c r="B1034" s="67" t="s">
        <v>2368</v>
      </c>
      <c r="C1034" s="67">
        <v>35</v>
      </c>
      <c r="D1034" s="67" t="s">
        <v>343</v>
      </c>
      <c r="E1034" s="71">
        <v>0.81025526687804605</v>
      </c>
      <c r="F1034" s="68">
        <v>76.539101497504205</v>
      </c>
      <c r="G1034" s="71">
        <v>0.84386399954470503</v>
      </c>
      <c r="H1034" s="68">
        <v>54.326123128119796</v>
      </c>
      <c r="I1034" s="71">
        <v>0.80046588794465301</v>
      </c>
      <c r="J1034" s="68">
        <v>39.767054908485903</v>
      </c>
      <c r="K1034" s="71">
        <v>0.94924606216791196</v>
      </c>
      <c r="L1034" s="68">
        <v>74.126455906822002</v>
      </c>
      <c r="M1034" s="71">
        <v>0.78942652329749097</v>
      </c>
      <c r="N1034" s="68">
        <v>49.868536371603902</v>
      </c>
      <c r="O1034" s="71">
        <v>0.66827386143546996</v>
      </c>
      <c r="P1034" s="68">
        <v>75.391304347826093</v>
      </c>
      <c r="Q1034" s="71"/>
      <c r="R1034" s="68"/>
    </row>
    <row r="1035" spans="1:18" x14ac:dyDescent="0.2">
      <c r="A1035" s="141" t="s">
        <v>2369</v>
      </c>
      <c r="B1035" s="67" t="s">
        <v>2370</v>
      </c>
      <c r="C1035" s="67">
        <v>35</v>
      </c>
      <c r="D1035" s="67" t="s">
        <v>343</v>
      </c>
      <c r="E1035" s="71">
        <v>0.66364123020593502</v>
      </c>
      <c r="F1035" s="68">
        <v>43.178036605657198</v>
      </c>
      <c r="G1035" s="71">
        <v>0.91018906949751399</v>
      </c>
      <c r="H1035" s="68">
        <v>86.688851913477507</v>
      </c>
      <c r="I1035" s="71">
        <v>0.78045975997193595</v>
      </c>
      <c r="J1035" s="68">
        <v>35.191347753743798</v>
      </c>
      <c r="K1035" s="71">
        <v>0.703722196112197</v>
      </c>
      <c r="L1035" s="68">
        <v>17.387687188019999</v>
      </c>
      <c r="M1035" s="71">
        <v>0.92383512544802904</v>
      </c>
      <c r="N1035" s="68">
        <v>78.352322524101695</v>
      </c>
      <c r="O1035" s="71"/>
      <c r="P1035" s="68"/>
      <c r="Q1035" s="71">
        <v>0</v>
      </c>
      <c r="R1035" s="68">
        <v>68.965517241379303</v>
      </c>
    </row>
    <row r="1036" spans="1:18" x14ac:dyDescent="0.2">
      <c r="A1036" s="141" t="s">
        <v>2371</v>
      </c>
      <c r="B1036" s="67" t="s">
        <v>2372</v>
      </c>
      <c r="C1036" s="67">
        <v>35</v>
      </c>
      <c r="D1036" s="67" t="s">
        <v>343</v>
      </c>
      <c r="E1036" s="71">
        <v>0.86057961934225702</v>
      </c>
      <c r="F1036" s="68">
        <v>88.851913477537394</v>
      </c>
      <c r="G1036" s="71">
        <v>0.88042334902172004</v>
      </c>
      <c r="H1036" s="68">
        <v>71.630615640599004</v>
      </c>
      <c r="I1036" s="71">
        <v>0.79833345323945903</v>
      </c>
      <c r="J1036" s="68">
        <v>39.434276206322799</v>
      </c>
      <c r="K1036" s="71">
        <v>0.90951755245459098</v>
      </c>
      <c r="L1036" s="68">
        <v>53.5773710482529</v>
      </c>
      <c r="M1036" s="71">
        <v>0.90591397849462396</v>
      </c>
      <c r="N1036" s="68">
        <v>74.758983347940401</v>
      </c>
      <c r="O1036" s="71">
        <v>0.80870976350088997</v>
      </c>
      <c r="P1036" s="68">
        <v>84.956521739130395</v>
      </c>
      <c r="Q1036" s="71"/>
      <c r="R1036" s="68"/>
    </row>
    <row r="1037" spans="1:18" x14ac:dyDescent="0.2">
      <c r="A1037" s="141" t="s">
        <v>2373</v>
      </c>
      <c r="B1037" s="67" t="s">
        <v>2374</v>
      </c>
      <c r="C1037" s="67">
        <v>35</v>
      </c>
      <c r="D1037" s="67" t="s">
        <v>343</v>
      </c>
      <c r="E1037" s="71">
        <v>0.88923574480984802</v>
      </c>
      <c r="F1037" s="68">
        <v>95.174708818635594</v>
      </c>
      <c r="G1037" s="71">
        <v>0.86716222118514297</v>
      </c>
      <c r="H1037" s="68">
        <v>63.810316139767103</v>
      </c>
      <c r="I1037" s="71">
        <v>0.85397430957006404</v>
      </c>
      <c r="J1037" s="68">
        <v>58.402662229617299</v>
      </c>
      <c r="K1037" s="71">
        <v>0.95023531472409495</v>
      </c>
      <c r="L1037" s="68">
        <v>75.124792013311193</v>
      </c>
      <c r="M1037" s="71">
        <v>0.92383512544802904</v>
      </c>
      <c r="N1037" s="68">
        <v>78.352322524101695</v>
      </c>
      <c r="O1037" s="71">
        <v>0.85097175312190898</v>
      </c>
      <c r="P1037" s="68">
        <v>89.2173913043478</v>
      </c>
      <c r="Q1037" s="71"/>
      <c r="R1037" s="68"/>
    </row>
    <row r="1038" spans="1:18" x14ac:dyDescent="0.2">
      <c r="A1038" s="141" t="s">
        <v>2375</v>
      </c>
      <c r="B1038" s="67" t="s">
        <v>2376</v>
      </c>
      <c r="C1038" s="67">
        <v>35</v>
      </c>
      <c r="D1038" s="67" t="s">
        <v>343</v>
      </c>
      <c r="E1038" s="71">
        <v>0.81917816170922997</v>
      </c>
      <c r="F1038" s="68">
        <v>78.618968386023298</v>
      </c>
      <c r="G1038" s="71">
        <v>0.86544015535316798</v>
      </c>
      <c r="H1038" s="68">
        <v>62.562396006655597</v>
      </c>
      <c r="I1038" s="71">
        <v>0.76783268139786498</v>
      </c>
      <c r="J1038" s="68">
        <v>33.361064891846901</v>
      </c>
      <c r="K1038" s="71">
        <v>0.78811428624554403</v>
      </c>
      <c r="L1038" s="68">
        <v>27.703826955074899</v>
      </c>
      <c r="M1038" s="71">
        <v>0.84767025089605696</v>
      </c>
      <c r="N1038" s="68">
        <v>60.9991235758107</v>
      </c>
      <c r="O1038" s="71">
        <v>0.826833434653516</v>
      </c>
      <c r="P1038" s="68">
        <v>86.521739130434796</v>
      </c>
      <c r="Q1038" s="71"/>
      <c r="R1038" s="68"/>
    </row>
    <row r="1039" spans="1:18" x14ac:dyDescent="0.2">
      <c r="A1039" s="141" t="s">
        <v>2377</v>
      </c>
      <c r="B1039" s="67" t="s">
        <v>2378</v>
      </c>
      <c r="C1039" s="67">
        <v>35</v>
      </c>
      <c r="D1039" s="67" t="s">
        <v>343</v>
      </c>
      <c r="E1039" s="71">
        <v>0.84891515477528101</v>
      </c>
      <c r="F1039" s="68">
        <v>86.106489184692194</v>
      </c>
      <c r="G1039" s="71">
        <v>0.87143523728267303</v>
      </c>
      <c r="H1039" s="68">
        <v>66.472545757071501</v>
      </c>
      <c r="I1039" s="71">
        <v>0.82669232806556303</v>
      </c>
      <c r="J1039" s="68">
        <v>48.252911813643898</v>
      </c>
      <c r="K1039" s="71">
        <v>0.93406432081491197</v>
      </c>
      <c r="L1039" s="68">
        <v>62.811980033277898</v>
      </c>
      <c r="M1039" s="71">
        <v>0.78046594982078799</v>
      </c>
      <c r="N1039" s="68">
        <v>48.290972830850102</v>
      </c>
      <c r="O1039" s="71">
        <v>0.83191793789246904</v>
      </c>
      <c r="P1039" s="68">
        <v>87.043478260869605</v>
      </c>
      <c r="Q1039" s="71"/>
      <c r="R1039" s="68"/>
    </row>
    <row r="1040" spans="1:18" x14ac:dyDescent="0.2">
      <c r="A1040" s="141" t="s">
        <v>2379</v>
      </c>
      <c r="B1040" s="67" t="s">
        <v>2380</v>
      </c>
      <c r="C1040" s="67">
        <v>35</v>
      </c>
      <c r="D1040" s="67" t="s">
        <v>343</v>
      </c>
      <c r="E1040" s="71">
        <v>0.70977805824017304</v>
      </c>
      <c r="F1040" s="68">
        <v>54.991680532445898</v>
      </c>
      <c r="G1040" s="71">
        <v>0.82534531002034395</v>
      </c>
      <c r="H1040" s="68">
        <v>49.334442595673899</v>
      </c>
      <c r="I1040" s="71">
        <v>0.73002250109559097</v>
      </c>
      <c r="J1040" s="68">
        <v>27.703826955074899</v>
      </c>
      <c r="K1040" s="71">
        <v>0.77567889650347399</v>
      </c>
      <c r="L1040" s="68">
        <v>25.873544093178001</v>
      </c>
      <c r="M1040" s="71">
        <v>0.70878136200716801</v>
      </c>
      <c r="N1040" s="68">
        <v>38.913234005258502</v>
      </c>
      <c r="O1040" s="71">
        <v>0.50906222157428804</v>
      </c>
      <c r="P1040" s="68">
        <v>64</v>
      </c>
      <c r="Q1040" s="71"/>
      <c r="R1040" s="68"/>
    </row>
    <row r="1041" spans="1:18" x14ac:dyDescent="0.2">
      <c r="A1041" s="141" t="s">
        <v>2381</v>
      </c>
      <c r="B1041" s="67" t="s">
        <v>2382</v>
      </c>
      <c r="C1041" s="67">
        <v>35</v>
      </c>
      <c r="D1041" s="67" t="s">
        <v>343</v>
      </c>
      <c r="E1041" s="71">
        <v>0.86217767131731005</v>
      </c>
      <c r="F1041" s="68">
        <v>89.434276206322807</v>
      </c>
      <c r="G1041" s="71">
        <v>0.87458677401988205</v>
      </c>
      <c r="H1041" s="68">
        <v>67.970049916805294</v>
      </c>
      <c r="I1041" s="71">
        <v>0.83654523143592396</v>
      </c>
      <c r="J1041" s="68">
        <v>52.3294509151414</v>
      </c>
      <c r="K1041" s="71">
        <v>0.92635284501008897</v>
      </c>
      <c r="L1041" s="68">
        <v>58.818635607321099</v>
      </c>
      <c r="M1041" s="71">
        <v>0.95519713261648798</v>
      </c>
      <c r="N1041" s="68">
        <v>84.750219106047297</v>
      </c>
      <c r="O1041" s="71">
        <v>0.71820637350416505</v>
      </c>
      <c r="P1041" s="68">
        <v>78</v>
      </c>
      <c r="Q1041" s="71"/>
      <c r="R1041" s="68"/>
    </row>
    <row r="1042" spans="1:18" x14ac:dyDescent="0.2">
      <c r="A1042" s="141" t="s">
        <v>2383</v>
      </c>
      <c r="B1042" s="67" t="s">
        <v>2384</v>
      </c>
      <c r="C1042" s="67">
        <v>35</v>
      </c>
      <c r="D1042" s="67" t="s">
        <v>343</v>
      </c>
      <c r="E1042" s="71">
        <v>0.82033808151612597</v>
      </c>
      <c r="F1042" s="68">
        <v>79.1181364392679</v>
      </c>
      <c r="G1042" s="71">
        <v>0.84182951234841896</v>
      </c>
      <c r="H1042" s="68">
        <v>53.494176372712097</v>
      </c>
      <c r="I1042" s="71">
        <v>0.81865481101844095</v>
      </c>
      <c r="J1042" s="68">
        <v>45.3410981697171</v>
      </c>
      <c r="K1042" s="71">
        <v>0.73860441020260703</v>
      </c>
      <c r="L1042" s="68">
        <v>21.797004991680499</v>
      </c>
      <c r="M1042" s="71">
        <v>0.91487455197132606</v>
      </c>
      <c r="N1042" s="68">
        <v>77.125328659071002</v>
      </c>
      <c r="O1042" s="71">
        <v>0.78772712203983697</v>
      </c>
      <c r="P1042" s="68">
        <v>83.130434782608702</v>
      </c>
      <c r="Q1042" s="71"/>
      <c r="R1042" s="68"/>
    </row>
    <row r="1043" spans="1:18" x14ac:dyDescent="0.2">
      <c r="A1043" s="141" t="s">
        <v>2385</v>
      </c>
      <c r="B1043" s="67" t="s">
        <v>2386</v>
      </c>
      <c r="C1043" s="67">
        <v>35</v>
      </c>
      <c r="D1043" s="67" t="s">
        <v>343</v>
      </c>
      <c r="E1043" s="71">
        <v>0.80001879206853899</v>
      </c>
      <c r="F1043" s="68">
        <v>73.544093178036604</v>
      </c>
      <c r="G1043" s="71">
        <v>0.84325801538339595</v>
      </c>
      <c r="H1043" s="68">
        <v>54.242928452579001</v>
      </c>
      <c r="I1043" s="71">
        <v>0.78607880195590496</v>
      </c>
      <c r="J1043" s="68">
        <v>36.772046589018302</v>
      </c>
      <c r="K1043" s="71">
        <v>0.65953689101792801</v>
      </c>
      <c r="L1043" s="68">
        <v>13.810316139767099</v>
      </c>
      <c r="M1043" s="71">
        <v>0.87903225806451601</v>
      </c>
      <c r="N1043" s="68">
        <v>68.624014022786994</v>
      </c>
      <c r="O1043" s="71">
        <v>0.832187993920949</v>
      </c>
      <c r="P1043" s="68">
        <v>87.2173913043478</v>
      </c>
      <c r="Q1043" s="71"/>
      <c r="R1043" s="68"/>
    </row>
    <row r="1044" spans="1:18" x14ac:dyDescent="0.2">
      <c r="A1044" s="141" t="s">
        <v>2078</v>
      </c>
      <c r="B1044" s="67" t="s">
        <v>2387</v>
      </c>
      <c r="C1044" s="67">
        <v>35</v>
      </c>
      <c r="D1044" s="67" t="s">
        <v>343</v>
      </c>
      <c r="E1044" s="71">
        <v>0.80484782081171502</v>
      </c>
      <c r="F1044" s="68">
        <v>74.708818635607301</v>
      </c>
      <c r="G1044" s="71">
        <v>0.86572243492481604</v>
      </c>
      <c r="H1044" s="68">
        <v>62.811980033277898</v>
      </c>
      <c r="I1044" s="71">
        <v>0.83307624888750598</v>
      </c>
      <c r="J1044" s="68">
        <v>51.331114808652202</v>
      </c>
      <c r="K1044" s="71">
        <v>0.67901184872623799</v>
      </c>
      <c r="L1044" s="68">
        <v>15.5574043261231</v>
      </c>
      <c r="M1044" s="71">
        <v>0.79838709677419295</v>
      </c>
      <c r="N1044" s="68">
        <v>51.446099912357603</v>
      </c>
      <c r="O1044" s="71">
        <v>0.84804147474582403</v>
      </c>
      <c r="P1044" s="68">
        <v>88.869565217391298</v>
      </c>
      <c r="Q1044" s="71"/>
      <c r="R1044" s="68"/>
    </row>
    <row r="1045" spans="1:18" x14ac:dyDescent="0.2">
      <c r="A1045" s="141" t="s">
        <v>2388</v>
      </c>
      <c r="B1045" s="67" t="s">
        <v>2389</v>
      </c>
      <c r="C1045" s="67">
        <v>35</v>
      </c>
      <c r="D1045" s="67" t="s">
        <v>343</v>
      </c>
      <c r="E1045" s="71">
        <v>0.85312819522558403</v>
      </c>
      <c r="F1045" s="68">
        <v>86.688851913477507</v>
      </c>
      <c r="G1045" s="71">
        <v>0.88940731691318498</v>
      </c>
      <c r="H1045" s="68">
        <v>76.705490848585697</v>
      </c>
      <c r="I1045" s="71">
        <v>0.84534997139596402</v>
      </c>
      <c r="J1045" s="68">
        <v>55.407653910149698</v>
      </c>
      <c r="K1045" s="71">
        <v>0.86046201990761895</v>
      </c>
      <c r="L1045" s="68">
        <v>39.683860232945101</v>
      </c>
      <c r="M1045" s="71">
        <v>0.87903225806451601</v>
      </c>
      <c r="N1045" s="68">
        <v>68.624014022786994</v>
      </c>
      <c r="O1045" s="71">
        <v>0.79138940984663597</v>
      </c>
      <c r="P1045" s="68">
        <v>83.391304347826093</v>
      </c>
      <c r="Q1045" s="71"/>
      <c r="R1045" s="68"/>
    </row>
    <row r="1046" spans="1:18" x14ac:dyDescent="0.2">
      <c r="A1046" s="141" t="s">
        <v>2390</v>
      </c>
      <c r="B1046" s="67" t="s">
        <v>2391</v>
      </c>
      <c r="C1046" s="67">
        <v>35</v>
      </c>
      <c r="D1046" s="67" t="s">
        <v>343</v>
      </c>
      <c r="E1046" s="71">
        <v>0.56201723940324499</v>
      </c>
      <c r="F1046" s="68">
        <v>27.703826955074899</v>
      </c>
      <c r="G1046" s="71">
        <v>0.73263010241335103</v>
      </c>
      <c r="H1046" s="68">
        <v>32.529118136439301</v>
      </c>
      <c r="I1046" s="71">
        <v>0.62649576431672305</v>
      </c>
      <c r="J1046" s="68">
        <v>13.5607321131448</v>
      </c>
      <c r="K1046" s="71">
        <v>0.67300490722919004</v>
      </c>
      <c r="L1046" s="68">
        <v>14.891846921797001</v>
      </c>
      <c r="M1046" s="71">
        <v>0.41308243727598598</v>
      </c>
      <c r="N1046" s="68">
        <v>15.2497808939527</v>
      </c>
      <c r="O1046" s="71">
        <v>0.36487298578097299</v>
      </c>
      <c r="P1046" s="68">
        <v>54.956521739130402</v>
      </c>
      <c r="Q1046" s="71"/>
      <c r="R1046" s="68"/>
    </row>
    <row r="1047" spans="1:18" x14ac:dyDescent="0.2">
      <c r="A1047" s="141" t="s">
        <v>2392</v>
      </c>
      <c r="B1047" s="67" t="s">
        <v>2393</v>
      </c>
      <c r="C1047" s="67">
        <v>35</v>
      </c>
      <c r="D1047" s="67" t="s">
        <v>343</v>
      </c>
      <c r="E1047" s="71">
        <v>0.74121521741583596</v>
      </c>
      <c r="F1047" s="68">
        <v>63.227953410981698</v>
      </c>
      <c r="G1047" s="71">
        <v>0.853609840486105</v>
      </c>
      <c r="H1047" s="68">
        <v>56.905158069883498</v>
      </c>
      <c r="I1047" s="71">
        <v>0.78577692289805001</v>
      </c>
      <c r="J1047" s="68">
        <v>36.6888519134775</v>
      </c>
      <c r="K1047" s="71">
        <v>0.87795871628575095</v>
      </c>
      <c r="L1047" s="68">
        <v>44.0931780366057</v>
      </c>
      <c r="M1047" s="71">
        <v>0.63709677419354804</v>
      </c>
      <c r="N1047" s="68">
        <v>32.865907099035901</v>
      </c>
      <c r="O1047" s="71">
        <v>0.55163383321572401</v>
      </c>
      <c r="P1047" s="68">
        <v>66.434782608695699</v>
      </c>
      <c r="Q1047" s="71"/>
      <c r="R1047" s="68"/>
    </row>
    <row r="1048" spans="1:18" x14ac:dyDescent="0.2">
      <c r="A1048" s="141" t="s">
        <v>2394</v>
      </c>
      <c r="B1048" s="67" t="s">
        <v>2395</v>
      </c>
      <c r="C1048" s="67">
        <v>35</v>
      </c>
      <c r="D1048" s="67" t="s">
        <v>343</v>
      </c>
      <c r="E1048" s="71">
        <v>0.82731007441893201</v>
      </c>
      <c r="F1048" s="68">
        <v>80.865224625623995</v>
      </c>
      <c r="G1048" s="71">
        <v>0.85955548344760502</v>
      </c>
      <c r="H1048" s="68">
        <v>59.484193011647299</v>
      </c>
      <c r="I1048" s="71">
        <v>0.80311719613532295</v>
      </c>
      <c r="J1048" s="68">
        <v>40.266222961730399</v>
      </c>
      <c r="K1048" s="71">
        <v>0.94299983119059405</v>
      </c>
      <c r="L1048" s="68">
        <v>69.217970049916801</v>
      </c>
      <c r="M1048" s="71">
        <v>0.80286738351254505</v>
      </c>
      <c r="N1048" s="68">
        <v>51.971954425942201</v>
      </c>
      <c r="O1048" s="71">
        <v>0.72801047780859496</v>
      </c>
      <c r="P1048" s="68">
        <v>78.521739130434796</v>
      </c>
      <c r="Q1048" s="71"/>
      <c r="R1048" s="68"/>
    </row>
    <row r="1049" spans="1:18" x14ac:dyDescent="0.2">
      <c r="A1049" s="141" t="s">
        <v>2396</v>
      </c>
      <c r="B1049" s="67" t="s">
        <v>2397</v>
      </c>
      <c r="C1049" s="67">
        <v>35</v>
      </c>
      <c r="D1049" s="67" t="s">
        <v>343</v>
      </c>
      <c r="E1049" s="71">
        <v>0.68372198887685198</v>
      </c>
      <c r="F1049" s="68">
        <v>47.836938435940098</v>
      </c>
      <c r="G1049" s="71">
        <v>0.87913794150870395</v>
      </c>
      <c r="H1049" s="68">
        <v>71.048252911813606</v>
      </c>
      <c r="I1049" s="71">
        <v>0.77342012250371805</v>
      </c>
      <c r="J1049" s="68">
        <v>34.6089850249584</v>
      </c>
      <c r="K1049" s="71">
        <v>0.64647506331618898</v>
      </c>
      <c r="L1049" s="68">
        <v>12.2296173044925</v>
      </c>
      <c r="M1049" s="71">
        <v>0.56989247311827995</v>
      </c>
      <c r="N1049" s="68">
        <v>27.2567922874671</v>
      </c>
      <c r="O1049" s="71">
        <v>0.54968434393736698</v>
      </c>
      <c r="P1049" s="68">
        <v>66.260869565217405</v>
      </c>
      <c r="Q1049" s="71"/>
      <c r="R1049" s="68"/>
    </row>
    <row r="1050" spans="1:18" x14ac:dyDescent="0.2">
      <c r="A1050" s="141" t="s">
        <v>2398</v>
      </c>
      <c r="B1050" s="67" t="s">
        <v>2399</v>
      </c>
      <c r="C1050" s="67">
        <v>35</v>
      </c>
      <c r="D1050" s="67" t="s">
        <v>343</v>
      </c>
      <c r="E1050" s="71">
        <v>0.54837100059153199</v>
      </c>
      <c r="F1050" s="68">
        <v>26.206322795341102</v>
      </c>
      <c r="G1050" s="71">
        <v>0.76286410863941101</v>
      </c>
      <c r="H1050" s="68">
        <v>36.439267886855198</v>
      </c>
      <c r="I1050" s="71">
        <v>0.72287345926741398</v>
      </c>
      <c r="J1050" s="68">
        <v>26.7886855241265</v>
      </c>
      <c r="K1050" s="71">
        <v>0.70739497433050302</v>
      </c>
      <c r="L1050" s="68">
        <v>18.302828618968402</v>
      </c>
      <c r="M1050" s="71">
        <v>0.63261648745519705</v>
      </c>
      <c r="N1050" s="68">
        <v>32.5153374233129</v>
      </c>
      <c r="O1050" s="71">
        <v>0.46447697385666697</v>
      </c>
      <c r="P1050" s="68">
        <v>61.2173913043478</v>
      </c>
      <c r="Q1050" s="71">
        <v>0</v>
      </c>
      <c r="R1050" s="68">
        <v>68.965517241379303</v>
      </c>
    </row>
    <row r="1051" spans="1:18" x14ac:dyDescent="0.2">
      <c r="A1051" s="141" t="s">
        <v>2400</v>
      </c>
      <c r="B1051" s="67" t="s">
        <v>2401</v>
      </c>
      <c r="C1051" s="67">
        <v>35</v>
      </c>
      <c r="D1051" s="67" t="s">
        <v>343</v>
      </c>
      <c r="E1051" s="71">
        <v>0.504329011609289</v>
      </c>
      <c r="F1051" s="68">
        <v>20.715474209650601</v>
      </c>
      <c r="G1051" s="71">
        <v>0.74777618353117803</v>
      </c>
      <c r="H1051" s="68">
        <v>34.775374376039899</v>
      </c>
      <c r="I1051" s="71">
        <v>0.69388984772387197</v>
      </c>
      <c r="J1051" s="68">
        <v>22.545757071547399</v>
      </c>
      <c r="K1051" s="71">
        <v>0.67499889415844705</v>
      </c>
      <c r="L1051" s="68">
        <v>15.307820299500801</v>
      </c>
      <c r="M1051" s="71">
        <v>0.52508960573476704</v>
      </c>
      <c r="N1051" s="68">
        <v>23.225241016652099</v>
      </c>
      <c r="O1051" s="71">
        <v>0.38421953850747298</v>
      </c>
      <c r="P1051" s="68">
        <v>56.347826086956502</v>
      </c>
      <c r="Q1051" s="71">
        <v>0</v>
      </c>
      <c r="R1051" s="68">
        <v>68.965517241379303</v>
      </c>
    </row>
    <row r="1052" spans="1:18" x14ac:dyDescent="0.2">
      <c r="A1052" s="141" t="s">
        <v>2402</v>
      </c>
      <c r="B1052" s="67" t="s">
        <v>2403</v>
      </c>
      <c r="C1052" s="67">
        <v>35</v>
      </c>
      <c r="D1052" s="67" t="s">
        <v>343</v>
      </c>
      <c r="E1052" s="71">
        <v>0.48341082886931103</v>
      </c>
      <c r="F1052" s="68">
        <v>18.801996672213001</v>
      </c>
      <c r="G1052" s="71">
        <v>0.69974627594989802</v>
      </c>
      <c r="H1052" s="68">
        <v>27.5374376039933</v>
      </c>
      <c r="I1052" s="71">
        <v>0.69197078065488804</v>
      </c>
      <c r="J1052" s="68">
        <v>21.963394342762101</v>
      </c>
      <c r="K1052" s="71">
        <v>0.73345804301931905</v>
      </c>
      <c r="L1052" s="68">
        <v>21.2146422628952</v>
      </c>
      <c r="M1052" s="71">
        <v>0.40860215053763399</v>
      </c>
      <c r="N1052" s="68">
        <v>14.899211218229601</v>
      </c>
      <c r="O1052" s="71">
        <v>0.366687723054129</v>
      </c>
      <c r="P1052" s="68">
        <v>55.130434782608702</v>
      </c>
      <c r="Q1052" s="71">
        <v>0</v>
      </c>
      <c r="R1052" s="68">
        <v>68.965517241379303</v>
      </c>
    </row>
    <row r="1053" spans="1:18" x14ac:dyDescent="0.2">
      <c r="A1053" s="141" t="s">
        <v>2404</v>
      </c>
      <c r="B1053" s="67" t="s">
        <v>2405</v>
      </c>
      <c r="C1053" s="67">
        <v>35</v>
      </c>
      <c r="D1053" s="67" t="s">
        <v>343</v>
      </c>
      <c r="E1053" s="71">
        <v>0.46992129166116797</v>
      </c>
      <c r="F1053" s="68">
        <v>17.138103161397702</v>
      </c>
      <c r="G1053" s="71">
        <v>0.706642850943345</v>
      </c>
      <c r="H1053" s="68">
        <v>28.618968386023301</v>
      </c>
      <c r="I1053" s="71">
        <v>0.69073741812067901</v>
      </c>
      <c r="J1053" s="68">
        <v>21.880199667221301</v>
      </c>
      <c r="K1053" s="71">
        <v>0.73120390595168605</v>
      </c>
      <c r="L1053" s="68">
        <v>20.8818635607321</v>
      </c>
      <c r="M1053" s="71">
        <v>0.287634408602151</v>
      </c>
      <c r="N1053" s="68">
        <v>8.8518843120070105</v>
      </c>
      <c r="O1053" s="71">
        <v>0.40330916634914599</v>
      </c>
      <c r="P1053" s="68">
        <v>57.913043478260903</v>
      </c>
      <c r="Q1053" s="71">
        <v>0</v>
      </c>
      <c r="R1053" s="68">
        <v>68.965517241379303</v>
      </c>
    </row>
    <row r="1054" spans="1:18" x14ac:dyDescent="0.2">
      <c r="A1054" s="141" t="s">
        <v>2406</v>
      </c>
      <c r="B1054" s="67" t="s">
        <v>2407</v>
      </c>
      <c r="C1054" s="67">
        <v>35</v>
      </c>
      <c r="D1054" s="67" t="s">
        <v>343</v>
      </c>
      <c r="E1054" s="71">
        <v>0.83787692510648704</v>
      </c>
      <c r="F1054" s="68">
        <v>83.444259567387704</v>
      </c>
      <c r="G1054" s="71">
        <v>0.90923153021105496</v>
      </c>
      <c r="H1054" s="68">
        <v>86.439267886855205</v>
      </c>
      <c r="I1054" s="71">
        <v>0.91585053310849396</v>
      </c>
      <c r="J1054" s="68">
        <v>79.9500831946755</v>
      </c>
      <c r="K1054" s="71">
        <v>0.96304003835162799</v>
      </c>
      <c r="L1054" s="68">
        <v>82.861896838602306</v>
      </c>
      <c r="M1054" s="71">
        <v>0.75806451612903203</v>
      </c>
      <c r="N1054" s="68">
        <v>44.347063978965799</v>
      </c>
      <c r="O1054" s="71">
        <v>0.64319800773222702</v>
      </c>
      <c r="P1054" s="68">
        <v>72.869565217391298</v>
      </c>
      <c r="Q1054" s="71"/>
      <c r="R1054" s="68"/>
    </row>
    <row r="1055" spans="1:18" x14ac:dyDescent="0.2">
      <c r="A1055" s="141" t="s">
        <v>2408</v>
      </c>
      <c r="B1055" s="67" t="s">
        <v>2409</v>
      </c>
      <c r="C1055" s="67">
        <v>35</v>
      </c>
      <c r="D1055" s="67" t="s">
        <v>343</v>
      </c>
      <c r="E1055" s="71">
        <v>0.723310854641534</v>
      </c>
      <c r="F1055" s="68">
        <v>58.569051580698797</v>
      </c>
      <c r="G1055" s="71">
        <v>0.92904329374530104</v>
      </c>
      <c r="H1055" s="68">
        <v>91.7637271214642</v>
      </c>
      <c r="I1055" s="71">
        <v>0.91263707246725401</v>
      </c>
      <c r="J1055" s="68">
        <v>79.034941763727105</v>
      </c>
      <c r="K1055" s="71">
        <v>0.94631352899069399</v>
      </c>
      <c r="L1055" s="68">
        <v>71.547420965058194</v>
      </c>
      <c r="M1055" s="71">
        <v>0.90591397849462396</v>
      </c>
      <c r="N1055" s="68">
        <v>74.758983347940401</v>
      </c>
      <c r="O1055" s="71">
        <v>0.64595725415133398</v>
      </c>
      <c r="P1055" s="68">
        <v>73.478260869565204</v>
      </c>
      <c r="Q1055" s="71">
        <v>0</v>
      </c>
      <c r="R1055" s="68">
        <v>68.965517241379303</v>
      </c>
    </row>
    <row r="1056" spans="1:18" x14ac:dyDescent="0.2">
      <c r="A1056" s="141" t="s">
        <v>2410</v>
      </c>
      <c r="B1056" s="67" t="s">
        <v>2411</v>
      </c>
      <c r="C1056" s="67">
        <v>35</v>
      </c>
      <c r="D1056" s="67" t="s">
        <v>343</v>
      </c>
      <c r="E1056" s="71">
        <v>0.64655151783544695</v>
      </c>
      <c r="F1056" s="68">
        <v>40.183028286189703</v>
      </c>
      <c r="G1056" s="71">
        <v>0.85877585044273796</v>
      </c>
      <c r="H1056" s="68">
        <v>58.6522462562396</v>
      </c>
      <c r="I1056" s="71">
        <v>0.77201558697432504</v>
      </c>
      <c r="J1056" s="68">
        <v>34.1930116472546</v>
      </c>
      <c r="K1056" s="71">
        <v>0.81344632917533399</v>
      </c>
      <c r="L1056" s="68">
        <v>30.865224625623998</v>
      </c>
      <c r="M1056" s="71">
        <v>0.78942652329749097</v>
      </c>
      <c r="N1056" s="68">
        <v>49.868536371603902</v>
      </c>
      <c r="O1056" s="71">
        <v>0.64564481712279498</v>
      </c>
      <c r="P1056" s="68">
        <v>73.2173913043478</v>
      </c>
      <c r="Q1056" s="71">
        <v>0</v>
      </c>
      <c r="R1056" s="68">
        <v>68.965517241379303</v>
      </c>
    </row>
    <row r="1057" spans="1:18" x14ac:dyDescent="0.2">
      <c r="A1057" s="141" t="s">
        <v>2412</v>
      </c>
      <c r="B1057" s="67" t="s">
        <v>2413</v>
      </c>
      <c r="C1057" s="67">
        <v>35</v>
      </c>
      <c r="D1057" s="67" t="s">
        <v>343</v>
      </c>
      <c r="E1057" s="71">
        <v>0.915977481237637</v>
      </c>
      <c r="F1057" s="68">
        <v>98.419301164725496</v>
      </c>
      <c r="G1057" s="71">
        <v>0.85725979326009805</v>
      </c>
      <c r="H1057" s="68">
        <v>58.319467554076503</v>
      </c>
      <c r="I1057" s="71">
        <v>0.857030166317025</v>
      </c>
      <c r="J1057" s="68">
        <v>59.151414309484203</v>
      </c>
      <c r="K1057" s="71">
        <v>0.96725364249747303</v>
      </c>
      <c r="L1057" s="68">
        <v>84.276206322795304</v>
      </c>
      <c r="M1057" s="71">
        <v>0.93727598566308301</v>
      </c>
      <c r="N1057" s="68">
        <v>81.419807186678398</v>
      </c>
      <c r="O1057" s="71">
        <v>0.96106781845050404</v>
      </c>
      <c r="P1057" s="68">
        <v>98</v>
      </c>
      <c r="Q1057" s="71"/>
      <c r="R1057" s="68"/>
    </row>
    <row r="1058" spans="1:18" x14ac:dyDescent="0.2">
      <c r="A1058" s="141" t="s">
        <v>2414</v>
      </c>
      <c r="B1058" s="67" t="s">
        <v>2415</v>
      </c>
      <c r="C1058" s="67">
        <v>35</v>
      </c>
      <c r="D1058" s="67" t="s">
        <v>343</v>
      </c>
      <c r="E1058" s="71">
        <v>0.79162145558476804</v>
      </c>
      <c r="F1058" s="68">
        <v>71.880199667221305</v>
      </c>
      <c r="G1058" s="71">
        <v>0.85953799702047096</v>
      </c>
      <c r="H1058" s="68">
        <v>59.400998336106497</v>
      </c>
      <c r="I1058" s="71">
        <v>0.84541654323924798</v>
      </c>
      <c r="J1058" s="68">
        <v>55.574043261231303</v>
      </c>
      <c r="K1058" s="71">
        <v>0.95087619991487204</v>
      </c>
      <c r="L1058" s="68">
        <v>75.790349417637302</v>
      </c>
      <c r="M1058" s="71">
        <v>0.90143369175627297</v>
      </c>
      <c r="N1058" s="68">
        <v>73.619631901840506</v>
      </c>
      <c r="O1058" s="71">
        <v>0.91226430157774496</v>
      </c>
      <c r="P1058" s="68">
        <v>95.2173913043478</v>
      </c>
      <c r="Q1058" s="71">
        <v>0.2802</v>
      </c>
      <c r="R1058" s="68">
        <v>79.160419790104996</v>
      </c>
    </row>
    <row r="1059" spans="1:18" x14ac:dyDescent="0.2">
      <c r="A1059" s="141" t="s">
        <v>2416</v>
      </c>
      <c r="B1059" s="67" t="s">
        <v>2417</v>
      </c>
      <c r="C1059" s="67">
        <v>35</v>
      </c>
      <c r="D1059" s="67" t="s">
        <v>343</v>
      </c>
      <c r="E1059" s="71">
        <v>0.91518703300998305</v>
      </c>
      <c r="F1059" s="68">
        <v>98.336106489184701</v>
      </c>
      <c r="G1059" s="71">
        <v>0.87253870849415505</v>
      </c>
      <c r="H1059" s="68">
        <v>66.638935108153106</v>
      </c>
      <c r="I1059" s="71">
        <v>0.85371736225845696</v>
      </c>
      <c r="J1059" s="68">
        <v>58.319467554076503</v>
      </c>
      <c r="K1059" s="71">
        <v>0.97102753587305102</v>
      </c>
      <c r="L1059" s="68">
        <v>85.108153078203003</v>
      </c>
      <c r="M1059" s="71">
        <v>0.96415770609318996</v>
      </c>
      <c r="N1059" s="68">
        <v>86.765994741454904</v>
      </c>
      <c r="O1059" s="71">
        <v>0.91449385233106395</v>
      </c>
      <c r="P1059" s="68">
        <v>95.652173913043498</v>
      </c>
      <c r="Q1059" s="71"/>
      <c r="R1059" s="68"/>
    </row>
    <row r="1060" spans="1:18" x14ac:dyDescent="0.2">
      <c r="A1060" s="141" t="s">
        <v>2418</v>
      </c>
      <c r="B1060" s="67" t="s">
        <v>2419</v>
      </c>
      <c r="C1060" s="67">
        <v>35</v>
      </c>
      <c r="D1060" s="67" t="s">
        <v>343</v>
      </c>
      <c r="E1060" s="71">
        <v>0.76935328509867396</v>
      </c>
      <c r="F1060" s="68">
        <v>67.720465890182993</v>
      </c>
      <c r="G1060" s="71">
        <v>0.88339431936888801</v>
      </c>
      <c r="H1060" s="68">
        <v>73.544093178036604</v>
      </c>
      <c r="I1060" s="71">
        <v>0.87958576527594301</v>
      </c>
      <c r="J1060" s="68">
        <v>67.637271214642297</v>
      </c>
      <c r="K1060" s="71">
        <v>0.96401427657031402</v>
      </c>
      <c r="L1060" s="68">
        <v>83.194675540765402</v>
      </c>
      <c r="M1060" s="71">
        <v>0.99551971326164901</v>
      </c>
      <c r="N1060" s="68">
        <v>92.813321647677498</v>
      </c>
      <c r="O1060" s="71">
        <v>0.89360563611524801</v>
      </c>
      <c r="P1060" s="68">
        <v>93.304347826086996</v>
      </c>
      <c r="Q1060" s="71">
        <v>0</v>
      </c>
      <c r="R1060" s="68">
        <v>68.965517241379303</v>
      </c>
    </row>
    <row r="1061" spans="1:18" x14ac:dyDescent="0.2">
      <c r="A1061" s="141" t="s">
        <v>2420</v>
      </c>
      <c r="B1061" s="67" t="s">
        <v>2421</v>
      </c>
      <c r="C1061" s="67">
        <v>35</v>
      </c>
      <c r="D1061" s="67" t="s">
        <v>343</v>
      </c>
      <c r="E1061" s="71">
        <v>0.91129990118925697</v>
      </c>
      <c r="F1061" s="68">
        <v>98.169717138103195</v>
      </c>
      <c r="G1061" s="71">
        <v>0.87802259231880297</v>
      </c>
      <c r="H1061" s="68">
        <v>69.633943427620594</v>
      </c>
      <c r="I1061" s="71">
        <v>0.89237368927902105</v>
      </c>
      <c r="J1061" s="68">
        <v>72.462562396006703</v>
      </c>
      <c r="K1061" s="71">
        <v>0.95788516104300603</v>
      </c>
      <c r="L1061" s="68">
        <v>80.116472545757105</v>
      </c>
      <c r="M1061" s="71">
        <v>0.97759856630824404</v>
      </c>
      <c r="N1061" s="68">
        <v>89.307624890447002</v>
      </c>
      <c r="O1061" s="71">
        <v>0.85061949699721195</v>
      </c>
      <c r="P1061" s="68">
        <v>89.130434782608702</v>
      </c>
      <c r="Q1061" s="71"/>
      <c r="R1061" s="68"/>
    </row>
    <row r="1062" spans="1:18" x14ac:dyDescent="0.2">
      <c r="A1062" s="141" t="s">
        <v>2422</v>
      </c>
      <c r="B1062" s="67" t="s">
        <v>2423</v>
      </c>
      <c r="C1062" s="67">
        <v>35</v>
      </c>
      <c r="D1062" s="67" t="s">
        <v>343</v>
      </c>
      <c r="E1062" s="71">
        <v>0.91033676688561105</v>
      </c>
      <c r="F1062" s="68">
        <v>98.003327787021604</v>
      </c>
      <c r="G1062" s="71">
        <v>0.88516280511200895</v>
      </c>
      <c r="H1062" s="68">
        <v>74.792013311148096</v>
      </c>
      <c r="I1062" s="71">
        <v>0.89706083182750795</v>
      </c>
      <c r="J1062" s="68">
        <v>74.209650582362698</v>
      </c>
      <c r="K1062" s="71">
        <v>0.95662743218364199</v>
      </c>
      <c r="L1062" s="68">
        <v>79.367720465890201</v>
      </c>
      <c r="M1062" s="71">
        <v>0.91039426523297495</v>
      </c>
      <c r="N1062" s="68">
        <v>75.810692375109596</v>
      </c>
      <c r="O1062" s="71">
        <v>0.90243850007192306</v>
      </c>
      <c r="P1062" s="68">
        <v>94.347826086956502</v>
      </c>
      <c r="Q1062" s="71"/>
      <c r="R1062" s="68"/>
    </row>
    <row r="1063" spans="1:18" x14ac:dyDescent="0.2">
      <c r="A1063" s="141" t="s">
        <v>2424</v>
      </c>
      <c r="B1063" s="67" t="s">
        <v>2425</v>
      </c>
      <c r="C1063" s="67">
        <v>35</v>
      </c>
      <c r="D1063" s="67" t="s">
        <v>343</v>
      </c>
      <c r="E1063" s="71">
        <v>0.88617621727842899</v>
      </c>
      <c r="F1063" s="68">
        <v>94.592346089850295</v>
      </c>
      <c r="G1063" s="71">
        <v>0.88831180544162003</v>
      </c>
      <c r="H1063" s="68">
        <v>76.3727121464226</v>
      </c>
      <c r="I1063" s="71">
        <v>0.913360361062451</v>
      </c>
      <c r="J1063" s="68">
        <v>79.201331114808696</v>
      </c>
      <c r="K1063" s="71">
        <v>0.97119153156321403</v>
      </c>
      <c r="L1063" s="68">
        <v>85.274542429284494</v>
      </c>
      <c r="M1063" s="71">
        <v>0.94623655913978499</v>
      </c>
      <c r="N1063" s="68">
        <v>83.435582822085905</v>
      </c>
      <c r="O1063" s="71">
        <v>0.71178082918507701</v>
      </c>
      <c r="P1063" s="68">
        <v>77.652173913043498</v>
      </c>
      <c r="Q1063" s="71"/>
      <c r="R1063" s="68"/>
    </row>
    <row r="1064" spans="1:18" x14ac:dyDescent="0.2">
      <c r="A1064" s="141" t="s">
        <v>2426</v>
      </c>
      <c r="B1064" s="67" t="s">
        <v>2427</v>
      </c>
      <c r="C1064" s="67">
        <v>35</v>
      </c>
      <c r="D1064" s="67" t="s">
        <v>343</v>
      </c>
      <c r="E1064" s="71">
        <v>0.84881831542245001</v>
      </c>
      <c r="F1064" s="68">
        <v>86.023294509151398</v>
      </c>
      <c r="G1064" s="71">
        <v>0.87116363744889003</v>
      </c>
      <c r="H1064" s="68">
        <v>66.2229617304492</v>
      </c>
      <c r="I1064" s="71">
        <v>0.87472223129544802</v>
      </c>
      <c r="J1064" s="68">
        <v>65.806988352745407</v>
      </c>
      <c r="K1064" s="71">
        <v>0.93647919371968102</v>
      </c>
      <c r="L1064" s="68">
        <v>64.642262895174696</v>
      </c>
      <c r="M1064" s="71">
        <v>0.85215053763440896</v>
      </c>
      <c r="N1064" s="68">
        <v>62.226117440841399</v>
      </c>
      <c r="O1064" s="71">
        <v>0.70957597701382302</v>
      </c>
      <c r="P1064" s="68">
        <v>77.565217391304401</v>
      </c>
      <c r="Q1064" s="71"/>
      <c r="R1064" s="68"/>
    </row>
    <row r="1065" spans="1:18" x14ac:dyDescent="0.2">
      <c r="A1065" s="141" t="s">
        <v>2428</v>
      </c>
      <c r="B1065" s="67" t="s">
        <v>2429</v>
      </c>
      <c r="C1065" s="67">
        <v>35</v>
      </c>
      <c r="D1065" s="67" t="s">
        <v>343</v>
      </c>
      <c r="E1065" s="71">
        <v>0.74866591691059903</v>
      </c>
      <c r="F1065" s="68">
        <v>64.5590682196339</v>
      </c>
      <c r="G1065" s="71">
        <v>0.91806101394712403</v>
      </c>
      <c r="H1065" s="68">
        <v>88.935108153078204</v>
      </c>
      <c r="I1065" s="71">
        <v>0.92408599594618901</v>
      </c>
      <c r="J1065" s="68">
        <v>81.613976705490899</v>
      </c>
      <c r="K1065" s="71">
        <v>0.95718444685755699</v>
      </c>
      <c r="L1065" s="68">
        <v>79.534109816971693</v>
      </c>
      <c r="M1065" s="71">
        <v>0.93279569892473102</v>
      </c>
      <c r="N1065" s="68">
        <v>80.45574057844</v>
      </c>
      <c r="O1065" s="71">
        <v>0.75986834578799201</v>
      </c>
      <c r="P1065" s="68">
        <v>80.695652173913004</v>
      </c>
      <c r="Q1065" s="71">
        <v>0</v>
      </c>
      <c r="R1065" s="68">
        <v>68.965517241379303</v>
      </c>
    </row>
    <row r="1066" spans="1:18" x14ac:dyDescent="0.2">
      <c r="A1066" s="141" t="s">
        <v>2430</v>
      </c>
      <c r="B1066" s="67" t="s">
        <v>2431</v>
      </c>
      <c r="C1066" s="67">
        <v>35</v>
      </c>
      <c r="D1066" s="67" t="s">
        <v>343</v>
      </c>
      <c r="E1066" s="71">
        <v>0.88295999775648504</v>
      </c>
      <c r="F1066" s="68">
        <v>94.009983361064897</v>
      </c>
      <c r="G1066" s="71">
        <v>0.81652501212089701</v>
      </c>
      <c r="H1066" s="68">
        <v>46.8386023294509</v>
      </c>
      <c r="I1066" s="71">
        <v>0.81634983652198101</v>
      </c>
      <c r="J1066" s="68">
        <v>44.342762063228001</v>
      </c>
      <c r="K1066" s="71">
        <v>0.90387115633257697</v>
      </c>
      <c r="L1066" s="68">
        <v>52.079866888519099</v>
      </c>
      <c r="M1066" s="71">
        <v>0.941756272401434</v>
      </c>
      <c r="N1066" s="68">
        <v>82.296231375985997</v>
      </c>
      <c r="O1066" s="71">
        <v>0.81925770916202001</v>
      </c>
      <c r="P1066" s="68">
        <v>85.652173913043498</v>
      </c>
      <c r="Q1066" s="71">
        <v>1</v>
      </c>
      <c r="R1066" s="68">
        <v>100</v>
      </c>
    </row>
    <row r="1067" spans="1:18" x14ac:dyDescent="0.2">
      <c r="A1067" s="141" t="s">
        <v>2432</v>
      </c>
      <c r="B1067" s="67" t="s">
        <v>2433</v>
      </c>
      <c r="C1067" s="67">
        <v>35</v>
      </c>
      <c r="D1067" s="67" t="s">
        <v>343</v>
      </c>
      <c r="E1067" s="71">
        <v>0.84168511939659596</v>
      </c>
      <c r="F1067" s="68">
        <v>84.442595673876895</v>
      </c>
      <c r="G1067" s="71">
        <v>0.86804674869655696</v>
      </c>
      <c r="H1067" s="68">
        <v>64.226289517470903</v>
      </c>
      <c r="I1067" s="71">
        <v>0.85607014915450497</v>
      </c>
      <c r="J1067" s="68">
        <v>58.985024958402697</v>
      </c>
      <c r="K1067" s="71">
        <v>0.93504668917691802</v>
      </c>
      <c r="L1067" s="68">
        <v>63.7271214642263</v>
      </c>
      <c r="M1067" s="71">
        <v>0.80734767025089604</v>
      </c>
      <c r="N1067" s="68">
        <v>52.410166520596</v>
      </c>
      <c r="O1067" s="71">
        <v>0.74191433970410303</v>
      </c>
      <c r="P1067" s="68">
        <v>79.304347826086996</v>
      </c>
      <c r="Q1067" s="71"/>
      <c r="R1067" s="68"/>
    </row>
    <row r="1068" spans="1:18" x14ac:dyDescent="0.2">
      <c r="A1068" s="141" t="s">
        <v>2434</v>
      </c>
      <c r="B1068" s="67" t="s">
        <v>2435</v>
      </c>
      <c r="C1068" s="67">
        <v>35</v>
      </c>
      <c r="D1068" s="67" t="s">
        <v>343</v>
      </c>
      <c r="E1068" s="71">
        <v>0.579385818480185</v>
      </c>
      <c r="F1068" s="68">
        <v>30.199667221297801</v>
      </c>
      <c r="G1068" s="71">
        <v>0.724921248939287</v>
      </c>
      <c r="H1068" s="68">
        <v>31.364392678868601</v>
      </c>
      <c r="I1068" s="71">
        <v>0.477291012125445</v>
      </c>
      <c r="J1068" s="68">
        <v>1.5806988352745399</v>
      </c>
      <c r="K1068" s="71">
        <v>0.67629548446857002</v>
      </c>
      <c r="L1068" s="68">
        <v>15.3910149750416</v>
      </c>
      <c r="M1068" s="71">
        <v>0.46684587813620099</v>
      </c>
      <c r="N1068" s="68">
        <v>19.8948290972831</v>
      </c>
      <c r="O1068" s="71">
        <v>0.55157546873142205</v>
      </c>
      <c r="P1068" s="68">
        <v>66.347826086956502</v>
      </c>
      <c r="Q1068" s="71"/>
      <c r="R1068" s="68"/>
    </row>
    <row r="1069" spans="1:18" x14ac:dyDescent="0.2">
      <c r="A1069" s="141" t="s">
        <v>2436</v>
      </c>
      <c r="B1069" s="67" t="s">
        <v>2437</v>
      </c>
      <c r="C1069" s="67">
        <v>35</v>
      </c>
      <c r="D1069" s="67" t="s">
        <v>343</v>
      </c>
      <c r="E1069" s="71">
        <v>0.51389839393242898</v>
      </c>
      <c r="F1069" s="68">
        <v>21.547420965058201</v>
      </c>
      <c r="G1069" s="71">
        <v>0.61332552030499998</v>
      </c>
      <c r="H1069" s="68">
        <v>8.9018302828618996</v>
      </c>
      <c r="I1069" s="71">
        <v>0.61778475068831695</v>
      </c>
      <c r="J1069" s="68">
        <v>12.6455906821963</v>
      </c>
      <c r="K1069" s="71">
        <v>0.56375373288057395</v>
      </c>
      <c r="L1069" s="68">
        <v>6.0732113144758699</v>
      </c>
      <c r="M1069" s="71">
        <v>0.58781362007168503</v>
      </c>
      <c r="N1069" s="68">
        <v>28.133216476774798</v>
      </c>
      <c r="O1069" s="71">
        <v>0.18681434571656799</v>
      </c>
      <c r="P1069" s="68">
        <v>34</v>
      </c>
      <c r="Q1069" s="71"/>
      <c r="R1069" s="68"/>
    </row>
    <row r="1070" spans="1:18" x14ac:dyDescent="0.2">
      <c r="A1070" s="141" t="s">
        <v>2438</v>
      </c>
      <c r="B1070" s="67" t="s">
        <v>2439</v>
      </c>
      <c r="C1070" s="67">
        <v>35</v>
      </c>
      <c r="D1070" s="67" t="s">
        <v>343</v>
      </c>
      <c r="E1070" s="71">
        <v>0.51499550630957902</v>
      </c>
      <c r="F1070" s="68">
        <v>21.963394342762101</v>
      </c>
      <c r="G1070" s="71">
        <v>0.61701714854306</v>
      </c>
      <c r="H1070" s="68">
        <v>9.2346089850249609</v>
      </c>
      <c r="I1070" s="71">
        <v>0.63491082532861798</v>
      </c>
      <c r="J1070" s="68">
        <v>14.9750415973378</v>
      </c>
      <c r="K1070" s="71">
        <v>0.63674998481671397</v>
      </c>
      <c r="L1070" s="68">
        <v>11.314475873544099</v>
      </c>
      <c r="M1070" s="71">
        <v>0.543010752688172</v>
      </c>
      <c r="N1070" s="68">
        <v>24.890446976336499</v>
      </c>
      <c r="O1070" s="71">
        <v>0.14328882017133299</v>
      </c>
      <c r="P1070" s="68">
        <v>26.521739130434799</v>
      </c>
      <c r="Q1070" s="71"/>
      <c r="R1070" s="68"/>
    </row>
    <row r="1071" spans="1:18" x14ac:dyDescent="0.2">
      <c r="A1071" s="141" t="s">
        <v>2440</v>
      </c>
      <c r="B1071" s="67" t="s">
        <v>2441</v>
      </c>
      <c r="C1071" s="67">
        <v>35</v>
      </c>
      <c r="D1071" s="67" t="s">
        <v>343</v>
      </c>
      <c r="E1071" s="71">
        <v>0.41466210237218698</v>
      </c>
      <c r="F1071" s="68">
        <v>9.9001663893510798</v>
      </c>
      <c r="G1071" s="71">
        <v>0.56745728050872002</v>
      </c>
      <c r="H1071" s="68">
        <v>4.3261231281198</v>
      </c>
      <c r="I1071" s="71">
        <v>0.62685980912179395</v>
      </c>
      <c r="J1071" s="68">
        <v>13.6439267886855</v>
      </c>
      <c r="K1071" s="71">
        <v>0.56895757993651397</v>
      </c>
      <c r="L1071" s="68">
        <v>6.4059900166389303</v>
      </c>
      <c r="M1071" s="71">
        <v>0.31003584229390702</v>
      </c>
      <c r="N1071" s="68">
        <v>9.8159509202454007</v>
      </c>
      <c r="O1071" s="71"/>
      <c r="P1071" s="68"/>
      <c r="Q1071" s="71">
        <v>0</v>
      </c>
      <c r="R1071" s="68">
        <v>68.965517241379303</v>
      </c>
    </row>
    <row r="1072" spans="1:18" x14ac:dyDescent="0.2">
      <c r="A1072" s="141" t="s">
        <v>2442</v>
      </c>
      <c r="B1072" s="67" t="s">
        <v>2443</v>
      </c>
      <c r="C1072" s="67">
        <v>35</v>
      </c>
      <c r="D1072" s="67" t="s">
        <v>343</v>
      </c>
      <c r="E1072" s="71">
        <v>0.50329391956616298</v>
      </c>
      <c r="F1072" s="68">
        <v>20.4658901830283</v>
      </c>
      <c r="G1072" s="71">
        <v>0.71886153145705101</v>
      </c>
      <c r="H1072" s="68">
        <v>30.116472545757102</v>
      </c>
      <c r="I1072" s="71">
        <v>0.63030453320708602</v>
      </c>
      <c r="J1072" s="68">
        <v>14.309484193011601</v>
      </c>
      <c r="K1072" s="71">
        <v>0.72696879323343999</v>
      </c>
      <c r="L1072" s="68">
        <v>20.299500831946801</v>
      </c>
      <c r="M1072" s="71">
        <v>0</v>
      </c>
      <c r="N1072" s="68">
        <v>1.05170902716915</v>
      </c>
      <c r="O1072" s="71">
        <v>0.44033473993323702</v>
      </c>
      <c r="P1072" s="68">
        <v>59.913043478260903</v>
      </c>
      <c r="Q1072" s="71"/>
      <c r="R1072" s="68"/>
    </row>
    <row r="1073" spans="1:18" x14ac:dyDescent="0.2">
      <c r="A1073" s="141" t="s">
        <v>2444</v>
      </c>
      <c r="B1073" s="67" t="s">
        <v>2445</v>
      </c>
      <c r="C1073" s="67">
        <v>35</v>
      </c>
      <c r="D1073" s="67" t="s">
        <v>343</v>
      </c>
      <c r="E1073" s="71">
        <v>0.87870053912931401</v>
      </c>
      <c r="F1073" s="68">
        <v>93.261231281197993</v>
      </c>
      <c r="G1073" s="71">
        <v>0.90404949383862099</v>
      </c>
      <c r="H1073" s="68">
        <v>84.193011647254593</v>
      </c>
      <c r="I1073" s="71">
        <v>0.83680056180350204</v>
      </c>
      <c r="J1073" s="68">
        <v>52.412645590682203</v>
      </c>
      <c r="K1073" s="71">
        <v>0.92215721180008003</v>
      </c>
      <c r="L1073" s="68">
        <v>57.404326123128101</v>
      </c>
      <c r="M1073" s="71">
        <v>0.91039426523297495</v>
      </c>
      <c r="N1073" s="68">
        <v>75.810692375109596</v>
      </c>
      <c r="O1073" s="71">
        <v>0.82010116297139102</v>
      </c>
      <c r="P1073" s="68">
        <v>85.739130434782595</v>
      </c>
      <c r="Q1073" s="71"/>
      <c r="R1073" s="68"/>
    </row>
    <row r="1074" spans="1:18" x14ac:dyDescent="0.2">
      <c r="A1074" s="141" t="s">
        <v>2446</v>
      </c>
      <c r="B1074" s="67" t="s">
        <v>2447</v>
      </c>
      <c r="C1074" s="67">
        <v>35</v>
      </c>
      <c r="D1074" s="67" t="s">
        <v>343</v>
      </c>
      <c r="E1074" s="71">
        <v>0.81890493700907496</v>
      </c>
      <c r="F1074" s="68">
        <v>78.535773710482502</v>
      </c>
      <c r="G1074" s="71">
        <v>0.87124696076713404</v>
      </c>
      <c r="H1074" s="68">
        <v>66.306156405989995</v>
      </c>
      <c r="I1074" s="71">
        <v>0.82800539713174004</v>
      </c>
      <c r="J1074" s="68">
        <v>48.835274542429303</v>
      </c>
      <c r="K1074" s="71">
        <v>0.93209242494778599</v>
      </c>
      <c r="L1074" s="68">
        <v>61.8136439267887</v>
      </c>
      <c r="M1074" s="71">
        <v>0.90591397849462396</v>
      </c>
      <c r="N1074" s="68">
        <v>74.758983347940401</v>
      </c>
      <c r="O1074" s="71">
        <v>0.557265923704091</v>
      </c>
      <c r="P1074" s="68">
        <v>66.7826086956522</v>
      </c>
      <c r="Q1074" s="71"/>
      <c r="R1074" s="68"/>
    </row>
    <row r="1075" spans="1:18" x14ac:dyDescent="0.2">
      <c r="A1075" s="141" t="s">
        <v>944</v>
      </c>
      <c r="B1075" s="67" t="s">
        <v>2448</v>
      </c>
      <c r="C1075" s="67">
        <v>35</v>
      </c>
      <c r="D1075" s="67" t="s">
        <v>343</v>
      </c>
      <c r="E1075" s="71">
        <v>0.88555132399520797</v>
      </c>
      <c r="F1075" s="68">
        <v>94.425956738768704</v>
      </c>
      <c r="G1075" s="71">
        <v>0.88411047729247805</v>
      </c>
      <c r="H1075" s="68">
        <v>73.710482529118096</v>
      </c>
      <c r="I1075" s="71">
        <v>0.84983721041307203</v>
      </c>
      <c r="J1075" s="68">
        <v>56.988352745424301</v>
      </c>
      <c r="K1075" s="71">
        <v>0.93628777545097996</v>
      </c>
      <c r="L1075" s="68">
        <v>64.392678868552395</v>
      </c>
      <c r="M1075" s="71">
        <v>0.97759856630824404</v>
      </c>
      <c r="N1075" s="68">
        <v>89.307624890447002</v>
      </c>
      <c r="O1075" s="71">
        <v>0.779922590511264</v>
      </c>
      <c r="P1075" s="68">
        <v>81.826086956521706</v>
      </c>
      <c r="Q1075" s="71"/>
      <c r="R1075" s="68"/>
    </row>
    <row r="1076" spans="1:18" x14ac:dyDescent="0.2">
      <c r="A1076" s="141" t="s">
        <v>1812</v>
      </c>
      <c r="B1076" s="67" t="s">
        <v>2449</v>
      </c>
      <c r="C1076" s="67">
        <v>35</v>
      </c>
      <c r="D1076" s="67" t="s">
        <v>343</v>
      </c>
      <c r="E1076" s="71">
        <v>0.52244371496564601</v>
      </c>
      <c r="F1076" s="68">
        <v>22.8785357737105</v>
      </c>
      <c r="G1076" s="71">
        <v>0.69396593491633596</v>
      </c>
      <c r="H1076" s="68">
        <v>26.289517470881901</v>
      </c>
      <c r="I1076" s="71">
        <v>0.66494945012808704</v>
      </c>
      <c r="J1076" s="68">
        <v>18.801996672213001</v>
      </c>
      <c r="K1076" s="71">
        <v>0.64735731556954901</v>
      </c>
      <c r="L1076" s="68">
        <v>12.312811980033301</v>
      </c>
      <c r="M1076" s="71">
        <v>0.51612903225806395</v>
      </c>
      <c r="N1076" s="68">
        <v>22.874671340929002</v>
      </c>
      <c r="O1076" s="71">
        <v>8.9816841956194798E-2</v>
      </c>
      <c r="P1076" s="68">
        <v>15.2173913043478</v>
      </c>
      <c r="Q1076" s="71"/>
      <c r="R1076" s="68"/>
    </row>
    <row r="1077" spans="1:18" x14ac:dyDescent="0.2">
      <c r="A1077" s="141" t="s">
        <v>2450</v>
      </c>
      <c r="B1077" s="67" t="s">
        <v>2451</v>
      </c>
      <c r="C1077" s="67">
        <v>35</v>
      </c>
      <c r="D1077" s="67" t="s">
        <v>343</v>
      </c>
      <c r="E1077" s="71">
        <v>0.55677708213446397</v>
      </c>
      <c r="F1077" s="68">
        <v>26.955074875207998</v>
      </c>
      <c r="G1077" s="71">
        <v>0.76612283572793904</v>
      </c>
      <c r="H1077" s="68">
        <v>37.104825291181399</v>
      </c>
      <c r="I1077" s="71">
        <v>0.64967869947482404</v>
      </c>
      <c r="J1077" s="68">
        <v>16.9717138103161</v>
      </c>
      <c r="K1077" s="71">
        <v>0.71402901016960296</v>
      </c>
      <c r="L1077" s="68">
        <v>19.051580698835298</v>
      </c>
      <c r="M1077" s="71">
        <v>0.56989247311827995</v>
      </c>
      <c r="N1077" s="68">
        <v>27.2567922874671</v>
      </c>
      <c r="O1077" s="71">
        <v>8.4162392181674206E-2</v>
      </c>
      <c r="P1077" s="68">
        <v>13.913043478260899</v>
      </c>
      <c r="Q1077" s="71"/>
      <c r="R1077" s="68"/>
    </row>
    <row r="1078" spans="1:18" x14ac:dyDescent="0.2">
      <c r="A1078" s="141" t="s">
        <v>2452</v>
      </c>
      <c r="B1078" s="67" t="s">
        <v>2453</v>
      </c>
      <c r="C1078" s="67">
        <v>35</v>
      </c>
      <c r="D1078" s="67" t="s">
        <v>343</v>
      </c>
      <c r="E1078" s="71">
        <v>0.54508954538054899</v>
      </c>
      <c r="F1078" s="68">
        <v>25.6239600665557</v>
      </c>
      <c r="G1078" s="71">
        <v>0.81730935277053096</v>
      </c>
      <c r="H1078" s="68">
        <v>47.088186356073201</v>
      </c>
      <c r="I1078" s="71">
        <v>0.76054923771363203</v>
      </c>
      <c r="J1078" s="68">
        <v>32.113144758735402</v>
      </c>
      <c r="K1078" s="71">
        <v>0.81321978208805501</v>
      </c>
      <c r="L1078" s="68">
        <v>30.782029950083199</v>
      </c>
      <c r="M1078" s="71">
        <v>0.62813620071684595</v>
      </c>
      <c r="N1078" s="68">
        <v>31.989482909728299</v>
      </c>
      <c r="O1078" s="71">
        <v>0.25132269899422899</v>
      </c>
      <c r="P1078" s="68">
        <v>42.260869565217398</v>
      </c>
      <c r="Q1078" s="71">
        <v>0</v>
      </c>
      <c r="R1078" s="68">
        <v>68.965517241379303</v>
      </c>
    </row>
    <row r="1079" spans="1:18" x14ac:dyDescent="0.2">
      <c r="A1079" s="141" t="s">
        <v>2454</v>
      </c>
      <c r="B1079" s="67" t="s">
        <v>2455</v>
      </c>
      <c r="C1079" s="67">
        <v>35</v>
      </c>
      <c r="D1079" s="67" t="s">
        <v>343</v>
      </c>
      <c r="E1079" s="71">
        <v>0.93025644647493699</v>
      </c>
      <c r="F1079" s="68">
        <v>99.251247920133096</v>
      </c>
      <c r="G1079" s="71">
        <v>0.86832785375357002</v>
      </c>
      <c r="H1079" s="68">
        <v>64.392678868552395</v>
      </c>
      <c r="I1079" s="71">
        <v>0.85291680406581705</v>
      </c>
      <c r="J1079" s="68">
        <v>57.903494176372703</v>
      </c>
      <c r="K1079" s="71">
        <v>0.93610552947513004</v>
      </c>
      <c r="L1079" s="68">
        <v>63.976705490848602</v>
      </c>
      <c r="M1079" s="71">
        <v>0.99103942652329802</v>
      </c>
      <c r="N1079" s="68">
        <v>91.498685363716007</v>
      </c>
      <c r="O1079" s="71">
        <v>0.93314906503180695</v>
      </c>
      <c r="P1079" s="68">
        <v>96.869565217391298</v>
      </c>
      <c r="Q1079" s="71">
        <v>1</v>
      </c>
      <c r="R1079" s="68">
        <v>100</v>
      </c>
    </row>
    <row r="1080" spans="1:18" x14ac:dyDescent="0.2">
      <c r="A1080" s="141" t="s">
        <v>2456</v>
      </c>
      <c r="B1080" s="67" t="s">
        <v>2457</v>
      </c>
      <c r="C1080" s="67">
        <v>35</v>
      </c>
      <c r="D1080" s="67" t="s">
        <v>343</v>
      </c>
      <c r="E1080" s="71">
        <v>0.86833581402065396</v>
      </c>
      <c r="F1080" s="68">
        <v>91.098169717138106</v>
      </c>
      <c r="G1080" s="71">
        <v>0.83851238534210804</v>
      </c>
      <c r="H1080" s="68">
        <v>52.911813643926799</v>
      </c>
      <c r="I1080" s="71">
        <v>0.692812811172692</v>
      </c>
      <c r="J1080" s="68">
        <v>22.212978369384398</v>
      </c>
      <c r="K1080" s="71">
        <v>0.92827259339123802</v>
      </c>
      <c r="L1080" s="68">
        <v>59.733777038269601</v>
      </c>
      <c r="M1080" s="71">
        <v>0.96415770609318996</v>
      </c>
      <c r="N1080" s="68">
        <v>86.765994741454904</v>
      </c>
      <c r="O1080" s="71">
        <v>0.91792357410404202</v>
      </c>
      <c r="P1080" s="68">
        <v>96</v>
      </c>
      <c r="Q1080" s="71"/>
      <c r="R1080" s="68"/>
    </row>
    <row r="1081" spans="1:18" x14ac:dyDescent="0.2">
      <c r="A1081" s="141" t="s">
        <v>2458</v>
      </c>
      <c r="B1081" s="67" t="s">
        <v>2459</v>
      </c>
      <c r="C1081" s="67">
        <v>35</v>
      </c>
      <c r="D1081" s="67" t="s">
        <v>343</v>
      </c>
      <c r="E1081" s="71">
        <v>0.77030640354566304</v>
      </c>
      <c r="F1081" s="68">
        <v>67.970049916805294</v>
      </c>
      <c r="G1081" s="71">
        <v>0.88761228181812202</v>
      </c>
      <c r="H1081" s="68">
        <v>75.956738768718793</v>
      </c>
      <c r="I1081" s="71">
        <v>0.67372566059549499</v>
      </c>
      <c r="J1081" s="68">
        <v>19.883527454242898</v>
      </c>
      <c r="K1081" s="71">
        <v>0.77113141798222196</v>
      </c>
      <c r="L1081" s="68">
        <v>25.2079866888519</v>
      </c>
      <c r="M1081" s="71">
        <v>0.84767025089605696</v>
      </c>
      <c r="N1081" s="68">
        <v>60.9991235758107</v>
      </c>
      <c r="O1081" s="71">
        <v>0.67139240643642095</v>
      </c>
      <c r="P1081" s="68">
        <v>75.478260869565204</v>
      </c>
      <c r="Q1081" s="71"/>
      <c r="R1081" s="68"/>
    </row>
    <row r="1082" spans="1:18" x14ac:dyDescent="0.2">
      <c r="A1082" s="141" t="s">
        <v>2460</v>
      </c>
      <c r="B1082" s="67" t="s">
        <v>2461</v>
      </c>
      <c r="C1082" s="67">
        <v>35</v>
      </c>
      <c r="D1082" s="67" t="s">
        <v>343</v>
      </c>
      <c r="E1082" s="71">
        <v>0.72554063176266503</v>
      </c>
      <c r="F1082" s="68">
        <v>59.484193011647299</v>
      </c>
      <c r="G1082" s="71">
        <v>0.88215737482577605</v>
      </c>
      <c r="H1082" s="68">
        <v>72.961730449251206</v>
      </c>
      <c r="I1082" s="71">
        <v>0.88884001163040005</v>
      </c>
      <c r="J1082" s="68">
        <v>71.048252911813606</v>
      </c>
      <c r="K1082" s="71">
        <v>0.94626672803533796</v>
      </c>
      <c r="L1082" s="68">
        <v>71.381031613976702</v>
      </c>
      <c r="M1082" s="71">
        <v>0.97311827956989305</v>
      </c>
      <c r="N1082" s="68">
        <v>88.6064855390009</v>
      </c>
      <c r="O1082" s="71">
        <v>0.66286139651458698</v>
      </c>
      <c r="P1082" s="68">
        <v>74.956521739130395</v>
      </c>
      <c r="Q1082" s="71">
        <v>0</v>
      </c>
      <c r="R1082" s="68">
        <v>68.965517241379303</v>
      </c>
    </row>
    <row r="1083" spans="1:18" x14ac:dyDescent="0.2">
      <c r="A1083" s="141" t="s">
        <v>2462</v>
      </c>
      <c r="B1083" s="67" t="s">
        <v>2463</v>
      </c>
      <c r="C1083" s="67">
        <v>35</v>
      </c>
      <c r="D1083" s="67" t="s">
        <v>343</v>
      </c>
      <c r="E1083" s="71">
        <v>0.87148742265436796</v>
      </c>
      <c r="F1083" s="68">
        <v>92.013311148086501</v>
      </c>
      <c r="G1083" s="71">
        <v>0.90217408509200903</v>
      </c>
      <c r="H1083" s="68">
        <v>83.361064891846894</v>
      </c>
      <c r="I1083" s="71">
        <v>0.87478903410854902</v>
      </c>
      <c r="J1083" s="68">
        <v>65.973377703826998</v>
      </c>
      <c r="K1083" s="71">
        <v>0.95789296391427003</v>
      </c>
      <c r="L1083" s="68">
        <v>80.199667221297801</v>
      </c>
      <c r="M1083" s="71">
        <v>1</v>
      </c>
      <c r="N1083" s="68">
        <v>100</v>
      </c>
      <c r="O1083" s="71">
        <v>0.62258103015700905</v>
      </c>
      <c r="P1083" s="68">
        <v>71.043478260869605</v>
      </c>
      <c r="Q1083" s="71"/>
      <c r="R1083" s="68"/>
    </row>
    <row r="1084" spans="1:18" x14ac:dyDescent="0.2">
      <c r="A1084" s="141" t="s">
        <v>2464</v>
      </c>
      <c r="B1084" s="67" t="s">
        <v>2465</v>
      </c>
      <c r="C1084" s="67">
        <v>35</v>
      </c>
      <c r="D1084" s="67" t="s">
        <v>343</v>
      </c>
      <c r="E1084" s="71">
        <v>0.73414042818860104</v>
      </c>
      <c r="F1084" s="68">
        <v>61.314475873544097</v>
      </c>
      <c r="G1084" s="71">
        <v>0.91489116581128904</v>
      </c>
      <c r="H1084" s="68">
        <v>88.103161397670505</v>
      </c>
      <c r="I1084" s="71">
        <v>0.91877163877135803</v>
      </c>
      <c r="J1084" s="68">
        <v>80.782029950083199</v>
      </c>
      <c r="K1084" s="71">
        <v>0.97578845425070504</v>
      </c>
      <c r="L1084" s="68">
        <v>86.522462562396001</v>
      </c>
      <c r="M1084" s="71">
        <v>0.97759856630824404</v>
      </c>
      <c r="N1084" s="68">
        <v>89.307624890447002</v>
      </c>
      <c r="O1084" s="71">
        <v>0.61779274399001305</v>
      </c>
      <c r="P1084" s="68">
        <v>70.695652173913004</v>
      </c>
      <c r="Q1084" s="71">
        <v>0</v>
      </c>
      <c r="R1084" s="68">
        <v>68.965517241379303</v>
      </c>
    </row>
    <row r="1085" spans="1:18" x14ac:dyDescent="0.2">
      <c r="A1085" s="141" t="s">
        <v>2466</v>
      </c>
      <c r="B1085" s="67" t="s">
        <v>2467</v>
      </c>
      <c r="C1085" s="67">
        <v>35</v>
      </c>
      <c r="D1085" s="67" t="s">
        <v>343</v>
      </c>
      <c r="E1085" s="71">
        <v>0.87729481520913999</v>
      </c>
      <c r="F1085" s="68">
        <v>93.011647254575706</v>
      </c>
      <c r="G1085" s="71">
        <v>0.86875508928433198</v>
      </c>
      <c r="H1085" s="68">
        <v>64.642262895174696</v>
      </c>
      <c r="I1085" s="71">
        <v>0.89234781178359202</v>
      </c>
      <c r="J1085" s="68">
        <v>72.379367720465893</v>
      </c>
      <c r="K1085" s="71">
        <v>0.87259542555944503</v>
      </c>
      <c r="L1085" s="68">
        <v>42.429284525790401</v>
      </c>
      <c r="M1085" s="71">
        <v>0.92383512544802904</v>
      </c>
      <c r="N1085" s="68">
        <v>78.352322524101695</v>
      </c>
      <c r="O1085" s="71">
        <v>0.82894062397030299</v>
      </c>
      <c r="P1085" s="68">
        <v>86.7826086956522</v>
      </c>
      <c r="Q1085" s="71"/>
      <c r="R1085" s="68"/>
    </row>
    <row r="1086" spans="1:18" x14ac:dyDescent="0.2">
      <c r="A1086" s="141" t="s">
        <v>1742</v>
      </c>
      <c r="B1086" s="67" t="s">
        <v>2468</v>
      </c>
      <c r="C1086" s="67">
        <v>35</v>
      </c>
      <c r="D1086" s="67" t="s">
        <v>343</v>
      </c>
      <c r="E1086" s="71">
        <v>0.93550722568522204</v>
      </c>
      <c r="F1086" s="68">
        <v>99.584026622296193</v>
      </c>
      <c r="G1086" s="71">
        <v>0.89469959837875501</v>
      </c>
      <c r="H1086" s="68">
        <v>80.033277870216295</v>
      </c>
      <c r="I1086" s="71">
        <v>0.85309878995481403</v>
      </c>
      <c r="J1086" s="68">
        <v>58.069883527454202</v>
      </c>
      <c r="K1086" s="71">
        <v>0.93421802683089095</v>
      </c>
      <c r="L1086" s="68">
        <v>63.061564059900199</v>
      </c>
      <c r="M1086" s="71">
        <v>0.99551971326164901</v>
      </c>
      <c r="N1086" s="68">
        <v>92.813321647677498</v>
      </c>
      <c r="O1086" s="71">
        <v>1</v>
      </c>
      <c r="P1086" s="68">
        <v>100</v>
      </c>
      <c r="Q1086" s="71"/>
      <c r="R1086" s="68"/>
    </row>
    <row r="1087" spans="1:18" x14ac:dyDescent="0.2">
      <c r="A1087" s="141" t="s">
        <v>2469</v>
      </c>
      <c r="B1087" s="67" t="s">
        <v>2470</v>
      </c>
      <c r="C1087" s="67">
        <v>35</v>
      </c>
      <c r="D1087" s="67" t="s">
        <v>343</v>
      </c>
      <c r="E1087" s="71">
        <v>0.765444297919608</v>
      </c>
      <c r="F1087" s="68">
        <v>67.054908485856899</v>
      </c>
      <c r="G1087" s="71">
        <v>0.84887518608480705</v>
      </c>
      <c r="H1087" s="68">
        <v>55.324459234609002</v>
      </c>
      <c r="I1087" s="71">
        <v>0.88829823092021498</v>
      </c>
      <c r="J1087" s="68">
        <v>70.798668885191304</v>
      </c>
      <c r="K1087" s="71">
        <v>0.94198451442930098</v>
      </c>
      <c r="L1087" s="68">
        <v>68.302828618968405</v>
      </c>
      <c r="M1087" s="71">
        <v>1</v>
      </c>
      <c r="N1087" s="68">
        <v>100</v>
      </c>
      <c r="O1087" s="71">
        <v>0.91350785608332497</v>
      </c>
      <c r="P1087" s="68">
        <v>95.391304347826093</v>
      </c>
      <c r="Q1087" s="71">
        <v>0</v>
      </c>
      <c r="R1087" s="68">
        <v>68.965517241379303</v>
      </c>
    </row>
    <row r="1088" spans="1:18" x14ac:dyDescent="0.2">
      <c r="A1088" s="141" t="s">
        <v>2471</v>
      </c>
      <c r="B1088" s="67" t="s">
        <v>2472</v>
      </c>
      <c r="C1088" s="67">
        <v>35</v>
      </c>
      <c r="D1088" s="67" t="s">
        <v>343</v>
      </c>
      <c r="E1088" s="71">
        <v>0.57101849113162595</v>
      </c>
      <c r="F1088" s="68">
        <v>28.951747088186401</v>
      </c>
      <c r="G1088" s="71">
        <v>0.78512103479428397</v>
      </c>
      <c r="H1088" s="68">
        <v>40.016638935108098</v>
      </c>
      <c r="I1088" s="71">
        <v>0.76196807419227897</v>
      </c>
      <c r="J1088" s="68">
        <v>32.529118136439301</v>
      </c>
      <c r="K1088" s="71">
        <v>0.82803284598333704</v>
      </c>
      <c r="L1088" s="68">
        <v>33.693843594009998</v>
      </c>
      <c r="M1088" s="71">
        <v>0.78046594982078799</v>
      </c>
      <c r="N1088" s="68">
        <v>48.290972830850102</v>
      </c>
      <c r="O1088" s="71">
        <v>0.27052304199906901</v>
      </c>
      <c r="P1088" s="68">
        <v>45.565217391304301</v>
      </c>
      <c r="Q1088" s="71">
        <v>0</v>
      </c>
      <c r="R1088" s="68">
        <v>68.965517241379303</v>
      </c>
    </row>
    <row r="1089" spans="1:18" x14ac:dyDescent="0.2">
      <c r="A1089" s="141" t="s">
        <v>2473</v>
      </c>
      <c r="B1089" s="67" t="s">
        <v>2474</v>
      </c>
      <c r="C1089" s="67">
        <v>35</v>
      </c>
      <c r="D1089" s="67" t="s">
        <v>343</v>
      </c>
      <c r="E1089" s="71">
        <v>0.56400825199746196</v>
      </c>
      <c r="F1089" s="68">
        <v>28.036605657237899</v>
      </c>
      <c r="G1089" s="71">
        <v>0.63615401183046505</v>
      </c>
      <c r="H1089" s="68">
        <v>13.6439267886855</v>
      </c>
      <c r="I1089" s="71">
        <v>0.63016341910514795</v>
      </c>
      <c r="J1089" s="68">
        <v>14.226289517470899</v>
      </c>
      <c r="K1089" s="71">
        <v>0.70764716773699199</v>
      </c>
      <c r="L1089" s="68">
        <v>18.386023294509201</v>
      </c>
      <c r="M1089" s="71">
        <v>0.53405017921146902</v>
      </c>
      <c r="N1089" s="68">
        <v>24.0140227870289</v>
      </c>
      <c r="O1089" s="71">
        <v>0.31202648210323602</v>
      </c>
      <c r="P1089" s="68">
        <v>51.565217391304401</v>
      </c>
      <c r="Q1089" s="71"/>
      <c r="R1089" s="68"/>
    </row>
    <row r="1090" spans="1:18" x14ac:dyDescent="0.2">
      <c r="A1090" s="141" t="s">
        <v>2475</v>
      </c>
      <c r="B1090" s="67" t="s">
        <v>2476</v>
      </c>
      <c r="C1090" s="67">
        <v>35</v>
      </c>
      <c r="D1090" s="67" t="s">
        <v>343</v>
      </c>
      <c r="E1090" s="71">
        <v>0.93195214077535604</v>
      </c>
      <c r="F1090" s="68">
        <v>99.417637271214602</v>
      </c>
      <c r="G1090" s="71">
        <v>0.89465153632002503</v>
      </c>
      <c r="H1090" s="68">
        <v>79.866888519134804</v>
      </c>
      <c r="I1090" s="71">
        <v>0.86649955672952605</v>
      </c>
      <c r="J1090" s="68">
        <v>62.811980033277898</v>
      </c>
      <c r="K1090" s="71">
        <v>0.94827583956286798</v>
      </c>
      <c r="L1090" s="68">
        <v>73.128119800332797</v>
      </c>
      <c r="M1090" s="71">
        <v>0.98207885304659504</v>
      </c>
      <c r="N1090" s="68">
        <v>90.184049079754601</v>
      </c>
      <c r="O1090" s="71">
        <v>0.96825491821776499</v>
      </c>
      <c r="P1090" s="68">
        <v>98.347826086956502</v>
      </c>
      <c r="Q1090" s="71"/>
      <c r="R1090" s="68"/>
    </row>
    <row r="1091" spans="1:18" x14ac:dyDescent="0.2">
      <c r="A1091" s="141" t="s">
        <v>2477</v>
      </c>
      <c r="B1091" s="67" t="s">
        <v>2478</v>
      </c>
      <c r="C1091" s="67">
        <v>35</v>
      </c>
      <c r="D1091" s="67" t="s">
        <v>343</v>
      </c>
      <c r="E1091" s="71">
        <v>0.61008671446166296</v>
      </c>
      <c r="F1091" s="68">
        <v>33.693843594009998</v>
      </c>
      <c r="G1091" s="71">
        <v>0.81361988600244295</v>
      </c>
      <c r="H1091" s="68">
        <v>45.757071547420999</v>
      </c>
      <c r="I1091" s="71">
        <v>0.71675320366623196</v>
      </c>
      <c r="J1091" s="68">
        <v>26.039933444259599</v>
      </c>
      <c r="K1091" s="71">
        <v>0.76656118788717398</v>
      </c>
      <c r="L1091" s="68">
        <v>24.708818635607301</v>
      </c>
      <c r="M1091" s="71">
        <v>0.70430107526881702</v>
      </c>
      <c r="N1091" s="68">
        <v>38.2120946538124</v>
      </c>
      <c r="O1091" s="71">
        <v>0.52668493394531002</v>
      </c>
      <c r="P1091" s="68">
        <v>64.695652173913004</v>
      </c>
      <c r="Q1091" s="71">
        <v>0.1326</v>
      </c>
      <c r="R1091" s="68">
        <v>75.862068965517196</v>
      </c>
    </row>
    <row r="1092" spans="1:18" x14ac:dyDescent="0.2">
      <c r="A1092" s="141" t="s">
        <v>2479</v>
      </c>
      <c r="B1092" s="67" t="s">
        <v>2480</v>
      </c>
      <c r="C1092" s="67">
        <v>35</v>
      </c>
      <c r="D1092" s="67" t="s">
        <v>343</v>
      </c>
      <c r="E1092" s="71">
        <v>0.85769704405095404</v>
      </c>
      <c r="F1092" s="68">
        <v>87.770382695507493</v>
      </c>
      <c r="G1092" s="71">
        <v>0.859237318210888</v>
      </c>
      <c r="H1092" s="68">
        <v>59.0682196339434</v>
      </c>
      <c r="I1092" s="71">
        <v>0.83283003965759095</v>
      </c>
      <c r="J1092" s="68">
        <v>51.164725457570697</v>
      </c>
      <c r="K1092" s="71">
        <v>0.91604750663285095</v>
      </c>
      <c r="L1092" s="68">
        <v>55.407653910149698</v>
      </c>
      <c r="M1092" s="71">
        <v>0.77598566308243699</v>
      </c>
      <c r="N1092" s="68">
        <v>46.976336546888703</v>
      </c>
      <c r="O1092" s="71">
        <v>0.90438469267100596</v>
      </c>
      <c r="P1092" s="68">
        <v>94.7826086956522</v>
      </c>
      <c r="Q1092" s="71"/>
      <c r="R1092" s="68"/>
    </row>
    <row r="1093" spans="1:18" x14ac:dyDescent="0.2">
      <c r="A1093" s="141" t="s">
        <v>2481</v>
      </c>
      <c r="B1093" s="67" t="s">
        <v>2482</v>
      </c>
      <c r="C1093" s="67">
        <v>35</v>
      </c>
      <c r="D1093" s="67" t="s">
        <v>343</v>
      </c>
      <c r="E1093" s="71">
        <v>0.57828210295292803</v>
      </c>
      <c r="F1093" s="68">
        <v>30.116472545757102</v>
      </c>
      <c r="G1093" s="71">
        <v>0.75009751267986902</v>
      </c>
      <c r="H1093" s="68">
        <v>35.274542429284502</v>
      </c>
      <c r="I1093" s="71">
        <v>0.72528798851370102</v>
      </c>
      <c r="J1093" s="68">
        <v>27.038269550748801</v>
      </c>
      <c r="K1093" s="71">
        <v>0.81888326183169302</v>
      </c>
      <c r="L1093" s="68">
        <v>32.196339434276197</v>
      </c>
      <c r="M1093" s="71">
        <v>0.64157706093190003</v>
      </c>
      <c r="N1093" s="68">
        <v>33.479404031551297</v>
      </c>
      <c r="O1093" s="71">
        <v>0.533846793760407</v>
      </c>
      <c r="P1093" s="68">
        <v>65.130434782608702</v>
      </c>
      <c r="Q1093" s="71">
        <v>0</v>
      </c>
      <c r="R1093" s="68">
        <v>68.965517241379303</v>
      </c>
    </row>
    <row r="1094" spans="1:18" x14ac:dyDescent="0.2">
      <c r="A1094" s="141" t="s">
        <v>2483</v>
      </c>
      <c r="B1094" s="67" t="s">
        <v>2484</v>
      </c>
      <c r="C1094" s="67">
        <v>35</v>
      </c>
      <c r="D1094" s="67" t="s">
        <v>343</v>
      </c>
      <c r="E1094" s="71">
        <v>0.68920821968970503</v>
      </c>
      <c r="F1094" s="68">
        <v>48.752079866888501</v>
      </c>
      <c r="G1094" s="71">
        <v>0.77299641475606196</v>
      </c>
      <c r="H1094" s="68">
        <v>38.1863560732113</v>
      </c>
      <c r="I1094" s="71">
        <v>0.79730577949290904</v>
      </c>
      <c r="J1094" s="68">
        <v>39.101497504159703</v>
      </c>
      <c r="K1094" s="71">
        <v>0.78101519854653001</v>
      </c>
      <c r="L1094" s="68">
        <v>27.2046589018303</v>
      </c>
      <c r="M1094" s="71">
        <v>0.64605734767025103</v>
      </c>
      <c r="N1094" s="68">
        <v>34.005258545135803</v>
      </c>
      <c r="O1094" s="71">
        <v>0.145074577672477</v>
      </c>
      <c r="P1094" s="68">
        <v>27.130434782608699</v>
      </c>
      <c r="Q1094" s="71">
        <v>0.99280000000000002</v>
      </c>
      <c r="R1094" s="68">
        <v>86.956521739130395</v>
      </c>
    </row>
    <row r="1095" spans="1:18" x14ac:dyDescent="0.2">
      <c r="A1095" s="141" t="s">
        <v>2485</v>
      </c>
      <c r="B1095" s="67" t="s">
        <v>2486</v>
      </c>
      <c r="C1095" s="67">
        <v>35</v>
      </c>
      <c r="D1095" s="67" t="s">
        <v>343</v>
      </c>
      <c r="E1095" s="71">
        <v>0.64019325616268496</v>
      </c>
      <c r="F1095" s="68">
        <v>38.1863560732113</v>
      </c>
      <c r="G1095" s="71">
        <v>0.74863126229966503</v>
      </c>
      <c r="H1095" s="68">
        <v>35.0249584026622</v>
      </c>
      <c r="I1095" s="71">
        <v>0.71851730570260397</v>
      </c>
      <c r="J1095" s="68">
        <v>26.539101497504198</v>
      </c>
      <c r="K1095" s="71">
        <v>0.82343049755081699</v>
      </c>
      <c r="L1095" s="68">
        <v>33.1114808652246</v>
      </c>
      <c r="M1095" s="71">
        <v>0.46684587813620099</v>
      </c>
      <c r="N1095" s="68">
        <v>19.8948290972831</v>
      </c>
      <c r="O1095" s="71">
        <v>0.160634593286822</v>
      </c>
      <c r="P1095" s="68">
        <v>29.478260869565201</v>
      </c>
      <c r="Q1095" s="71">
        <v>0.92310000000000003</v>
      </c>
      <c r="R1095" s="68">
        <v>85.607196401799101</v>
      </c>
    </row>
    <row r="1096" spans="1:18" x14ac:dyDescent="0.2">
      <c r="A1096" s="141" t="s">
        <v>2487</v>
      </c>
      <c r="B1096" s="67" t="s">
        <v>2488</v>
      </c>
      <c r="C1096" s="67">
        <v>35</v>
      </c>
      <c r="D1096" s="67" t="s">
        <v>343</v>
      </c>
      <c r="E1096" s="71">
        <v>0.70285589522582603</v>
      </c>
      <c r="F1096" s="68">
        <v>52.911813643926799</v>
      </c>
      <c r="G1096" s="71">
        <v>0.809860364724031</v>
      </c>
      <c r="H1096" s="68">
        <v>44.841930116472497</v>
      </c>
      <c r="I1096" s="71">
        <v>0.76012482608554399</v>
      </c>
      <c r="J1096" s="68">
        <v>31.9467554076539</v>
      </c>
      <c r="K1096" s="71">
        <v>0.95135930530004198</v>
      </c>
      <c r="L1096" s="68">
        <v>76.039933444259603</v>
      </c>
      <c r="M1096" s="71">
        <v>0.81630824372759803</v>
      </c>
      <c r="N1096" s="68">
        <v>54.338299737072703</v>
      </c>
      <c r="O1096" s="71">
        <v>0.87948263151773998</v>
      </c>
      <c r="P1096" s="68">
        <v>91.652173913043498</v>
      </c>
      <c r="Q1096" s="71">
        <v>0</v>
      </c>
      <c r="R1096" s="68">
        <v>68.965517241379303</v>
      </c>
    </row>
    <row r="1097" spans="1:18" x14ac:dyDescent="0.2">
      <c r="A1097" s="141" t="s">
        <v>2489</v>
      </c>
      <c r="B1097" s="67" t="s">
        <v>2490</v>
      </c>
      <c r="C1097" s="67">
        <v>35</v>
      </c>
      <c r="D1097" s="67" t="s">
        <v>343</v>
      </c>
      <c r="E1097" s="71">
        <v>0.73825589016101001</v>
      </c>
      <c r="F1097" s="68">
        <v>62.146422628951697</v>
      </c>
      <c r="G1097" s="71">
        <v>0.87001713732853103</v>
      </c>
      <c r="H1097" s="68">
        <v>65.141430948419298</v>
      </c>
      <c r="I1097" s="71">
        <v>0.83472056868286004</v>
      </c>
      <c r="J1097" s="68">
        <v>51.830282861896798</v>
      </c>
      <c r="K1097" s="71">
        <v>0.93770671966001096</v>
      </c>
      <c r="L1097" s="68">
        <v>65.890183028286202</v>
      </c>
      <c r="M1097" s="71">
        <v>0.89695340501792098</v>
      </c>
      <c r="N1097" s="68">
        <v>72.392638036809799</v>
      </c>
      <c r="O1097" s="71">
        <v>0.89013751027673804</v>
      </c>
      <c r="P1097" s="68">
        <v>92.7826086956522</v>
      </c>
      <c r="Q1097" s="71">
        <v>0</v>
      </c>
      <c r="R1097" s="68">
        <v>68.965517241379303</v>
      </c>
    </row>
    <row r="1098" spans="1:18" x14ac:dyDescent="0.2">
      <c r="A1098" s="141" t="s">
        <v>2491</v>
      </c>
      <c r="B1098" s="67" t="s">
        <v>2492</v>
      </c>
      <c r="C1098" s="67">
        <v>35</v>
      </c>
      <c r="D1098" s="67" t="s">
        <v>343</v>
      </c>
      <c r="E1098" s="71">
        <v>0.73988612752750504</v>
      </c>
      <c r="F1098" s="68">
        <v>62.6455906821963</v>
      </c>
      <c r="G1098" s="71">
        <v>0.87803194041343702</v>
      </c>
      <c r="H1098" s="68">
        <v>69.717138103161403</v>
      </c>
      <c r="I1098" s="71">
        <v>0.86086445498727004</v>
      </c>
      <c r="J1098" s="68">
        <v>60.898502495840297</v>
      </c>
      <c r="K1098" s="71">
        <v>0.95933740203229101</v>
      </c>
      <c r="L1098" s="68">
        <v>81.031613976705501</v>
      </c>
      <c r="M1098" s="71">
        <v>0.887992831541219</v>
      </c>
      <c r="N1098" s="68">
        <v>70.902716914986897</v>
      </c>
      <c r="O1098" s="71">
        <v>0.85309013619081497</v>
      </c>
      <c r="P1098" s="68">
        <v>89.391304347826093</v>
      </c>
      <c r="Q1098" s="71">
        <v>0</v>
      </c>
      <c r="R1098" s="68">
        <v>68.965517241379303</v>
      </c>
    </row>
    <row r="1099" spans="1:18" x14ac:dyDescent="0.2">
      <c r="A1099" s="141" t="s">
        <v>2493</v>
      </c>
      <c r="B1099" s="67" t="s">
        <v>2494</v>
      </c>
      <c r="C1099" s="67">
        <v>35</v>
      </c>
      <c r="D1099" s="67" t="s">
        <v>343</v>
      </c>
      <c r="E1099" s="71">
        <v>0.88888062504710896</v>
      </c>
      <c r="F1099" s="68">
        <v>95.008319467554102</v>
      </c>
      <c r="G1099" s="71">
        <v>0.85863884955636904</v>
      </c>
      <c r="H1099" s="68">
        <v>58.569051580698797</v>
      </c>
      <c r="I1099" s="71">
        <v>0.83045922954946405</v>
      </c>
      <c r="J1099" s="68">
        <v>50.4159733777038</v>
      </c>
      <c r="K1099" s="71">
        <v>0.95762057947751</v>
      </c>
      <c r="L1099" s="68">
        <v>79.9500831946755</v>
      </c>
      <c r="M1099" s="71">
        <v>0.95071684587813599</v>
      </c>
      <c r="N1099" s="68">
        <v>84.049079754601195</v>
      </c>
      <c r="O1099" s="71">
        <v>0.84696762077406496</v>
      </c>
      <c r="P1099" s="68">
        <v>88.695652173913004</v>
      </c>
      <c r="Q1099" s="71"/>
      <c r="R1099" s="68"/>
    </row>
    <row r="1100" spans="1:18" x14ac:dyDescent="0.2">
      <c r="A1100" s="141" t="s">
        <v>2495</v>
      </c>
      <c r="B1100" s="67" t="s">
        <v>2496</v>
      </c>
      <c r="C1100" s="67">
        <v>35</v>
      </c>
      <c r="D1100" s="67" t="s">
        <v>343</v>
      </c>
      <c r="E1100" s="71">
        <v>0.86488907296706996</v>
      </c>
      <c r="F1100" s="68">
        <v>89.683860232945094</v>
      </c>
      <c r="G1100" s="71">
        <v>0.86507974701823098</v>
      </c>
      <c r="H1100" s="68">
        <v>62.2296173044925</v>
      </c>
      <c r="I1100" s="71">
        <v>0.83864224510965402</v>
      </c>
      <c r="J1100" s="68">
        <v>52.828618968386003</v>
      </c>
      <c r="K1100" s="71">
        <v>0.94999789464819595</v>
      </c>
      <c r="L1100" s="68">
        <v>74.542429284525795</v>
      </c>
      <c r="M1100" s="71">
        <v>0.81182795698924703</v>
      </c>
      <c r="N1100" s="68">
        <v>53.286590709903599</v>
      </c>
      <c r="O1100" s="71">
        <v>0.85889752107002304</v>
      </c>
      <c r="P1100" s="68">
        <v>89.913043478260903</v>
      </c>
      <c r="Q1100" s="71"/>
      <c r="R1100" s="68"/>
    </row>
    <row r="1101" spans="1:18" x14ac:dyDescent="0.2">
      <c r="A1101" s="141" t="s">
        <v>2497</v>
      </c>
      <c r="B1101" s="67" t="s">
        <v>2498</v>
      </c>
      <c r="C1101" s="67">
        <v>35</v>
      </c>
      <c r="D1101" s="67" t="s">
        <v>343</v>
      </c>
      <c r="E1101" s="71">
        <v>0.73639122270020796</v>
      </c>
      <c r="F1101" s="68">
        <v>61.8136439267887</v>
      </c>
      <c r="G1101" s="71">
        <v>0.870911163021724</v>
      </c>
      <c r="H1101" s="68">
        <v>66.056572379367694</v>
      </c>
      <c r="I1101" s="71">
        <v>0.84477798291782702</v>
      </c>
      <c r="J1101" s="68">
        <v>55.324459234609002</v>
      </c>
      <c r="K1101" s="71">
        <v>0.96554181952069795</v>
      </c>
      <c r="L1101" s="68">
        <v>83.7770382695508</v>
      </c>
      <c r="M1101" s="71">
        <v>0.83422939068100399</v>
      </c>
      <c r="N1101" s="68">
        <v>58.019281332164802</v>
      </c>
      <c r="O1101" s="71">
        <v>0.90288698005999701</v>
      </c>
      <c r="P1101" s="68">
        <v>94.434782608695699</v>
      </c>
      <c r="Q1101" s="71">
        <v>0</v>
      </c>
      <c r="R1101" s="68">
        <v>68.965517241379303</v>
      </c>
    </row>
    <row r="1102" spans="1:18" x14ac:dyDescent="0.2">
      <c r="A1102" s="141" t="s">
        <v>2499</v>
      </c>
      <c r="B1102" s="67" t="s">
        <v>2500</v>
      </c>
      <c r="C1102" s="67">
        <v>35</v>
      </c>
      <c r="D1102" s="67" t="s">
        <v>343</v>
      </c>
      <c r="E1102" s="71">
        <v>0.90901488769419703</v>
      </c>
      <c r="F1102" s="68">
        <v>97.753743760399303</v>
      </c>
      <c r="G1102" s="71">
        <v>0.86452726465268104</v>
      </c>
      <c r="H1102" s="68">
        <v>61.980033277870199</v>
      </c>
      <c r="I1102" s="71">
        <v>0.83047731661125201</v>
      </c>
      <c r="J1102" s="68">
        <v>50.499168053244603</v>
      </c>
      <c r="K1102" s="71">
        <v>0.96139724178802699</v>
      </c>
      <c r="L1102" s="68">
        <v>81.8635607321131</v>
      </c>
      <c r="M1102" s="71">
        <v>0.93279569892473102</v>
      </c>
      <c r="N1102" s="68">
        <v>80.45574057844</v>
      </c>
      <c r="O1102" s="71">
        <v>0.95587691649429296</v>
      </c>
      <c r="P1102" s="68">
        <v>97.826086956521706</v>
      </c>
      <c r="Q1102" s="71"/>
      <c r="R1102" s="68"/>
    </row>
    <row r="1103" spans="1:18" x14ac:dyDescent="0.2">
      <c r="A1103" s="141" t="s">
        <v>2501</v>
      </c>
      <c r="B1103" s="67" t="s">
        <v>2502</v>
      </c>
      <c r="C1103" s="67">
        <v>35</v>
      </c>
      <c r="D1103" s="67" t="s">
        <v>343</v>
      </c>
      <c r="E1103" s="71">
        <v>0.69771044622648304</v>
      </c>
      <c r="F1103" s="68">
        <v>51.497504159733801</v>
      </c>
      <c r="G1103" s="71">
        <v>0.86057738047694499</v>
      </c>
      <c r="H1103" s="68">
        <v>59.983361064891902</v>
      </c>
      <c r="I1103" s="71">
        <v>0.82672587601467096</v>
      </c>
      <c r="J1103" s="68">
        <v>48.336106489184701</v>
      </c>
      <c r="K1103" s="71">
        <v>0.77347007166479798</v>
      </c>
      <c r="L1103" s="68">
        <v>25.374376039933399</v>
      </c>
      <c r="M1103" s="71">
        <v>0.83422939068100399</v>
      </c>
      <c r="N1103" s="68">
        <v>58.019281332164802</v>
      </c>
      <c r="O1103" s="71">
        <v>0.89125995852147899</v>
      </c>
      <c r="P1103" s="68">
        <v>92.956521739130395</v>
      </c>
      <c r="Q1103" s="71">
        <v>0</v>
      </c>
      <c r="R1103" s="68">
        <v>68.965517241379303</v>
      </c>
    </row>
    <row r="1104" spans="1:18" x14ac:dyDescent="0.2">
      <c r="A1104" s="141" t="s">
        <v>2503</v>
      </c>
      <c r="B1104" s="67" t="s">
        <v>2504</v>
      </c>
      <c r="C1104" s="67">
        <v>35</v>
      </c>
      <c r="D1104" s="67" t="s">
        <v>343</v>
      </c>
      <c r="E1104" s="71">
        <v>0.72540002652774205</v>
      </c>
      <c r="F1104" s="68">
        <v>59.317803660565701</v>
      </c>
      <c r="G1104" s="71">
        <v>0.89072516590878503</v>
      </c>
      <c r="H1104" s="68">
        <v>77.454242928452601</v>
      </c>
      <c r="I1104" s="71">
        <v>0.82661763710678404</v>
      </c>
      <c r="J1104" s="68">
        <v>48.169717138103202</v>
      </c>
      <c r="K1104" s="71">
        <v>0.83380290000455803</v>
      </c>
      <c r="L1104" s="68">
        <v>35.0249584026622</v>
      </c>
      <c r="M1104" s="71">
        <v>0.93727598566308301</v>
      </c>
      <c r="N1104" s="68">
        <v>81.419807186678398</v>
      </c>
      <c r="O1104" s="71">
        <v>0.86397847048324095</v>
      </c>
      <c r="P1104" s="68">
        <v>90.521739130434796</v>
      </c>
      <c r="Q1104" s="71">
        <v>0</v>
      </c>
      <c r="R1104" s="68">
        <v>68.965517241379303</v>
      </c>
    </row>
    <row r="1105" spans="1:18" x14ac:dyDescent="0.2">
      <c r="A1105" s="141" t="s">
        <v>2505</v>
      </c>
      <c r="B1105" s="67" t="s">
        <v>2506</v>
      </c>
      <c r="C1105" s="67">
        <v>35</v>
      </c>
      <c r="D1105" s="67" t="s">
        <v>343</v>
      </c>
      <c r="E1105" s="71">
        <v>0.74642261471348004</v>
      </c>
      <c r="F1105" s="68">
        <v>63.893510815307799</v>
      </c>
      <c r="G1105" s="71">
        <v>0.89034268429368602</v>
      </c>
      <c r="H1105" s="68">
        <v>77.2046589018303</v>
      </c>
      <c r="I1105" s="71">
        <v>0.84600639058108695</v>
      </c>
      <c r="J1105" s="68">
        <v>55.823627287853597</v>
      </c>
      <c r="K1105" s="71">
        <v>0.969906474368877</v>
      </c>
      <c r="L1105" s="68">
        <v>84.692179700499196</v>
      </c>
      <c r="M1105" s="71">
        <v>0.91487455197132606</v>
      </c>
      <c r="N1105" s="68">
        <v>77.125328659071002</v>
      </c>
      <c r="O1105" s="71">
        <v>0.85740558706590497</v>
      </c>
      <c r="P1105" s="68">
        <v>89.739130434782595</v>
      </c>
      <c r="Q1105" s="71">
        <v>0</v>
      </c>
      <c r="R1105" s="68">
        <v>68.965517241379303</v>
      </c>
    </row>
    <row r="1106" spans="1:18" x14ac:dyDescent="0.2">
      <c r="A1106" s="141" t="s">
        <v>2507</v>
      </c>
      <c r="B1106" s="67" t="s">
        <v>2508</v>
      </c>
      <c r="C1106" s="67">
        <v>35</v>
      </c>
      <c r="D1106" s="67" t="s">
        <v>343</v>
      </c>
      <c r="E1106" s="71">
        <v>0.73171064485926496</v>
      </c>
      <c r="F1106" s="68">
        <v>61.064891846921803</v>
      </c>
      <c r="G1106" s="71">
        <v>0.89606964277839796</v>
      </c>
      <c r="H1106" s="68">
        <v>80.532445923460898</v>
      </c>
      <c r="I1106" s="71">
        <v>0.88981759282695405</v>
      </c>
      <c r="J1106" s="68">
        <v>71.547420965058194</v>
      </c>
      <c r="K1106" s="71">
        <v>0.90077380388327399</v>
      </c>
      <c r="L1106" s="68">
        <v>50.915141430948403</v>
      </c>
      <c r="M1106" s="71">
        <v>0.87007168458781403</v>
      </c>
      <c r="N1106" s="68">
        <v>66.695880806310299</v>
      </c>
      <c r="O1106" s="71">
        <v>0.83353114507914905</v>
      </c>
      <c r="P1106" s="68">
        <v>87.304347826086996</v>
      </c>
      <c r="Q1106" s="71">
        <v>0</v>
      </c>
      <c r="R1106" s="68">
        <v>68.965517241379303</v>
      </c>
    </row>
    <row r="1107" spans="1:18" x14ac:dyDescent="0.2">
      <c r="A1107" s="141" t="s">
        <v>2509</v>
      </c>
      <c r="B1107" s="67" t="s">
        <v>2510</v>
      </c>
      <c r="C1107" s="67">
        <v>35</v>
      </c>
      <c r="D1107" s="67" t="s">
        <v>343</v>
      </c>
      <c r="E1107" s="71">
        <v>0.867846288703506</v>
      </c>
      <c r="F1107" s="68">
        <v>91.014975041597296</v>
      </c>
      <c r="G1107" s="71">
        <v>0.87804794690912502</v>
      </c>
      <c r="H1107" s="68">
        <v>69.800332778702199</v>
      </c>
      <c r="I1107" s="71">
        <v>0.86981763113905697</v>
      </c>
      <c r="J1107" s="68">
        <v>64.059900166389397</v>
      </c>
      <c r="K1107" s="71">
        <v>0.948204117857673</v>
      </c>
      <c r="L1107" s="68">
        <v>73.044925124792002</v>
      </c>
      <c r="M1107" s="71">
        <v>0.89695340501792098</v>
      </c>
      <c r="N1107" s="68">
        <v>72.392638036809799</v>
      </c>
      <c r="O1107" s="71">
        <v>0.74620834259375202</v>
      </c>
      <c r="P1107" s="68">
        <v>79.652173913043498</v>
      </c>
      <c r="Q1107" s="71"/>
      <c r="R1107" s="68"/>
    </row>
    <row r="1108" spans="1:18" x14ac:dyDescent="0.2">
      <c r="A1108" s="141" t="s">
        <v>2511</v>
      </c>
      <c r="B1108" s="67" t="s">
        <v>2512</v>
      </c>
      <c r="C1108" s="67">
        <v>35</v>
      </c>
      <c r="D1108" s="67" t="s">
        <v>343</v>
      </c>
      <c r="E1108" s="71">
        <v>0.74150779314985804</v>
      </c>
      <c r="F1108" s="68">
        <v>63.394342762063197</v>
      </c>
      <c r="G1108" s="71">
        <v>0.86046276276589495</v>
      </c>
      <c r="H1108" s="68">
        <v>59.900166389351099</v>
      </c>
      <c r="I1108" s="71">
        <v>0.88314595159147602</v>
      </c>
      <c r="J1108" s="68">
        <v>69.217970049916801</v>
      </c>
      <c r="K1108" s="71">
        <v>0.94995609693660299</v>
      </c>
      <c r="L1108" s="68">
        <v>74.376039933444304</v>
      </c>
      <c r="M1108" s="71">
        <v>0.93279569892473102</v>
      </c>
      <c r="N1108" s="68">
        <v>80.45574057844</v>
      </c>
      <c r="O1108" s="71">
        <v>0.82268624868044105</v>
      </c>
      <c r="P1108" s="68">
        <v>85.913043478260903</v>
      </c>
      <c r="Q1108" s="71">
        <v>0</v>
      </c>
      <c r="R1108" s="68">
        <v>68.965517241379303</v>
      </c>
    </row>
    <row r="1109" spans="1:18" x14ac:dyDescent="0.2">
      <c r="A1109" s="141" t="s">
        <v>2513</v>
      </c>
      <c r="B1109" s="67" t="s">
        <v>2514</v>
      </c>
      <c r="C1109" s="67">
        <v>35</v>
      </c>
      <c r="D1109" s="67" t="s">
        <v>343</v>
      </c>
      <c r="E1109" s="71">
        <v>0.60615253727058305</v>
      </c>
      <c r="F1109" s="68">
        <v>33.194675540765402</v>
      </c>
      <c r="G1109" s="71">
        <v>0.73258371101045205</v>
      </c>
      <c r="H1109" s="68">
        <v>32.445923460898499</v>
      </c>
      <c r="I1109" s="71">
        <v>0.70223131679093698</v>
      </c>
      <c r="J1109" s="68">
        <v>24.126455906821999</v>
      </c>
      <c r="K1109" s="71">
        <v>0.75571023659196301</v>
      </c>
      <c r="L1109" s="68">
        <v>22.961730449251199</v>
      </c>
      <c r="M1109" s="71">
        <v>0.62365591397849496</v>
      </c>
      <c r="N1109" s="68">
        <v>31.200701139351398</v>
      </c>
      <c r="O1109" s="71">
        <v>0.21658150798106701</v>
      </c>
      <c r="P1109" s="68">
        <v>37.739130434782602</v>
      </c>
      <c r="Q1109" s="71"/>
      <c r="R1109" s="68"/>
    </row>
    <row r="1110" spans="1:18" x14ac:dyDescent="0.2">
      <c r="A1110" s="141" t="s">
        <v>2515</v>
      </c>
      <c r="B1110" s="67" t="s">
        <v>2516</v>
      </c>
      <c r="C1110" s="67">
        <v>35</v>
      </c>
      <c r="D1110" s="67" t="s">
        <v>343</v>
      </c>
      <c r="E1110" s="71">
        <v>0.86335063638713205</v>
      </c>
      <c r="F1110" s="68">
        <v>89.517470881863602</v>
      </c>
      <c r="G1110" s="71">
        <v>0.900378052382244</v>
      </c>
      <c r="H1110" s="68">
        <v>82.778702163061595</v>
      </c>
      <c r="I1110" s="71">
        <v>0.88535993311001704</v>
      </c>
      <c r="J1110" s="68">
        <v>69.550748752079897</v>
      </c>
      <c r="K1110" s="71">
        <v>0.94000006364761701</v>
      </c>
      <c r="L1110" s="68">
        <v>67.387687188019996</v>
      </c>
      <c r="M1110" s="71">
        <v>0.941756272401434</v>
      </c>
      <c r="N1110" s="68">
        <v>82.296231375985997</v>
      </c>
      <c r="O1110" s="71">
        <v>0.64925886039434799</v>
      </c>
      <c r="P1110" s="68">
        <v>74.086956521739097</v>
      </c>
      <c r="Q1110" s="71"/>
      <c r="R1110" s="68"/>
    </row>
    <row r="1111" spans="1:18" x14ac:dyDescent="0.2">
      <c r="A1111" s="141" t="s">
        <v>2517</v>
      </c>
      <c r="B1111" s="67" t="s">
        <v>2518</v>
      </c>
      <c r="C1111" s="67">
        <v>35</v>
      </c>
      <c r="D1111" s="67" t="s">
        <v>343</v>
      </c>
      <c r="E1111" s="71">
        <v>0.65614576956519799</v>
      </c>
      <c r="F1111" s="68">
        <v>42.013311148086501</v>
      </c>
      <c r="G1111" s="71">
        <v>0.83749803856180205</v>
      </c>
      <c r="H1111" s="68">
        <v>52.3294509151414</v>
      </c>
      <c r="I1111" s="71">
        <v>0.83002647771739002</v>
      </c>
      <c r="J1111" s="68">
        <v>49.916805324459197</v>
      </c>
      <c r="K1111" s="71">
        <v>0.813699412537915</v>
      </c>
      <c r="L1111" s="68">
        <v>30.948419301164702</v>
      </c>
      <c r="M1111" s="71">
        <v>0.79390681003584196</v>
      </c>
      <c r="N1111" s="68">
        <v>50.657318141980703</v>
      </c>
      <c r="O1111" s="71">
        <v>0.66174387853824002</v>
      </c>
      <c r="P1111" s="68">
        <v>74.869565217391298</v>
      </c>
      <c r="Q1111" s="71">
        <v>0</v>
      </c>
      <c r="R1111" s="68">
        <v>68.965517241379303</v>
      </c>
    </row>
    <row r="1112" spans="1:18" x14ac:dyDescent="0.2">
      <c r="A1112" s="141" t="s">
        <v>2519</v>
      </c>
      <c r="B1112" s="67" t="s">
        <v>2520</v>
      </c>
      <c r="C1112" s="67">
        <v>35</v>
      </c>
      <c r="D1112" s="67" t="s">
        <v>343</v>
      </c>
      <c r="E1112" s="71">
        <v>0.72861192067957703</v>
      </c>
      <c r="F1112" s="68">
        <v>59.983361064891902</v>
      </c>
      <c r="G1112" s="71">
        <v>0.85215547946494796</v>
      </c>
      <c r="H1112" s="68">
        <v>56.3227953410982</v>
      </c>
      <c r="I1112" s="71">
        <v>0.81950178113953298</v>
      </c>
      <c r="J1112" s="68">
        <v>45.673876871880204</v>
      </c>
      <c r="K1112" s="71">
        <v>0.93845349118718002</v>
      </c>
      <c r="L1112" s="68">
        <v>66.472545757071501</v>
      </c>
      <c r="M1112" s="71">
        <v>0.87007168458781403</v>
      </c>
      <c r="N1112" s="68">
        <v>66.695880806310299</v>
      </c>
      <c r="O1112" s="71">
        <v>0.89148908769798496</v>
      </c>
      <c r="P1112" s="68">
        <v>93.043478260869605</v>
      </c>
      <c r="Q1112" s="71">
        <v>0</v>
      </c>
      <c r="R1112" s="68">
        <v>68.965517241379303</v>
      </c>
    </row>
    <row r="1113" spans="1:18" x14ac:dyDescent="0.2">
      <c r="A1113" s="141" t="s">
        <v>2521</v>
      </c>
      <c r="B1113" s="67" t="s">
        <v>2522</v>
      </c>
      <c r="C1113" s="67">
        <v>35</v>
      </c>
      <c r="D1113" s="67" t="s">
        <v>343</v>
      </c>
      <c r="E1113" s="71">
        <v>0.86747486038686705</v>
      </c>
      <c r="F1113" s="68">
        <v>90.848585690515804</v>
      </c>
      <c r="G1113" s="71">
        <v>0.84724917451700199</v>
      </c>
      <c r="H1113" s="68">
        <v>54.742096505823604</v>
      </c>
      <c r="I1113" s="71">
        <v>0.80933558497178004</v>
      </c>
      <c r="J1113" s="68">
        <v>42.096505823627297</v>
      </c>
      <c r="K1113" s="71">
        <v>0.90316206734718396</v>
      </c>
      <c r="L1113" s="68">
        <v>51.747088186356102</v>
      </c>
      <c r="M1113" s="71">
        <v>0.87903225806451601</v>
      </c>
      <c r="N1113" s="68">
        <v>68.624014022786994</v>
      </c>
      <c r="O1113" s="71">
        <v>0.89859521703385403</v>
      </c>
      <c r="P1113" s="68">
        <v>94</v>
      </c>
      <c r="Q1113" s="71"/>
      <c r="R1113" s="68"/>
    </row>
    <row r="1114" spans="1:18" x14ac:dyDescent="0.2">
      <c r="A1114" s="141" t="s">
        <v>2523</v>
      </c>
      <c r="B1114" s="67" t="s">
        <v>2524</v>
      </c>
      <c r="C1114" s="67">
        <v>35</v>
      </c>
      <c r="D1114" s="67" t="s">
        <v>343</v>
      </c>
      <c r="E1114" s="71">
        <v>0.79762859402459896</v>
      </c>
      <c r="F1114" s="68">
        <v>73.211314475873607</v>
      </c>
      <c r="G1114" s="71">
        <v>0.78771247563783497</v>
      </c>
      <c r="H1114" s="68">
        <v>40.765391014975002</v>
      </c>
      <c r="I1114" s="71">
        <v>0.74234472431693199</v>
      </c>
      <c r="J1114" s="68">
        <v>29.284525790349399</v>
      </c>
      <c r="K1114" s="71">
        <v>0.92691491256484804</v>
      </c>
      <c r="L1114" s="68">
        <v>59.151414309484203</v>
      </c>
      <c r="M1114" s="71">
        <v>0.79390681003584196</v>
      </c>
      <c r="N1114" s="68">
        <v>50.657318141980703</v>
      </c>
      <c r="O1114" s="71">
        <v>0.73726404756754005</v>
      </c>
      <c r="P1114" s="68">
        <v>78.956521739130395</v>
      </c>
      <c r="Q1114" s="71"/>
      <c r="R1114" s="68"/>
    </row>
    <row r="1115" spans="1:18" x14ac:dyDescent="0.2">
      <c r="A1115" s="141" t="s">
        <v>2525</v>
      </c>
      <c r="B1115" s="67" t="s">
        <v>2526</v>
      </c>
      <c r="C1115" s="67">
        <v>35</v>
      </c>
      <c r="D1115" s="67" t="s">
        <v>343</v>
      </c>
      <c r="E1115" s="71">
        <v>0.85410736671184895</v>
      </c>
      <c r="F1115" s="68">
        <v>87.021630615640603</v>
      </c>
      <c r="G1115" s="71">
        <v>0.84626475182627403</v>
      </c>
      <c r="H1115" s="68">
        <v>54.492512479201302</v>
      </c>
      <c r="I1115" s="71">
        <v>0.80069718054159</v>
      </c>
      <c r="J1115" s="68">
        <v>39.850249584026599</v>
      </c>
      <c r="K1115" s="71">
        <v>0.88715687776780305</v>
      </c>
      <c r="L1115" s="68">
        <v>46.8386023294509</v>
      </c>
      <c r="M1115" s="71">
        <v>0.87007168458781403</v>
      </c>
      <c r="N1115" s="68">
        <v>66.695880806310299</v>
      </c>
      <c r="O1115" s="71">
        <v>0.86634633883576295</v>
      </c>
      <c r="P1115" s="68">
        <v>90.695652173913004</v>
      </c>
      <c r="Q1115" s="71"/>
      <c r="R1115" s="68"/>
    </row>
    <row r="1116" spans="1:18" x14ac:dyDescent="0.2">
      <c r="A1116" s="141" t="s">
        <v>2527</v>
      </c>
      <c r="B1116" s="67" t="s">
        <v>2528</v>
      </c>
      <c r="C1116" s="67">
        <v>35</v>
      </c>
      <c r="D1116" s="67" t="s">
        <v>343</v>
      </c>
      <c r="E1116" s="71">
        <v>0.89498567817303798</v>
      </c>
      <c r="F1116" s="68">
        <v>96.089850249584003</v>
      </c>
      <c r="G1116" s="71">
        <v>0.88459734694089698</v>
      </c>
      <c r="H1116" s="68">
        <v>74.209650582362698</v>
      </c>
      <c r="I1116" s="71">
        <v>0.86385878479703904</v>
      </c>
      <c r="J1116" s="68">
        <v>62.063227953411001</v>
      </c>
      <c r="K1116" s="71">
        <v>0.96231067884903898</v>
      </c>
      <c r="L1116" s="68">
        <v>82.612312811980004</v>
      </c>
      <c r="M1116" s="71">
        <v>0.89247311827956999</v>
      </c>
      <c r="N1116" s="68">
        <v>71.5162138475022</v>
      </c>
      <c r="O1116" s="71">
        <v>0.87168846199864702</v>
      </c>
      <c r="P1116" s="68">
        <v>91.2173913043478</v>
      </c>
      <c r="Q1116" s="71"/>
      <c r="R1116" s="68"/>
    </row>
    <row r="1117" spans="1:18" x14ac:dyDescent="0.2">
      <c r="A1117" s="141" t="s">
        <v>2529</v>
      </c>
      <c r="B1117" s="67" t="s">
        <v>2530</v>
      </c>
      <c r="C1117" s="67">
        <v>35</v>
      </c>
      <c r="D1117" s="67" t="s">
        <v>343</v>
      </c>
      <c r="E1117" s="71">
        <v>0.75035654051925904</v>
      </c>
      <c r="F1117" s="68">
        <v>64.891846921796997</v>
      </c>
      <c r="G1117" s="71">
        <v>0.89660834895126595</v>
      </c>
      <c r="H1117" s="68">
        <v>80.698835274542404</v>
      </c>
      <c r="I1117" s="71">
        <v>0.87226915308102004</v>
      </c>
      <c r="J1117" s="68">
        <v>65.058236272878503</v>
      </c>
      <c r="K1117" s="71">
        <v>0.95739838315568404</v>
      </c>
      <c r="L1117" s="68">
        <v>79.866888519134804</v>
      </c>
      <c r="M1117" s="71">
        <v>0.887992831541219</v>
      </c>
      <c r="N1117" s="68">
        <v>70.902716914986897</v>
      </c>
      <c r="O1117" s="71">
        <v>0.88787052638636599</v>
      </c>
      <c r="P1117" s="68">
        <v>92.347826086956502</v>
      </c>
      <c r="Q1117" s="71">
        <v>0</v>
      </c>
      <c r="R1117" s="68">
        <v>68.965517241379303</v>
      </c>
    </row>
    <row r="1118" spans="1:18" x14ac:dyDescent="0.2">
      <c r="A1118" s="141" t="s">
        <v>2531</v>
      </c>
      <c r="B1118" s="67" t="s">
        <v>2532</v>
      </c>
      <c r="C1118" s="67">
        <v>35</v>
      </c>
      <c r="D1118" s="67" t="s">
        <v>343</v>
      </c>
      <c r="E1118" s="71">
        <v>0.89497807700663701</v>
      </c>
      <c r="F1118" s="68">
        <v>96.006655574043293</v>
      </c>
      <c r="G1118" s="71">
        <v>0.87426661663047101</v>
      </c>
      <c r="H1118" s="68">
        <v>67.803660565723803</v>
      </c>
      <c r="I1118" s="71">
        <v>0.84416474825170096</v>
      </c>
      <c r="J1118" s="68">
        <v>55.0748752079867</v>
      </c>
      <c r="K1118" s="71">
        <v>0.958671618804953</v>
      </c>
      <c r="L1118" s="68">
        <v>80.615640599001694</v>
      </c>
      <c r="M1118" s="71">
        <v>0.941756272401434</v>
      </c>
      <c r="N1118" s="68">
        <v>82.296231375985997</v>
      </c>
      <c r="O1118" s="71">
        <v>0.85603112894462396</v>
      </c>
      <c r="P1118" s="68">
        <v>89.652173913043498</v>
      </c>
      <c r="Q1118" s="71"/>
      <c r="R1118" s="68"/>
    </row>
    <row r="1119" spans="1:18" x14ac:dyDescent="0.2">
      <c r="A1119" s="141" t="s">
        <v>2533</v>
      </c>
      <c r="B1119" s="67" t="s">
        <v>2534</v>
      </c>
      <c r="C1119" s="67">
        <v>35</v>
      </c>
      <c r="D1119" s="67" t="s">
        <v>343</v>
      </c>
      <c r="E1119" s="71">
        <v>0.66431601645171001</v>
      </c>
      <c r="F1119" s="68">
        <v>43.427620632279499</v>
      </c>
      <c r="G1119" s="71">
        <v>0.83628546914192803</v>
      </c>
      <c r="H1119" s="68">
        <v>52.163061564059902</v>
      </c>
      <c r="I1119" s="71">
        <v>0.65315099635191598</v>
      </c>
      <c r="J1119" s="68">
        <v>17.470881863560699</v>
      </c>
      <c r="K1119" s="71">
        <v>0.81712029669986497</v>
      </c>
      <c r="L1119" s="68">
        <v>31.8635607321131</v>
      </c>
      <c r="M1119" s="71">
        <v>0.771505376344086</v>
      </c>
      <c r="N1119" s="68">
        <v>46.275197195442601</v>
      </c>
      <c r="O1119" s="71">
        <v>0.843133960172465</v>
      </c>
      <c r="P1119" s="68">
        <v>88.434782608695699</v>
      </c>
      <c r="Q1119" s="71">
        <v>6.4699999999999994E-2</v>
      </c>
      <c r="R1119" s="68">
        <v>74.812593703148394</v>
      </c>
    </row>
    <row r="1120" spans="1:18" x14ac:dyDescent="0.2">
      <c r="A1120" s="141" t="s">
        <v>2535</v>
      </c>
      <c r="B1120" s="67" t="s">
        <v>2536</v>
      </c>
      <c r="C1120" s="67">
        <v>35</v>
      </c>
      <c r="D1120" s="67" t="s">
        <v>343</v>
      </c>
      <c r="E1120" s="71">
        <v>0.84074458581239198</v>
      </c>
      <c r="F1120" s="68">
        <v>84.193011647254593</v>
      </c>
      <c r="G1120" s="71">
        <v>0.84725680055373798</v>
      </c>
      <c r="H1120" s="68">
        <v>54.825291181364399</v>
      </c>
      <c r="I1120" s="71">
        <v>0.80976301814037399</v>
      </c>
      <c r="J1120" s="68">
        <v>42.346089850249598</v>
      </c>
      <c r="K1120" s="71">
        <v>0.83163938704248397</v>
      </c>
      <c r="L1120" s="68">
        <v>34.359400998336099</v>
      </c>
      <c r="M1120" s="71">
        <v>0.83870967741935498</v>
      </c>
      <c r="N1120" s="68">
        <v>59.158632778264703</v>
      </c>
      <c r="O1120" s="71">
        <v>0.87635404590600796</v>
      </c>
      <c r="P1120" s="68">
        <v>91.391304347826093</v>
      </c>
      <c r="Q1120" s="71"/>
      <c r="R1120" s="68"/>
    </row>
    <row r="1121" spans="1:18" x14ac:dyDescent="0.2">
      <c r="A1121" s="141" t="s">
        <v>2537</v>
      </c>
      <c r="B1121" s="67" t="s">
        <v>2538</v>
      </c>
      <c r="C1121" s="67">
        <v>35</v>
      </c>
      <c r="D1121" s="67" t="s">
        <v>343</v>
      </c>
      <c r="E1121" s="71">
        <v>0.72542030107197897</v>
      </c>
      <c r="F1121" s="68">
        <v>59.400998336106497</v>
      </c>
      <c r="G1121" s="71">
        <v>0.81811986036904605</v>
      </c>
      <c r="H1121" s="68">
        <v>47.171381031613997</v>
      </c>
      <c r="I1121" s="71">
        <v>0.86267931753821603</v>
      </c>
      <c r="J1121" s="68">
        <v>61.480865224625603</v>
      </c>
      <c r="K1121" s="71">
        <v>0.96468333400374295</v>
      </c>
      <c r="L1121" s="68">
        <v>83.444259567387704</v>
      </c>
      <c r="M1121" s="71">
        <v>0.79838709677419295</v>
      </c>
      <c r="N1121" s="68">
        <v>51.446099912357603</v>
      </c>
      <c r="O1121" s="71">
        <v>0.90345219774667596</v>
      </c>
      <c r="P1121" s="68">
        <v>94.521739130434796</v>
      </c>
      <c r="Q1121" s="71">
        <v>5.1999999999999998E-3</v>
      </c>
      <c r="R1121" s="68">
        <v>71.214392803598201</v>
      </c>
    </row>
    <row r="1122" spans="1:18" x14ac:dyDescent="0.2">
      <c r="A1122" s="141" t="s">
        <v>2539</v>
      </c>
      <c r="B1122" s="67" t="s">
        <v>2540</v>
      </c>
      <c r="C1122" s="67">
        <v>35</v>
      </c>
      <c r="D1122" s="67" t="s">
        <v>343</v>
      </c>
      <c r="E1122" s="71">
        <v>0.75400476780472103</v>
      </c>
      <c r="F1122" s="68">
        <v>65.557404326123105</v>
      </c>
      <c r="G1122" s="71">
        <v>0.86492723643434599</v>
      </c>
      <c r="H1122" s="68">
        <v>62.146422628951697</v>
      </c>
      <c r="I1122" s="71">
        <v>0.82983331238153502</v>
      </c>
      <c r="J1122" s="68">
        <v>49.667221297836903</v>
      </c>
      <c r="K1122" s="71">
        <v>0.94870599041100701</v>
      </c>
      <c r="L1122" s="68">
        <v>73.544093178036604</v>
      </c>
      <c r="M1122" s="71">
        <v>0.94623655913978499</v>
      </c>
      <c r="N1122" s="68">
        <v>83.435582822085905</v>
      </c>
      <c r="O1122" s="71">
        <v>0.93432550846165596</v>
      </c>
      <c r="P1122" s="68">
        <v>97.043478260869605</v>
      </c>
      <c r="Q1122" s="71">
        <v>0</v>
      </c>
      <c r="R1122" s="68">
        <v>68.965517241379303</v>
      </c>
    </row>
    <row r="1123" spans="1:18" x14ac:dyDescent="0.2">
      <c r="A1123" s="141" t="s">
        <v>1680</v>
      </c>
      <c r="B1123" s="67" t="s">
        <v>2541</v>
      </c>
      <c r="C1123" s="67">
        <v>35</v>
      </c>
      <c r="D1123" s="67" t="s">
        <v>343</v>
      </c>
      <c r="E1123" s="71">
        <v>0.85323045325930502</v>
      </c>
      <c r="F1123" s="68">
        <v>86.772046589018302</v>
      </c>
      <c r="G1123" s="71">
        <v>0.83452649531214596</v>
      </c>
      <c r="H1123" s="68">
        <v>51.747088186356102</v>
      </c>
      <c r="I1123" s="71">
        <v>0.79207471738171897</v>
      </c>
      <c r="J1123" s="68">
        <v>38.019966722129801</v>
      </c>
      <c r="K1123" s="71">
        <v>0.93065273376260704</v>
      </c>
      <c r="L1123" s="68">
        <v>61.064891846921803</v>
      </c>
      <c r="M1123" s="71">
        <v>0.81630824372759803</v>
      </c>
      <c r="N1123" s="68">
        <v>54.338299737072703</v>
      </c>
      <c r="O1123" s="71">
        <v>0.892590076112452</v>
      </c>
      <c r="P1123" s="68">
        <v>93.2173913043478</v>
      </c>
      <c r="Q1123" s="71"/>
      <c r="R1123" s="68"/>
    </row>
    <row r="1124" spans="1:18" x14ac:dyDescent="0.2">
      <c r="A1124" s="141" t="s">
        <v>2542</v>
      </c>
      <c r="B1124" s="67" t="s">
        <v>2543</v>
      </c>
      <c r="C1124" s="67">
        <v>35</v>
      </c>
      <c r="D1124" s="67" t="s">
        <v>343</v>
      </c>
      <c r="E1124" s="71">
        <v>0.87521567673172196</v>
      </c>
      <c r="F1124" s="68">
        <v>92.595673876871899</v>
      </c>
      <c r="G1124" s="71">
        <v>0.87840663638124405</v>
      </c>
      <c r="H1124" s="68">
        <v>70.465890183028307</v>
      </c>
      <c r="I1124" s="71">
        <v>0.82846353822518604</v>
      </c>
      <c r="J1124" s="68">
        <v>49.001663893510802</v>
      </c>
      <c r="K1124" s="71">
        <v>0.94311185684144805</v>
      </c>
      <c r="L1124" s="68">
        <v>69.301164725457596</v>
      </c>
      <c r="M1124" s="71">
        <v>0.86559139784946204</v>
      </c>
      <c r="N1124" s="68">
        <v>64.329535495179698</v>
      </c>
      <c r="O1124" s="71">
        <v>0.86050495436127095</v>
      </c>
      <c r="P1124" s="68">
        <v>90</v>
      </c>
      <c r="Q1124" s="71"/>
      <c r="R1124" s="68"/>
    </row>
    <row r="1125" spans="1:18" x14ac:dyDescent="0.2">
      <c r="A1125" s="141" t="s">
        <v>2544</v>
      </c>
      <c r="B1125" s="67" t="s">
        <v>2545</v>
      </c>
      <c r="C1125" s="67">
        <v>35</v>
      </c>
      <c r="D1125" s="67" t="s">
        <v>343</v>
      </c>
      <c r="E1125" s="71">
        <v>0.75033107741066596</v>
      </c>
      <c r="F1125" s="68">
        <v>64.808652246256202</v>
      </c>
      <c r="G1125" s="71">
        <v>0.90776106866141304</v>
      </c>
      <c r="H1125" s="68">
        <v>85.940099833610603</v>
      </c>
      <c r="I1125" s="71">
        <v>0.84388336145293097</v>
      </c>
      <c r="J1125" s="68">
        <v>54.991680532445898</v>
      </c>
      <c r="K1125" s="71">
        <v>0.95543770727192201</v>
      </c>
      <c r="L1125" s="68">
        <v>78.951747088186394</v>
      </c>
      <c r="M1125" s="71">
        <v>0.91039426523297495</v>
      </c>
      <c r="N1125" s="68">
        <v>75.810692375109596</v>
      </c>
      <c r="O1125" s="71">
        <v>0.884510061844755</v>
      </c>
      <c r="P1125" s="68">
        <v>92.086956521739097</v>
      </c>
      <c r="Q1125" s="71">
        <v>0</v>
      </c>
      <c r="R1125" s="68">
        <v>68.965517241379303</v>
      </c>
    </row>
    <row r="1126" spans="1:18" x14ac:dyDescent="0.2">
      <c r="A1126" s="141" t="s">
        <v>2546</v>
      </c>
      <c r="B1126" s="67" t="s">
        <v>2547</v>
      </c>
      <c r="C1126" s="67">
        <v>35</v>
      </c>
      <c r="D1126" s="67" t="s">
        <v>343</v>
      </c>
      <c r="E1126" s="71">
        <v>0.87088508678891696</v>
      </c>
      <c r="F1126" s="68">
        <v>91.7637271214642</v>
      </c>
      <c r="G1126" s="71">
        <v>0.88462378442086098</v>
      </c>
      <c r="H1126" s="68">
        <v>74.292845257903494</v>
      </c>
      <c r="I1126" s="71">
        <v>0.83775513314712502</v>
      </c>
      <c r="J1126" s="68">
        <v>52.579034941763702</v>
      </c>
      <c r="K1126" s="71">
        <v>0.95888603194138</v>
      </c>
      <c r="L1126" s="68">
        <v>80.782029950083199</v>
      </c>
      <c r="M1126" s="71">
        <v>0.90143369175627297</v>
      </c>
      <c r="N1126" s="68">
        <v>73.619631901840506</v>
      </c>
      <c r="O1126" s="71">
        <v>0.77172679267894595</v>
      </c>
      <c r="P1126" s="68">
        <v>81.391304347826093</v>
      </c>
      <c r="Q1126" s="71"/>
      <c r="R1126" s="68"/>
    </row>
    <row r="1127" spans="1:18" x14ac:dyDescent="0.2">
      <c r="A1127" s="141" t="s">
        <v>696</v>
      </c>
      <c r="B1127" s="67" t="s">
        <v>2548</v>
      </c>
      <c r="C1127" s="67">
        <v>35</v>
      </c>
      <c r="D1127" s="67" t="s">
        <v>343</v>
      </c>
      <c r="E1127" s="71">
        <v>0.87451691167297796</v>
      </c>
      <c r="F1127" s="68">
        <v>92.429284525790393</v>
      </c>
      <c r="G1127" s="71">
        <v>0.86114991639878402</v>
      </c>
      <c r="H1127" s="68">
        <v>60.316139767054899</v>
      </c>
      <c r="I1127" s="71">
        <v>0.81015736985710796</v>
      </c>
      <c r="J1127" s="68">
        <v>42.678868552412602</v>
      </c>
      <c r="K1127" s="71">
        <v>0.940863581442273</v>
      </c>
      <c r="L1127" s="68">
        <v>67.637271214642297</v>
      </c>
      <c r="M1127" s="71">
        <v>0.84318996415770597</v>
      </c>
      <c r="N1127" s="68">
        <v>60.385626643295403</v>
      </c>
      <c r="O1127" s="71">
        <v>0.91722372650901995</v>
      </c>
      <c r="P1127" s="68">
        <v>95.913043478260903</v>
      </c>
      <c r="Q1127" s="71"/>
      <c r="R1127" s="68"/>
    </row>
    <row r="1128" spans="1:18" x14ac:dyDescent="0.2">
      <c r="A1128" s="141" t="s">
        <v>2549</v>
      </c>
      <c r="B1128" s="67" t="s">
        <v>2550</v>
      </c>
      <c r="C1128" s="67">
        <v>35</v>
      </c>
      <c r="D1128" s="67" t="s">
        <v>343</v>
      </c>
      <c r="E1128" s="71">
        <v>0.71635006494134001</v>
      </c>
      <c r="F1128" s="68">
        <v>56.988352745424301</v>
      </c>
      <c r="G1128" s="71">
        <v>0.90899462105235695</v>
      </c>
      <c r="H1128" s="68">
        <v>86.189683860232904</v>
      </c>
      <c r="I1128" s="71">
        <v>0.83924985039595601</v>
      </c>
      <c r="J1128" s="68">
        <v>53.244592346089803</v>
      </c>
      <c r="K1128" s="71">
        <v>0.95073106604714697</v>
      </c>
      <c r="L1128" s="68">
        <v>75.540765391015</v>
      </c>
      <c r="M1128" s="71">
        <v>0.83422939068100399</v>
      </c>
      <c r="N1128" s="68">
        <v>58.019281332164802</v>
      </c>
      <c r="O1128" s="71">
        <v>0.76489546147157705</v>
      </c>
      <c r="P1128" s="68">
        <v>80.7826086956522</v>
      </c>
      <c r="Q1128" s="71">
        <v>0</v>
      </c>
      <c r="R1128" s="68">
        <v>68.965517241379303</v>
      </c>
    </row>
    <row r="1129" spans="1:18" x14ac:dyDescent="0.2">
      <c r="A1129" s="141" t="s">
        <v>2551</v>
      </c>
      <c r="B1129" s="67" t="s">
        <v>2552</v>
      </c>
      <c r="C1129" s="67">
        <v>35</v>
      </c>
      <c r="D1129" s="67" t="s">
        <v>343</v>
      </c>
      <c r="E1129" s="71">
        <v>0.89238749226639502</v>
      </c>
      <c r="F1129" s="68">
        <v>95.673876871880196</v>
      </c>
      <c r="G1129" s="71">
        <v>0.89458265312867102</v>
      </c>
      <c r="H1129" s="68">
        <v>79.783693843593994</v>
      </c>
      <c r="I1129" s="71">
        <v>0.88251587170772305</v>
      </c>
      <c r="J1129" s="68">
        <v>68.885191347753704</v>
      </c>
      <c r="K1129" s="71">
        <v>0.95971215063311299</v>
      </c>
      <c r="L1129" s="68">
        <v>81.198003327787006</v>
      </c>
      <c r="M1129" s="71">
        <v>1</v>
      </c>
      <c r="N1129" s="68">
        <v>100</v>
      </c>
      <c r="O1129" s="71">
        <v>0.72512678586246704</v>
      </c>
      <c r="P1129" s="68">
        <v>78.260869565217405</v>
      </c>
      <c r="Q1129" s="71"/>
      <c r="R1129" s="68"/>
    </row>
    <row r="1130" spans="1:18" x14ac:dyDescent="0.2">
      <c r="A1130" s="141" t="s">
        <v>2553</v>
      </c>
      <c r="B1130" s="67" t="s">
        <v>2554</v>
      </c>
      <c r="C1130" s="67">
        <v>35</v>
      </c>
      <c r="D1130" s="67" t="s">
        <v>343</v>
      </c>
      <c r="E1130" s="71">
        <v>0.68046191565882297</v>
      </c>
      <c r="F1130" s="68">
        <v>46.589018302828599</v>
      </c>
      <c r="G1130" s="71">
        <v>0.859293963985583</v>
      </c>
      <c r="H1130" s="68">
        <v>59.151414309484203</v>
      </c>
      <c r="I1130" s="71">
        <v>0.80159274445597295</v>
      </c>
      <c r="J1130" s="68">
        <v>39.933444259567402</v>
      </c>
      <c r="K1130" s="71">
        <v>0.93391498213238</v>
      </c>
      <c r="L1130" s="68">
        <v>62.728785357737102</v>
      </c>
      <c r="M1130" s="71">
        <v>0.89695340501792098</v>
      </c>
      <c r="N1130" s="68">
        <v>72.392638036809799</v>
      </c>
      <c r="O1130" s="71">
        <v>0.591016398361081</v>
      </c>
      <c r="P1130" s="68">
        <v>68.869565217391298</v>
      </c>
      <c r="Q1130" s="71">
        <v>0</v>
      </c>
      <c r="R1130" s="68">
        <v>68.965517241379303</v>
      </c>
    </row>
    <row r="1131" spans="1:18" x14ac:dyDescent="0.2">
      <c r="A1131" s="141" t="s">
        <v>2555</v>
      </c>
      <c r="B1131" s="67" t="s">
        <v>2556</v>
      </c>
      <c r="C1131" s="67">
        <v>35</v>
      </c>
      <c r="D1131" s="67" t="s">
        <v>343</v>
      </c>
      <c r="E1131" s="71">
        <v>0.68115229019830703</v>
      </c>
      <c r="F1131" s="68">
        <v>46.755407653910098</v>
      </c>
      <c r="G1131" s="71">
        <v>0.86517649277946596</v>
      </c>
      <c r="H1131" s="68">
        <v>62.312811980033302</v>
      </c>
      <c r="I1131" s="71">
        <v>0.81059443529673003</v>
      </c>
      <c r="J1131" s="68">
        <v>42.8452579034942</v>
      </c>
      <c r="K1131" s="71">
        <v>0.94438920833874596</v>
      </c>
      <c r="L1131" s="68">
        <v>70.0499168053245</v>
      </c>
      <c r="M1131" s="71">
        <v>0.771505376344086</v>
      </c>
      <c r="N1131" s="68">
        <v>46.275197195442601</v>
      </c>
      <c r="O1131" s="71">
        <v>0.69524822843081302</v>
      </c>
      <c r="P1131" s="68">
        <v>76.956521739130395</v>
      </c>
      <c r="Q1131" s="71">
        <v>0</v>
      </c>
      <c r="R1131" s="68">
        <v>68.965517241379303</v>
      </c>
    </row>
    <row r="1132" spans="1:18" x14ac:dyDescent="0.2">
      <c r="A1132" s="141" t="s">
        <v>2022</v>
      </c>
      <c r="B1132" s="67" t="s">
        <v>2557</v>
      </c>
      <c r="C1132" s="67">
        <v>35</v>
      </c>
      <c r="D1132" s="67" t="s">
        <v>343</v>
      </c>
      <c r="E1132" s="71">
        <v>0.64057525613313604</v>
      </c>
      <c r="F1132" s="68">
        <v>38.435940099833601</v>
      </c>
      <c r="G1132" s="71">
        <v>0.86982080160900999</v>
      </c>
      <c r="H1132" s="68">
        <v>64.975041597337807</v>
      </c>
      <c r="I1132" s="71">
        <v>0.718521735658598</v>
      </c>
      <c r="J1132" s="68">
        <v>26.622296173044901</v>
      </c>
      <c r="K1132" s="71">
        <v>0.861809338573015</v>
      </c>
      <c r="L1132" s="68">
        <v>39.933444259567402</v>
      </c>
      <c r="M1132" s="71">
        <v>0.78046594982078799</v>
      </c>
      <c r="N1132" s="68">
        <v>48.290972830850102</v>
      </c>
      <c r="O1132" s="71">
        <v>0.61283371113740104</v>
      </c>
      <c r="P1132" s="68">
        <v>70.086956521739097</v>
      </c>
      <c r="Q1132" s="71">
        <v>0</v>
      </c>
      <c r="R1132" s="68">
        <v>68.965517241379303</v>
      </c>
    </row>
    <row r="1133" spans="1:18" x14ac:dyDescent="0.2">
      <c r="A1133" s="141" t="s">
        <v>2558</v>
      </c>
      <c r="B1133" s="67" t="s">
        <v>2559</v>
      </c>
      <c r="C1133" s="67">
        <v>35</v>
      </c>
      <c r="D1133" s="67" t="s">
        <v>343</v>
      </c>
      <c r="E1133" s="71">
        <v>0.69951464507212502</v>
      </c>
      <c r="F1133" s="68">
        <v>52.079866888519099</v>
      </c>
      <c r="G1133" s="71">
        <v>0.866169692490115</v>
      </c>
      <c r="H1133" s="68">
        <v>63.061564059900199</v>
      </c>
      <c r="I1133" s="71">
        <v>0.887342204342359</v>
      </c>
      <c r="J1133" s="68">
        <v>70.549084858569103</v>
      </c>
      <c r="K1133" s="71">
        <v>0.94223444504231302</v>
      </c>
      <c r="L1133" s="68">
        <v>68.718801996672198</v>
      </c>
      <c r="M1133" s="71">
        <v>0.82078853046595002</v>
      </c>
      <c r="N1133" s="68">
        <v>55.477651183172703</v>
      </c>
      <c r="O1133" s="71">
        <v>0.68055299809201097</v>
      </c>
      <c r="P1133" s="68">
        <v>76.260869565217405</v>
      </c>
      <c r="Q1133" s="71">
        <v>0</v>
      </c>
      <c r="R1133" s="68">
        <v>68.965517241379303</v>
      </c>
    </row>
    <row r="1134" spans="1:18" x14ac:dyDescent="0.2">
      <c r="A1134" s="141" t="s">
        <v>2560</v>
      </c>
      <c r="B1134" s="67" t="s">
        <v>2561</v>
      </c>
      <c r="C1134" s="67">
        <v>35</v>
      </c>
      <c r="D1134" s="67" t="s">
        <v>343</v>
      </c>
      <c r="E1134" s="71">
        <v>0.648615003716278</v>
      </c>
      <c r="F1134" s="68">
        <v>40.599001663893503</v>
      </c>
      <c r="G1134" s="71">
        <v>0.82187843024652896</v>
      </c>
      <c r="H1134" s="68">
        <v>48.419301164725503</v>
      </c>
      <c r="I1134" s="71">
        <v>0.73615268587549998</v>
      </c>
      <c r="J1134" s="68">
        <v>28.535773710482498</v>
      </c>
      <c r="K1134" s="71">
        <v>0.72769113713968003</v>
      </c>
      <c r="L1134" s="68">
        <v>20.4658901830283</v>
      </c>
      <c r="M1134" s="71">
        <v>0.97311827956989305</v>
      </c>
      <c r="N1134" s="68">
        <v>88.6064855390009</v>
      </c>
      <c r="O1134" s="71">
        <v>0.632849489466068</v>
      </c>
      <c r="P1134" s="68">
        <v>72.434782608695599</v>
      </c>
      <c r="Q1134" s="71">
        <v>0</v>
      </c>
      <c r="R1134" s="68">
        <v>68.965517241379303</v>
      </c>
    </row>
    <row r="1135" spans="1:18" x14ac:dyDescent="0.2">
      <c r="A1135" s="141" t="s">
        <v>2562</v>
      </c>
      <c r="B1135" s="67" t="s">
        <v>2563</v>
      </c>
      <c r="C1135" s="67">
        <v>35</v>
      </c>
      <c r="D1135" s="67" t="s">
        <v>343</v>
      </c>
      <c r="E1135" s="71">
        <v>0.53603598298407595</v>
      </c>
      <c r="F1135" s="68">
        <v>24.708818635607301</v>
      </c>
      <c r="G1135" s="71">
        <v>0.76584428020087403</v>
      </c>
      <c r="H1135" s="68">
        <v>37.021630615640603</v>
      </c>
      <c r="I1135" s="71">
        <v>0.686518189939333</v>
      </c>
      <c r="J1135" s="68">
        <v>21.381031613976699</v>
      </c>
      <c r="K1135" s="71">
        <v>0.809727826867222</v>
      </c>
      <c r="L1135" s="68">
        <v>29.9500831946755</v>
      </c>
      <c r="M1135" s="71">
        <v>0.48476702508960601</v>
      </c>
      <c r="N1135" s="68">
        <v>20.683610867659901</v>
      </c>
      <c r="O1135" s="71">
        <v>0.46935857580742102</v>
      </c>
      <c r="P1135" s="68">
        <v>61.565217391304401</v>
      </c>
      <c r="Q1135" s="71">
        <v>0</v>
      </c>
      <c r="R1135" s="68">
        <v>68.965517241379303</v>
      </c>
    </row>
    <row r="1136" spans="1:18" x14ac:dyDescent="0.2">
      <c r="A1136" s="141" t="s">
        <v>2564</v>
      </c>
      <c r="B1136" s="67" t="s">
        <v>2565</v>
      </c>
      <c r="C1136" s="67">
        <v>35</v>
      </c>
      <c r="D1136" s="67" t="s">
        <v>343</v>
      </c>
      <c r="E1136" s="71">
        <v>0.68967140700237095</v>
      </c>
      <c r="F1136" s="68">
        <v>49.168053244592301</v>
      </c>
      <c r="G1136" s="71">
        <v>0.85367864192223597</v>
      </c>
      <c r="H1136" s="68">
        <v>56.988352745424301</v>
      </c>
      <c r="I1136" s="71">
        <v>0.79066964816603902</v>
      </c>
      <c r="J1136" s="68">
        <v>37.853577371048303</v>
      </c>
      <c r="K1136" s="71">
        <v>0.67440894807637597</v>
      </c>
      <c r="L1136" s="68">
        <v>15.1414309484193</v>
      </c>
      <c r="M1136" s="71">
        <v>0.95519713261648798</v>
      </c>
      <c r="N1136" s="68">
        <v>84.750219106047297</v>
      </c>
      <c r="O1136" s="71">
        <v>0.86407407123308499</v>
      </c>
      <c r="P1136" s="68">
        <v>90.608695652173907</v>
      </c>
      <c r="Q1136" s="71">
        <v>0</v>
      </c>
      <c r="R1136" s="68">
        <v>68.965517241379303</v>
      </c>
    </row>
    <row r="1137" spans="1:18" x14ac:dyDescent="0.2">
      <c r="A1137" s="141" t="s">
        <v>2566</v>
      </c>
      <c r="B1137" s="67" t="s">
        <v>2567</v>
      </c>
      <c r="C1137" s="67">
        <v>35</v>
      </c>
      <c r="D1137" s="67" t="s">
        <v>343</v>
      </c>
      <c r="E1137" s="71">
        <v>0.68567142967889305</v>
      </c>
      <c r="F1137" s="68">
        <v>48.169717138103202</v>
      </c>
      <c r="G1137" s="71">
        <v>0.78454495299649196</v>
      </c>
      <c r="H1137" s="68">
        <v>39.933444259567402</v>
      </c>
      <c r="I1137" s="71">
        <v>0.73326311915438902</v>
      </c>
      <c r="J1137" s="68">
        <v>27.9534109816972</v>
      </c>
      <c r="K1137" s="71">
        <v>0.65461344743207805</v>
      </c>
      <c r="L1137" s="68">
        <v>13.144758735440901</v>
      </c>
      <c r="M1137" s="71">
        <v>0.43548387096774199</v>
      </c>
      <c r="N1137" s="68">
        <v>17.528483786152499</v>
      </c>
      <c r="O1137" s="71">
        <v>0.50612318752265495</v>
      </c>
      <c r="P1137" s="68">
        <v>63.739130434782602</v>
      </c>
      <c r="Q1137" s="71">
        <v>1</v>
      </c>
      <c r="R1137" s="68">
        <v>100</v>
      </c>
    </row>
    <row r="1138" spans="1:18" x14ac:dyDescent="0.2">
      <c r="A1138" s="141" t="s">
        <v>2568</v>
      </c>
      <c r="B1138" s="67" t="s">
        <v>2569</v>
      </c>
      <c r="C1138" s="67">
        <v>35</v>
      </c>
      <c r="D1138" s="67" t="s">
        <v>343</v>
      </c>
      <c r="E1138" s="71">
        <v>0.47258817837213402</v>
      </c>
      <c r="F1138" s="68">
        <v>17.3044925124792</v>
      </c>
      <c r="G1138" s="71">
        <v>0.66941443221460994</v>
      </c>
      <c r="H1138" s="68">
        <v>21.131447587354401</v>
      </c>
      <c r="I1138" s="71">
        <v>0.63608476246574897</v>
      </c>
      <c r="J1138" s="68">
        <v>15.307820299500801</v>
      </c>
      <c r="K1138" s="71">
        <v>0.52506942347753005</v>
      </c>
      <c r="L1138" s="68">
        <v>4.0765391014974997</v>
      </c>
      <c r="M1138" s="71">
        <v>0.377240143369175</v>
      </c>
      <c r="N1138" s="68">
        <v>12.6205083260298</v>
      </c>
      <c r="O1138" s="71">
        <v>0.15513213033360301</v>
      </c>
      <c r="P1138" s="68">
        <v>28.521739130434799</v>
      </c>
      <c r="Q1138" s="71"/>
      <c r="R1138" s="68"/>
    </row>
    <row r="1139" spans="1:18" x14ac:dyDescent="0.2">
      <c r="A1139" s="141" t="s">
        <v>2570</v>
      </c>
      <c r="B1139" s="67" t="s">
        <v>2571</v>
      </c>
      <c r="C1139" s="67">
        <v>35</v>
      </c>
      <c r="D1139" s="67" t="s">
        <v>343</v>
      </c>
      <c r="E1139" s="71">
        <v>0.54178505853805004</v>
      </c>
      <c r="F1139" s="68">
        <v>25.2079866888519</v>
      </c>
      <c r="G1139" s="71">
        <v>0.71407122763837005</v>
      </c>
      <c r="H1139" s="68">
        <v>29.5341098169717</v>
      </c>
      <c r="I1139" s="71">
        <v>0.70646463999891995</v>
      </c>
      <c r="J1139" s="68">
        <v>24.875207986688899</v>
      </c>
      <c r="K1139" s="71">
        <v>0.79965198167922202</v>
      </c>
      <c r="L1139" s="68">
        <v>28.618968386023301</v>
      </c>
      <c r="M1139" s="71">
        <v>0.39516129032258102</v>
      </c>
      <c r="N1139" s="68">
        <v>13.847502191060499</v>
      </c>
      <c r="O1139" s="71">
        <v>9.3576153051158503E-2</v>
      </c>
      <c r="P1139" s="68">
        <v>16.347826086956498</v>
      </c>
      <c r="Q1139" s="71"/>
      <c r="R1139" s="68"/>
    </row>
    <row r="1140" spans="1:18" x14ac:dyDescent="0.2">
      <c r="A1140" s="141" t="s">
        <v>2572</v>
      </c>
      <c r="B1140" s="67" t="s">
        <v>2573</v>
      </c>
      <c r="C1140" s="67">
        <v>35</v>
      </c>
      <c r="D1140" s="67" t="s">
        <v>343</v>
      </c>
      <c r="E1140" s="71">
        <v>0.63493691873829505</v>
      </c>
      <c r="F1140" s="68">
        <v>36.772046589018302</v>
      </c>
      <c r="G1140" s="71">
        <v>0.71049516469237595</v>
      </c>
      <c r="H1140" s="68">
        <v>29.034941763727101</v>
      </c>
      <c r="I1140" s="71">
        <v>0.75301872275523896</v>
      </c>
      <c r="J1140" s="68">
        <v>30.6988352745424</v>
      </c>
      <c r="K1140" s="71">
        <v>0.77803626813670701</v>
      </c>
      <c r="L1140" s="68">
        <v>26.3727121464226</v>
      </c>
      <c r="M1140" s="71">
        <v>0.148745519713262</v>
      </c>
      <c r="N1140" s="68">
        <v>3.6809815950920202</v>
      </c>
      <c r="O1140" s="71">
        <v>0.41932583713218802</v>
      </c>
      <c r="P1140" s="68">
        <v>58.6086956521739</v>
      </c>
      <c r="Q1140" s="71">
        <v>1</v>
      </c>
      <c r="R1140" s="68">
        <v>100</v>
      </c>
    </row>
    <row r="1141" spans="1:18" x14ac:dyDescent="0.2">
      <c r="A1141" s="141" t="s">
        <v>2574</v>
      </c>
      <c r="B1141" s="67" t="s">
        <v>2575</v>
      </c>
      <c r="C1141" s="67">
        <v>35</v>
      </c>
      <c r="D1141" s="67" t="s">
        <v>343</v>
      </c>
      <c r="E1141" s="71">
        <v>0.66599458595182304</v>
      </c>
      <c r="F1141" s="68">
        <v>43.926788685524102</v>
      </c>
      <c r="G1141" s="71">
        <v>0.90528506709645395</v>
      </c>
      <c r="H1141" s="68">
        <v>84.941763727121497</v>
      </c>
      <c r="I1141" s="71">
        <v>0.85348894777199202</v>
      </c>
      <c r="J1141" s="68">
        <v>58.153078202994998</v>
      </c>
      <c r="K1141" s="71">
        <v>0.90715806936170196</v>
      </c>
      <c r="L1141" s="68">
        <v>52.911813643926799</v>
      </c>
      <c r="M1141" s="71">
        <v>0.76702508960573501</v>
      </c>
      <c r="N1141" s="68">
        <v>45.311130587204197</v>
      </c>
      <c r="O1141" s="71">
        <v>0.56301034187505405</v>
      </c>
      <c r="P1141" s="68">
        <v>67.043478260869605</v>
      </c>
      <c r="Q1141" s="71">
        <v>0</v>
      </c>
      <c r="R1141" s="68">
        <v>68.965517241379303</v>
      </c>
    </row>
    <row r="1142" spans="1:18" x14ac:dyDescent="0.2">
      <c r="A1142" s="141" t="s">
        <v>2576</v>
      </c>
      <c r="B1142" s="67" t="s">
        <v>2577</v>
      </c>
      <c r="C1142" s="67">
        <v>35</v>
      </c>
      <c r="D1142" s="67" t="s">
        <v>343</v>
      </c>
      <c r="E1142" s="71">
        <v>0.78679530461008496</v>
      </c>
      <c r="F1142" s="68">
        <v>70.8818635607321</v>
      </c>
      <c r="G1142" s="71">
        <v>0.88065685257474202</v>
      </c>
      <c r="H1142" s="68">
        <v>71.880199667221305</v>
      </c>
      <c r="I1142" s="71">
        <v>0.83937826536668303</v>
      </c>
      <c r="J1142" s="68">
        <v>53.410981697171401</v>
      </c>
      <c r="K1142" s="71">
        <v>0.92141467177684599</v>
      </c>
      <c r="L1142" s="68">
        <v>57.237936772046602</v>
      </c>
      <c r="M1142" s="71">
        <v>0.66845878136200698</v>
      </c>
      <c r="N1142" s="68">
        <v>35.056967572304998</v>
      </c>
      <c r="O1142" s="71">
        <v>0.62406795197014797</v>
      </c>
      <c r="P1142" s="68">
        <v>71.391304347826093</v>
      </c>
      <c r="Q1142" s="71"/>
      <c r="R1142" s="68"/>
    </row>
    <row r="1143" spans="1:18" x14ac:dyDescent="0.2">
      <c r="A1143" s="141" t="s">
        <v>2578</v>
      </c>
      <c r="B1143" s="67" t="s">
        <v>2579</v>
      </c>
      <c r="C1143" s="67">
        <v>35</v>
      </c>
      <c r="D1143" s="67" t="s">
        <v>343</v>
      </c>
      <c r="E1143" s="71">
        <v>0.64573182995737</v>
      </c>
      <c r="F1143" s="68">
        <v>39.767054908485903</v>
      </c>
      <c r="G1143" s="71">
        <v>0.84959453863724599</v>
      </c>
      <c r="H1143" s="68">
        <v>55.574043261231303</v>
      </c>
      <c r="I1143" s="71">
        <v>0.79319562035486102</v>
      </c>
      <c r="J1143" s="68">
        <v>38.1863560732113</v>
      </c>
      <c r="K1143" s="71">
        <v>0.72263955696664295</v>
      </c>
      <c r="L1143" s="68">
        <v>19.883527454242898</v>
      </c>
      <c r="M1143" s="71">
        <v>0.80734767025089604</v>
      </c>
      <c r="N1143" s="68">
        <v>52.410166520596</v>
      </c>
      <c r="O1143" s="71">
        <v>0.70161359353457098</v>
      </c>
      <c r="P1143" s="68">
        <v>77.391304347826093</v>
      </c>
      <c r="Q1143" s="71">
        <v>0</v>
      </c>
      <c r="R1143" s="68">
        <v>68.965517241379303</v>
      </c>
    </row>
    <row r="1144" spans="1:18" x14ac:dyDescent="0.2">
      <c r="A1144" s="141" t="s">
        <v>2580</v>
      </c>
      <c r="B1144" s="67" t="s">
        <v>2581</v>
      </c>
      <c r="C1144" s="67">
        <v>35</v>
      </c>
      <c r="D1144" s="67" t="s">
        <v>343</v>
      </c>
      <c r="E1144" s="71">
        <v>0.85845343510912997</v>
      </c>
      <c r="F1144" s="68">
        <v>88.103161397670505</v>
      </c>
      <c r="G1144" s="71">
        <v>0.85938852579190605</v>
      </c>
      <c r="H1144" s="68">
        <v>59.317803660565701</v>
      </c>
      <c r="I1144" s="71">
        <v>0.84699876496215698</v>
      </c>
      <c r="J1144" s="68">
        <v>56.239600665557397</v>
      </c>
      <c r="K1144" s="71">
        <v>0.83312426441097798</v>
      </c>
      <c r="L1144" s="68">
        <v>34.858569051580702</v>
      </c>
      <c r="M1144" s="71">
        <v>0.91487455197132606</v>
      </c>
      <c r="N1144" s="68">
        <v>77.125328659071002</v>
      </c>
      <c r="O1144" s="71">
        <v>0.69633450351841497</v>
      </c>
      <c r="P1144" s="68">
        <v>77.043478260869605</v>
      </c>
      <c r="Q1144" s="71">
        <v>1</v>
      </c>
      <c r="R1144" s="68">
        <v>100</v>
      </c>
    </row>
    <row r="1145" spans="1:18" x14ac:dyDescent="0.2">
      <c r="A1145" s="141" t="s">
        <v>1193</v>
      </c>
      <c r="B1145" s="67" t="s">
        <v>2582</v>
      </c>
      <c r="C1145" s="67">
        <v>35</v>
      </c>
      <c r="D1145" s="67" t="s">
        <v>343</v>
      </c>
      <c r="E1145" s="71">
        <v>0.69613486584463902</v>
      </c>
      <c r="F1145" s="68">
        <v>50.998336106489198</v>
      </c>
      <c r="G1145" s="71">
        <v>0.80769371235918197</v>
      </c>
      <c r="H1145" s="68">
        <v>44.0931780366057</v>
      </c>
      <c r="I1145" s="71">
        <v>0.78854024977622095</v>
      </c>
      <c r="J1145" s="68">
        <v>37.104825291181399</v>
      </c>
      <c r="K1145" s="71">
        <v>0.72905243799116204</v>
      </c>
      <c r="L1145" s="68">
        <v>20.715474209650601</v>
      </c>
      <c r="M1145" s="71">
        <v>0.49820788530465898</v>
      </c>
      <c r="N1145" s="68">
        <v>21.384750219105999</v>
      </c>
      <c r="O1145" s="71">
        <v>0.65718004379197104</v>
      </c>
      <c r="P1145" s="68">
        <v>74.608695652173907</v>
      </c>
      <c r="Q1145" s="71"/>
      <c r="R1145" s="68"/>
    </row>
    <row r="1146" spans="1:18" x14ac:dyDescent="0.2">
      <c r="A1146" s="141" t="s">
        <v>2583</v>
      </c>
      <c r="B1146" s="67" t="s">
        <v>2584</v>
      </c>
      <c r="C1146" s="67">
        <v>35</v>
      </c>
      <c r="D1146" s="67" t="s">
        <v>343</v>
      </c>
      <c r="E1146" s="71">
        <v>0.56887521850314404</v>
      </c>
      <c r="F1146" s="68">
        <v>28.618968386023301</v>
      </c>
      <c r="G1146" s="71">
        <v>0.50842418834569103</v>
      </c>
      <c r="H1146" s="68">
        <v>2.8286189683860199</v>
      </c>
      <c r="I1146" s="71">
        <v>0.64541717891999795</v>
      </c>
      <c r="J1146" s="68">
        <v>16.472545757071501</v>
      </c>
      <c r="K1146" s="71">
        <v>0.68086913887015199</v>
      </c>
      <c r="L1146" s="68">
        <v>15.640599001663899</v>
      </c>
      <c r="M1146" s="71">
        <v>0.13978494623655899</v>
      </c>
      <c r="N1146" s="68">
        <v>3.4180543382997399</v>
      </c>
      <c r="O1146" s="71">
        <v>0.43875585864646499</v>
      </c>
      <c r="P1146" s="68">
        <v>59.739130434782602</v>
      </c>
      <c r="Q1146" s="71">
        <v>1</v>
      </c>
      <c r="R1146" s="68">
        <v>100</v>
      </c>
    </row>
    <row r="1147" spans="1:18" x14ac:dyDescent="0.2">
      <c r="A1147" s="141" t="s">
        <v>2585</v>
      </c>
      <c r="B1147" s="67" t="s">
        <v>2586</v>
      </c>
      <c r="C1147" s="67">
        <v>35</v>
      </c>
      <c r="D1147" s="67" t="s">
        <v>343</v>
      </c>
      <c r="E1147" s="71">
        <v>0.70198462141482598</v>
      </c>
      <c r="F1147" s="68">
        <v>52.495840266222999</v>
      </c>
      <c r="G1147" s="71">
        <v>0.87575236512019194</v>
      </c>
      <c r="H1147" s="68">
        <v>68.469217970049897</v>
      </c>
      <c r="I1147" s="71">
        <v>0.81661886812065299</v>
      </c>
      <c r="J1147" s="68">
        <v>44.425956738768697</v>
      </c>
      <c r="K1147" s="71">
        <v>0.89652100740106999</v>
      </c>
      <c r="L1147" s="68">
        <v>49.750415973377699</v>
      </c>
      <c r="M1147" s="71">
        <v>0.771505376344086</v>
      </c>
      <c r="N1147" s="68">
        <v>46.275197195442601</v>
      </c>
      <c r="O1147" s="71">
        <v>0.85151011150295397</v>
      </c>
      <c r="P1147" s="68">
        <v>89.304347826086996</v>
      </c>
      <c r="Q1147" s="71">
        <v>0</v>
      </c>
      <c r="R1147" s="68">
        <v>68.965517241379303</v>
      </c>
    </row>
    <row r="1148" spans="1:18" x14ac:dyDescent="0.2">
      <c r="A1148" s="141" t="s">
        <v>2587</v>
      </c>
      <c r="B1148" s="67" t="s">
        <v>2588</v>
      </c>
      <c r="C1148" s="67">
        <v>35</v>
      </c>
      <c r="D1148" s="67" t="s">
        <v>343</v>
      </c>
      <c r="E1148" s="71">
        <v>0.64620659061016195</v>
      </c>
      <c r="F1148" s="68">
        <v>39.850249584026599</v>
      </c>
      <c r="G1148" s="71">
        <v>0.87841033272143898</v>
      </c>
      <c r="H1148" s="68">
        <v>70.549084858569103</v>
      </c>
      <c r="I1148" s="71">
        <v>0.83216597097626199</v>
      </c>
      <c r="J1148" s="68">
        <v>51.081530782030001</v>
      </c>
      <c r="K1148" s="71">
        <v>0.89224777399173605</v>
      </c>
      <c r="L1148" s="68">
        <v>48.668885191347798</v>
      </c>
      <c r="M1148" s="71">
        <v>0.78494623655913998</v>
      </c>
      <c r="N1148" s="68">
        <v>48.816827344434699</v>
      </c>
      <c r="O1148" s="71">
        <v>0.48946922941239901</v>
      </c>
      <c r="P1148" s="68">
        <v>62.869565217391298</v>
      </c>
      <c r="Q1148" s="71">
        <v>0</v>
      </c>
      <c r="R1148" s="68">
        <v>68.965517241379303</v>
      </c>
    </row>
    <row r="1149" spans="1:18" x14ac:dyDescent="0.2">
      <c r="A1149" s="141" t="s">
        <v>2589</v>
      </c>
      <c r="B1149" s="67" t="s">
        <v>2590</v>
      </c>
      <c r="C1149" s="67">
        <v>35</v>
      </c>
      <c r="D1149" s="67" t="s">
        <v>343</v>
      </c>
      <c r="E1149" s="71">
        <v>0.62964623320660895</v>
      </c>
      <c r="F1149" s="68">
        <v>36.106489184692201</v>
      </c>
      <c r="G1149" s="71">
        <v>0.67905168264746996</v>
      </c>
      <c r="H1149" s="68">
        <v>23.2113144758735</v>
      </c>
      <c r="I1149" s="71">
        <v>0.78939111413406704</v>
      </c>
      <c r="J1149" s="68">
        <v>37.687188019966698</v>
      </c>
      <c r="K1149" s="71">
        <v>0.76399969854724203</v>
      </c>
      <c r="L1149" s="68">
        <v>24.209650582362698</v>
      </c>
      <c r="M1149" s="71">
        <v>0.87903225806451601</v>
      </c>
      <c r="N1149" s="68">
        <v>68.624014022786994</v>
      </c>
      <c r="O1149" s="71">
        <v>0.666402645846362</v>
      </c>
      <c r="P1149" s="68">
        <v>75.304347826086996</v>
      </c>
      <c r="Q1149" s="71">
        <v>0</v>
      </c>
      <c r="R1149" s="68">
        <v>68.965517241379303</v>
      </c>
    </row>
    <row r="1150" spans="1:18" x14ac:dyDescent="0.2">
      <c r="A1150" s="141" t="s">
        <v>2591</v>
      </c>
      <c r="B1150" s="67" t="s">
        <v>2592</v>
      </c>
      <c r="C1150" s="67">
        <v>35</v>
      </c>
      <c r="D1150" s="67" t="s">
        <v>343</v>
      </c>
      <c r="E1150" s="71">
        <v>0.78838837911447301</v>
      </c>
      <c r="F1150" s="68">
        <v>71.297836938435907</v>
      </c>
      <c r="G1150" s="71">
        <v>0.86747589337953002</v>
      </c>
      <c r="H1150" s="68">
        <v>64.059900166389397</v>
      </c>
      <c r="I1150" s="71">
        <v>0.81478360707012198</v>
      </c>
      <c r="J1150" s="68">
        <v>43.843594009983399</v>
      </c>
      <c r="K1150" s="71">
        <v>0.95499553773448198</v>
      </c>
      <c r="L1150" s="68">
        <v>78.119800332778695</v>
      </c>
      <c r="M1150" s="71">
        <v>0.68189964157706096</v>
      </c>
      <c r="N1150" s="68">
        <v>36.283961437335698</v>
      </c>
      <c r="O1150" s="71">
        <v>0.62278721581116803</v>
      </c>
      <c r="P1150" s="68">
        <v>71.2173913043478</v>
      </c>
      <c r="Q1150" s="71"/>
      <c r="R1150" s="68"/>
    </row>
    <row r="1151" spans="1:18" x14ac:dyDescent="0.2">
      <c r="A1151" s="141" t="s">
        <v>2593</v>
      </c>
      <c r="B1151" s="67" t="s">
        <v>2594</v>
      </c>
      <c r="C1151" s="67">
        <v>35</v>
      </c>
      <c r="D1151" s="67" t="s">
        <v>343</v>
      </c>
      <c r="E1151" s="71">
        <v>0.78985157590409105</v>
      </c>
      <c r="F1151" s="68">
        <v>71.547420965058194</v>
      </c>
      <c r="G1151" s="71">
        <v>0.86619063611496305</v>
      </c>
      <c r="H1151" s="68">
        <v>63.144758735440902</v>
      </c>
      <c r="I1151" s="71">
        <v>0.82094071067247099</v>
      </c>
      <c r="J1151" s="68">
        <v>46.089850249584003</v>
      </c>
      <c r="K1151" s="71">
        <v>0.95103001688520905</v>
      </c>
      <c r="L1151" s="68">
        <v>75.873544093177998</v>
      </c>
      <c r="M1151" s="71">
        <v>0.66397849462365599</v>
      </c>
      <c r="N1151" s="68">
        <v>34.881682734443501</v>
      </c>
      <c r="O1151" s="71">
        <v>0.64711802122415396</v>
      </c>
      <c r="P1151" s="68">
        <v>73.826086956521706</v>
      </c>
      <c r="Q1151" s="71"/>
      <c r="R1151" s="68"/>
    </row>
    <row r="1152" spans="1:18" x14ac:dyDescent="0.2">
      <c r="A1152" s="141" t="s">
        <v>2595</v>
      </c>
      <c r="B1152" s="67" t="s">
        <v>2596</v>
      </c>
      <c r="C1152" s="67">
        <v>35</v>
      </c>
      <c r="D1152" s="67" t="s">
        <v>343</v>
      </c>
      <c r="E1152" s="71">
        <v>0.82926962277855998</v>
      </c>
      <c r="F1152" s="68">
        <v>81.530782029950103</v>
      </c>
      <c r="G1152" s="71">
        <v>0.89294259531003894</v>
      </c>
      <c r="H1152" s="68">
        <v>78.951747088186394</v>
      </c>
      <c r="I1152" s="71">
        <v>0.88214986376975502</v>
      </c>
      <c r="J1152" s="68">
        <v>68.635607321131403</v>
      </c>
      <c r="K1152" s="71">
        <v>0.95998246358607797</v>
      </c>
      <c r="L1152" s="68">
        <v>81.447587354409293</v>
      </c>
      <c r="M1152" s="71">
        <v>0.81182795698924703</v>
      </c>
      <c r="N1152" s="68">
        <v>53.286590709903599</v>
      </c>
      <c r="O1152" s="71">
        <v>0.59944523423767704</v>
      </c>
      <c r="P1152" s="68">
        <v>69.391304347826093</v>
      </c>
      <c r="Q1152" s="71"/>
      <c r="R1152" s="68"/>
    </row>
    <row r="1153" spans="1:18" x14ac:dyDescent="0.2">
      <c r="A1153" s="141" t="s">
        <v>2597</v>
      </c>
      <c r="B1153" s="67" t="s">
        <v>2598</v>
      </c>
      <c r="C1153" s="67">
        <v>35</v>
      </c>
      <c r="D1153" s="67" t="s">
        <v>343</v>
      </c>
      <c r="E1153" s="71">
        <v>0.81376193580103695</v>
      </c>
      <c r="F1153" s="68">
        <v>77.620632279534107</v>
      </c>
      <c r="G1153" s="71">
        <v>0.875708077141097</v>
      </c>
      <c r="H1153" s="68">
        <v>68.386023294509101</v>
      </c>
      <c r="I1153" s="71">
        <v>0.86886666970513005</v>
      </c>
      <c r="J1153" s="68">
        <v>63.643926788685498</v>
      </c>
      <c r="K1153" s="71">
        <v>0.94443625438482504</v>
      </c>
      <c r="L1153" s="68">
        <v>70.133111480865196</v>
      </c>
      <c r="M1153" s="71">
        <v>0.76254480286738302</v>
      </c>
      <c r="N1153" s="68">
        <v>44.6976336546889</v>
      </c>
      <c r="O1153" s="71">
        <v>0.61725387490674999</v>
      </c>
      <c r="P1153" s="68">
        <v>70.521739130434796</v>
      </c>
      <c r="Q1153" s="71"/>
      <c r="R1153" s="68"/>
    </row>
    <row r="1154" spans="1:18" x14ac:dyDescent="0.2">
      <c r="A1154" s="141" t="s">
        <v>2599</v>
      </c>
      <c r="B1154" s="67" t="s">
        <v>2600</v>
      </c>
      <c r="C1154" s="67">
        <v>35</v>
      </c>
      <c r="D1154" s="67" t="s">
        <v>343</v>
      </c>
      <c r="E1154" s="71">
        <v>0.71778013221363302</v>
      </c>
      <c r="F1154" s="68">
        <v>57.404326123128101</v>
      </c>
      <c r="G1154" s="71">
        <v>0.84253805520022995</v>
      </c>
      <c r="H1154" s="68">
        <v>53.910149750415997</v>
      </c>
      <c r="I1154" s="71">
        <v>0.82517521356246404</v>
      </c>
      <c r="J1154" s="68">
        <v>47.753743760399303</v>
      </c>
      <c r="K1154" s="71">
        <v>0.68426860548111901</v>
      </c>
      <c r="L1154" s="68">
        <v>15.973377703827</v>
      </c>
      <c r="M1154" s="71">
        <v>0.69982078853046603</v>
      </c>
      <c r="N1154" s="68">
        <v>37.949167397020197</v>
      </c>
      <c r="O1154" s="71">
        <v>0.53709799829388805</v>
      </c>
      <c r="P1154" s="68">
        <v>65.478260869565204</v>
      </c>
      <c r="Q1154" s="71"/>
      <c r="R1154" s="68"/>
    </row>
    <row r="1155" spans="1:18" x14ac:dyDescent="0.2">
      <c r="A1155" s="141" t="s">
        <v>2601</v>
      </c>
      <c r="B1155" s="67" t="s">
        <v>2602</v>
      </c>
      <c r="C1155" s="67">
        <v>35</v>
      </c>
      <c r="D1155" s="67" t="s">
        <v>343</v>
      </c>
      <c r="E1155" s="71">
        <v>0.68951121332227805</v>
      </c>
      <c r="F1155" s="68">
        <v>48.918469217969999</v>
      </c>
      <c r="G1155" s="71">
        <v>0.89103557151818302</v>
      </c>
      <c r="H1155" s="68">
        <v>77.703826955074902</v>
      </c>
      <c r="I1155" s="71">
        <v>0.88946576156273804</v>
      </c>
      <c r="J1155" s="68">
        <v>71.297836938435907</v>
      </c>
      <c r="K1155" s="71">
        <v>0.95501809319038999</v>
      </c>
      <c r="L1155" s="68">
        <v>78.202995008319505</v>
      </c>
      <c r="M1155" s="71">
        <v>0.771505376344086</v>
      </c>
      <c r="N1155" s="68">
        <v>46.275197195442601</v>
      </c>
      <c r="O1155" s="71">
        <v>0.63004247731827301</v>
      </c>
      <c r="P1155" s="68">
        <v>72.086956521739097</v>
      </c>
      <c r="Q1155" s="71">
        <v>0</v>
      </c>
      <c r="R1155" s="68">
        <v>68.965517241379303</v>
      </c>
    </row>
    <row r="1156" spans="1:18" x14ac:dyDescent="0.2">
      <c r="A1156" s="141" t="s">
        <v>2603</v>
      </c>
      <c r="B1156" s="67" t="s">
        <v>2604</v>
      </c>
      <c r="C1156" s="67">
        <v>35</v>
      </c>
      <c r="D1156" s="67" t="s">
        <v>343</v>
      </c>
      <c r="E1156" s="71">
        <v>0.69647336929259396</v>
      </c>
      <c r="F1156" s="68">
        <v>51.164725457570697</v>
      </c>
      <c r="G1156" s="71">
        <v>0.88510350924575798</v>
      </c>
      <c r="H1156" s="68">
        <v>74.625623960066605</v>
      </c>
      <c r="I1156" s="71">
        <v>0.86674703068798897</v>
      </c>
      <c r="J1156" s="68">
        <v>62.978369384359397</v>
      </c>
      <c r="K1156" s="71">
        <v>0.95513291171975101</v>
      </c>
      <c r="L1156" s="68">
        <v>78.369384359400996</v>
      </c>
      <c r="M1156" s="71">
        <v>0.84767025089605696</v>
      </c>
      <c r="N1156" s="68">
        <v>60.9991235758107</v>
      </c>
      <c r="O1156" s="71">
        <v>0.62418651320600704</v>
      </c>
      <c r="P1156" s="68">
        <v>71.478260869565204</v>
      </c>
      <c r="Q1156" s="71">
        <v>0</v>
      </c>
      <c r="R1156" s="68">
        <v>68.965517241379303</v>
      </c>
    </row>
    <row r="1157" spans="1:18" x14ac:dyDescent="0.2">
      <c r="A1157" s="141" t="s">
        <v>2605</v>
      </c>
      <c r="B1157" s="67" t="s">
        <v>2606</v>
      </c>
      <c r="C1157" s="67">
        <v>35</v>
      </c>
      <c r="D1157" s="67" t="s">
        <v>343</v>
      </c>
      <c r="E1157" s="71">
        <v>0.70407596731463995</v>
      </c>
      <c r="F1157" s="68">
        <v>53.5773710482529</v>
      </c>
      <c r="G1157" s="71">
        <v>0.89926296697622798</v>
      </c>
      <c r="H1157" s="68">
        <v>82.196339434276197</v>
      </c>
      <c r="I1157" s="71">
        <v>0.88029208153139604</v>
      </c>
      <c r="J1157" s="68">
        <v>68.1364392678869</v>
      </c>
      <c r="K1157" s="71">
        <v>0.95886771859550901</v>
      </c>
      <c r="L1157" s="68">
        <v>80.698835274542404</v>
      </c>
      <c r="M1157" s="71">
        <v>0.87007168458781403</v>
      </c>
      <c r="N1157" s="68">
        <v>66.695880806310299</v>
      </c>
      <c r="O1157" s="71">
        <v>0.61596135219689396</v>
      </c>
      <c r="P1157" s="68">
        <v>70.173913043478294</v>
      </c>
      <c r="Q1157" s="71">
        <v>0</v>
      </c>
      <c r="R1157" s="68">
        <v>68.965517241379303</v>
      </c>
    </row>
    <row r="1158" spans="1:18" x14ac:dyDescent="0.2">
      <c r="A1158" s="141" t="s">
        <v>2607</v>
      </c>
      <c r="B1158" s="67" t="s">
        <v>2608</v>
      </c>
      <c r="C1158" s="67">
        <v>35</v>
      </c>
      <c r="D1158" s="67" t="s">
        <v>343</v>
      </c>
      <c r="E1158" s="71">
        <v>0.72173056696480098</v>
      </c>
      <c r="F1158" s="68">
        <v>58.319467554076503</v>
      </c>
      <c r="G1158" s="71">
        <v>0.803824266911223</v>
      </c>
      <c r="H1158" s="68">
        <v>43.594009983361097</v>
      </c>
      <c r="I1158" s="71">
        <v>0.86904626600735102</v>
      </c>
      <c r="J1158" s="68">
        <v>63.810316139767103</v>
      </c>
      <c r="K1158" s="71">
        <v>0.97960206236878899</v>
      </c>
      <c r="L1158" s="68">
        <v>87.104825291181399</v>
      </c>
      <c r="M1158" s="71">
        <v>0.92383512544802904</v>
      </c>
      <c r="N1158" s="68">
        <v>78.352322524101695</v>
      </c>
      <c r="O1158" s="71">
        <v>0.75407568105341605</v>
      </c>
      <c r="P1158" s="68">
        <v>80.086956521739097</v>
      </c>
      <c r="Q1158" s="71">
        <v>0</v>
      </c>
      <c r="R1158" s="68">
        <v>68.965517241379303</v>
      </c>
    </row>
    <row r="1159" spans="1:18" x14ac:dyDescent="0.2">
      <c r="A1159" s="141" t="s">
        <v>2609</v>
      </c>
      <c r="B1159" s="67" t="s">
        <v>2610</v>
      </c>
      <c r="C1159" s="67">
        <v>35</v>
      </c>
      <c r="D1159" s="67" t="s">
        <v>343</v>
      </c>
      <c r="E1159" s="71">
        <v>0.64639516339668901</v>
      </c>
      <c r="F1159" s="68">
        <v>39.933444259567402</v>
      </c>
      <c r="G1159" s="71">
        <v>0.82344083808493596</v>
      </c>
      <c r="H1159" s="68">
        <v>49.084858569051597</v>
      </c>
      <c r="I1159" s="71">
        <v>0.79572768631612301</v>
      </c>
      <c r="J1159" s="68">
        <v>38.768718801996698</v>
      </c>
      <c r="K1159" s="71">
        <v>0.93149810916744502</v>
      </c>
      <c r="L1159" s="68">
        <v>61.730449251247897</v>
      </c>
      <c r="M1159" s="71">
        <v>0.75358422939068104</v>
      </c>
      <c r="N1159" s="68">
        <v>43.908851884312</v>
      </c>
      <c r="O1159" s="71">
        <v>0.57412011742095004</v>
      </c>
      <c r="P1159" s="68">
        <v>67.565217391304301</v>
      </c>
      <c r="Q1159" s="71">
        <v>0</v>
      </c>
      <c r="R1159" s="68">
        <v>68.965517241379303</v>
      </c>
    </row>
    <row r="1160" spans="1:18" x14ac:dyDescent="0.2">
      <c r="A1160" s="141" t="s">
        <v>2611</v>
      </c>
      <c r="B1160" s="67" t="s">
        <v>2612</v>
      </c>
      <c r="C1160" s="67">
        <v>35</v>
      </c>
      <c r="D1160" s="67" t="s">
        <v>343</v>
      </c>
      <c r="E1160" s="71">
        <v>0.68271388594323701</v>
      </c>
      <c r="F1160" s="68">
        <v>47.337770382695503</v>
      </c>
      <c r="G1160" s="71">
        <v>0.88120958395615101</v>
      </c>
      <c r="H1160" s="68">
        <v>72.296173044925098</v>
      </c>
      <c r="I1160" s="71">
        <v>0.875482907879645</v>
      </c>
      <c r="J1160" s="68">
        <v>66.306156405989995</v>
      </c>
      <c r="K1160" s="71">
        <v>0.95304594262727904</v>
      </c>
      <c r="L1160" s="68">
        <v>76.539101497504205</v>
      </c>
      <c r="M1160" s="71">
        <v>0.80286738351254505</v>
      </c>
      <c r="N1160" s="68">
        <v>51.971954425942201</v>
      </c>
      <c r="O1160" s="71">
        <v>0.58367749768380095</v>
      </c>
      <c r="P1160" s="68">
        <v>68.521739130434796</v>
      </c>
      <c r="Q1160" s="71">
        <v>0</v>
      </c>
      <c r="R1160" s="68">
        <v>68.965517241379303</v>
      </c>
    </row>
    <row r="1161" spans="1:18" x14ac:dyDescent="0.2">
      <c r="A1161" s="141" t="s">
        <v>2613</v>
      </c>
      <c r="B1161" s="67" t="s">
        <v>2614</v>
      </c>
      <c r="C1161" s="67">
        <v>35</v>
      </c>
      <c r="D1161" s="67" t="s">
        <v>343</v>
      </c>
      <c r="E1161" s="71">
        <v>0.82705494879749597</v>
      </c>
      <c r="F1161" s="68">
        <v>80.782029950083199</v>
      </c>
      <c r="G1161" s="71">
        <v>0.87828074409088497</v>
      </c>
      <c r="H1161" s="68">
        <v>70.133111480865196</v>
      </c>
      <c r="I1161" s="71">
        <v>0.86903614721560896</v>
      </c>
      <c r="J1161" s="68">
        <v>63.7271214642263</v>
      </c>
      <c r="K1161" s="71">
        <v>0.94597361913642297</v>
      </c>
      <c r="L1161" s="68">
        <v>71.214642262895197</v>
      </c>
      <c r="M1161" s="71">
        <v>0.85215053763440896</v>
      </c>
      <c r="N1161" s="68">
        <v>62.226117440841399</v>
      </c>
      <c r="O1161" s="71">
        <v>0.589833695910156</v>
      </c>
      <c r="P1161" s="68">
        <v>68.695652173913004</v>
      </c>
      <c r="Q1161" s="71"/>
      <c r="R1161" s="68"/>
    </row>
    <row r="1162" spans="1:18" x14ac:dyDescent="0.2">
      <c r="A1162" s="141" t="s">
        <v>2615</v>
      </c>
      <c r="B1162" s="67" t="s">
        <v>2616</v>
      </c>
      <c r="C1162" s="67">
        <v>35</v>
      </c>
      <c r="D1162" s="67" t="s">
        <v>343</v>
      </c>
      <c r="E1162" s="71">
        <v>0.69344483429665205</v>
      </c>
      <c r="F1162" s="68">
        <v>50.249584026622301</v>
      </c>
      <c r="G1162" s="71">
        <v>0.86711267746031695</v>
      </c>
      <c r="H1162" s="68">
        <v>63.7271214642263</v>
      </c>
      <c r="I1162" s="71">
        <v>0.87692510073628505</v>
      </c>
      <c r="J1162" s="68">
        <v>66.971713810316103</v>
      </c>
      <c r="K1162" s="71">
        <v>0.93647533062606503</v>
      </c>
      <c r="L1162" s="68">
        <v>64.5590682196339</v>
      </c>
      <c r="M1162" s="71">
        <v>0.79838709677419295</v>
      </c>
      <c r="N1162" s="68">
        <v>51.446099912357603</v>
      </c>
      <c r="O1162" s="71">
        <v>0.68176880018304897</v>
      </c>
      <c r="P1162" s="68">
        <v>76.347826086956502</v>
      </c>
      <c r="Q1162" s="71">
        <v>0</v>
      </c>
      <c r="R1162" s="68">
        <v>68.965517241379303</v>
      </c>
    </row>
    <row r="1163" spans="1:18" x14ac:dyDescent="0.2">
      <c r="A1163" s="141" t="s">
        <v>2617</v>
      </c>
      <c r="B1163" s="67" t="s">
        <v>2618</v>
      </c>
      <c r="C1163" s="67">
        <v>35</v>
      </c>
      <c r="D1163" s="67" t="s">
        <v>343</v>
      </c>
      <c r="E1163" s="71">
        <v>0.84243135100927302</v>
      </c>
      <c r="F1163" s="68">
        <v>84.692179700499196</v>
      </c>
      <c r="G1163" s="71">
        <v>0.85003233064109995</v>
      </c>
      <c r="H1163" s="68">
        <v>55.823627287853597</v>
      </c>
      <c r="I1163" s="71">
        <v>0.82842625106228096</v>
      </c>
      <c r="J1163" s="68">
        <v>48.918469217969999</v>
      </c>
      <c r="K1163" s="71">
        <v>0.95593624399504395</v>
      </c>
      <c r="L1163" s="68">
        <v>79.1181364392679</v>
      </c>
      <c r="M1163" s="71">
        <v>0.82078853046595002</v>
      </c>
      <c r="N1163" s="68">
        <v>55.477651183172703</v>
      </c>
      <c r="O1163" s="71">
        <v>0.756973398881991</v>
      </c>
      <c r="P1163" s="68">
        <v>80.347826086956502</v>
      </c>
      <c r="Q1163" s="71"/>
      <c r="R1163" s="68"/>
    </row>
    <row r="1164" spans="1:18" x14ac:dyDescent="0.2">
      <c r="A1164" s="141" t="s">
        <v>2619</v>
      </c>
      <c r="B1164" s="67" t="s">
        <v>2620</v>
      </c>
      <c r="C1164" s="67">
        <v>35</v>
      </c>
      <c r="D1164" s="67" t="s">
        <v>343</v>
      </c>
      <c r="E1164" s="71">
        <v>0.70034168431726096</v>
      </c>
      <c r="F1164" s="68">
        <v>52.163061564059902</v>
      </c>
      <c r="G1164" s="71">
        <v>0.86853956617358297</v>
      </c>
      <c r="H1164" s="68">
        <v>64.475873544093204</v>
      </c>
      <c r="I1164" s="71">
        <v>0.85756306604304899</v>
      </c>
      <c r="J1164" s="68">
        <v>59.484193011647299</v>
      </c>
      <c r="K1164" s="71">
        <v>0.96034457310837695</v>
      </c>
      <c r="L1164" s="68">
        <v>81.530782029950103</v>
      </c>
      <c r="M1164" s="71">
        <v>0.89247311827956999</v>
      </c>
      <c r="N1164" s="68">
        <v>71.5162138475022</v>
      </c>
      <c r="O1164" s="71">
        <v>0.62312978229898897</v>
      </c>
      <c r="P1164" s="68">
        <v>71.304347826086996</v>
      </c>
      <c r="Q1164" s="71">
        <v>0</v>
      </c>
      <c r="R1164" s="68">
        <v>68.965517241379303</v>
      </c>
    </row>
    <row r="1165" spans="1:18" x14ac:dyDescent="0.2">
      <c r="A1165" s="141" t="s">
        <v>2621</v>
      </c>
      <c r="B1165" s="67" t="s">
        <v>2622</v>
      </c>
      <c r="C1165" s="67">
        <v>35</v>
      </c>
      <c r="D1165" s="67" t="s">
        <v>343</v>
      </c>
      <c r="E1165" s="71">
        <v>0.715122264170577</v>
      </c>
      <c r="F1165" s="68">
        <v>56.489184692179698</v>
      </c>
      <c r="G1165" s="71">
        <v>0.86304207180251502</v>
      </c>
      <c r="H1165" s="68">
        <v>60.981697171381001</v>
      </c>
      <c r="I1165" s="71">
        <v>0.85909152278642398</v>
      </c>
      <c r="J1165" s="68">
        <v>60.149750415973401</v>
      </c>
      <c r="K1165" s="71">
        <v>0.94657179754291998</v>
      </c>
      <c r="L1165" s="68">
        <v>71.797004991680495</v>
      </c>
      <c r="M1165" s="71">
        <v>0.87007168458781403</v>
      </c>
      <c r="N1165" s="68">
        <v>66.695880806310299</v>
      </c>
      <c r="O1165" s="71">
        <v>0.75195650830378902</v>
      </c>
      <c r="P1165" s="68">
        <v>79.826086956521706</v>
      </c>
      <c r="Q1165" s="71">
        <v>0</v>
      </c>
      <c r="R1165" s="68">
        <v>68.965517241379303</v>
      </c>
    </row>
    <row r="1166" spans="1:18" x14ac:dyDescent="0.2">
      <c r="A1166" s="141" t="s">
        <v>2623</v>
      </c>
      <c r="B1166" s="67" t="s">
        <v>2624</v>
      </c>
      <c r="C1166" s="67">
        <v>35</v>
      </c>
      <c r="D1166" s="67" t="s">
        <v>343</v>
      </c>
      <c r="E1166" s="71">
        <v>0.68968919938939999</v>
      </c>
      <c r="F1166" s="68">
        <v>49.251247920133103</v>
      </c>
      <c r="G1166" s="71">
        <v>0.87864274120328401</v>
      </c>
      <c r="H1166" s="68">
        <v>70.632279534109799</v>
      </c>
      <c r="I1166" s="71">
        <v>0.87734809546916603</v>
      </c>
      <c r="J1166" s="68">
        <v>67.054908485856899</v>
      </c>
      <c r="K1166" s="71">
        <v>0.95223180153387699</v>
      </c>
      <c r="L1166" s="68">
        <v>76.3727121464226</v>
      </c>
      <c r="M1166" s="71">
        <v>0.77598566308243699</v>
      </c>
      <c r="N1166" s="68">
        <v>46.976336546888703</v>
      </c>
      <c r="O1166" s="71">
        <v>0.65392689504763402</v>
      </c>
      <c r="P1166" s="68">
        <v>74.347826086956502</v>
      </c>
      <c r="Q1166" s="71">
        <v>0</v>
      </c>
      <c r="R1166" s="68">
        <v>68.965517241379303</v>
      </c>
    </row>
    <row r="1167" spans="1:18" x14ac:dyDescent="0.2">
      <c r="A1167" s="141" t="s">
        <v>2625</v>
      </c>
      <c r="B1167" s="67" t="s">
        <v>2626</v>
      </c>
      <c r="C1167" s="67">
        <v>35</v>
      </c>
      <c r="D1167" s="67" t="s">
        <v>343</v>
      </c>
      <c r="E1167" s="71">
        <v>0.73976125603767195</v>
      </c>
      <c r="F1167" s="68">
        <v>62.562396006655597</v>
      </c>
      <c r="G1167" s="71">
        <v>0.78807776724762302</v>
      </c>
      <c r="H1167" s="68">
        <v>40.9317803660566</v>
      </c>
      <c r="I1167" s="71">
        <v>0.84317385749248297</v>
      </c>
      <c r="J1167" s="68">
        <v>54.326123128119796</v>
      </c>
      <c r="K1167" s="71">
        <v>0.94222424951236405</v>
      </c>
      <c r="L1167" s="68">
        <v>68.635607321131403</v>
      </c>
      <c r="M1167" s="71">
        <v>0.96863799283154095</v>
      </c>
      <c r="N1167" s="68">
        <v>87.467134092901006</v>
      </c>
      <c r="O1167" s="71">
        <v>0.89645366914201896</v>
      </c>
      <c r="P1167" s="68">
        <v>93.739130434782595</v>
      </c>
      <c r="Q1167" s="71">
        <v>0</v>
      </c>
      <c r="R1167" s="68">
        <v>68.965517241379303</v>
      </c>
    </row>
    <row r="1168" spans="1:18" x14ac:dyDescent="0.2">
      <c r="A1168" s="141" t="s">
        <v>2627</v>
      </c>
      <c r="B1168" s="67" t="s">
        <v>2628</v>
      </c>
      <c r="C1168" s="67">
        <v>35</v>
      </c>
      <c r="D1168" s="67" t="s">
        <v>343</v>
      </c>
      <c r="E1168" s="71">
        <v>0.67485692383401297</v>
      </c>
      <c r="F1168" s="68">
        <v>45.590682196339401</v>
      </c>
      <c r="G1168" s="71">
        <v>0.83477230737996899</v>
      </c>
      <c r="H1168" s="68">
        <v>51.830282861896798</v>
      </c>
      <c r="I1168" s="71">
        <v>0.83777023348641699</v>
      </c>
      <c r="J1168" s="68">
        <v>52.662229617304497</v>
      </c>
      <c r="K1168" s="71">
        <v>0.93464123727947201</v>
      </c>
      <c r="L1168" s="68">
        <v>63.560732113144802</v>
      </c>
      <c r="M1168" s="71">
        <v>0.78494623655913998</v>
      </c>
      <c r="N1168" s="68">
        <v>48.816827344434699</v>
      </c>
      <c r="O1168" s="71">
        <v>0.65701152829907905</v>
      </c>
      <c r="P1168" s="68">
        <v>74.521739130434796</v>
      </c>
      <c r="Q1168" s="71">
        <v>0</v>
      </c>
      <c r="R1168" s="68">
        <v>68.965517241379303</v>
      </c>
    </row>
    <row r="1169" spans="1:18" x14ac:dyDescent="0.2">
      <c r="A1169" s="141" t="s">
        <v>603</v>
      </c>
      <c r="B1169" s="67" t="s">
        <v>2629</v>
      </c>
      <c r="C1169" s="67">
        <v>35</v>
      </c>
      <c r="D1169" s="67" t="s">
        <v>343</v>
      </c>
      <c r="E1169" s="71">
        <v>0.689507000247645</v>
      </c>
      <c r="F1169" s="68">
        <v>48.835274542429303</v>
      </c>
      <c r="G1169" s="71">
        <v>0.88085200577519596</v>
      </c>
      <c r="H1169" s="68">
        <v>71.963394342762101</v>
      </c>
      <c r="I1169" s="71">
        <v>0.84378223627451898</v>
      </c>
      <c r="J1169" s="68">
        <v>54.908485856905202</v>
      </c>
      <c r="K1169" s="71">
        <v>0.74526799649795505</v>
      </c>
      <c r="L1169" s="68">
        <v>22.4625623960067</v>
      </c>
      <c r="M1169" s="71">
        <v>0.887992831541219</v>
      </c>
      <c r="N1169" s="68">
        <v>70.902716914986897</v>
      </c>
      <c r="O1169" s="71">
        <v>0.77914693139698499</v>
      </c>
      <c r="P1169" s="68">
        <v>81.652173913043498</v>
      </c>
      <c r="Q1169" s="71">
        <v>0</v>
      </c>
      <c r="R1169" s="68">
        <v>68.965517241379303</v>
      </c>
    </row>
    <row r="1170" spans="1:18" x14ac:dyDescent="0.2">
      <c r="A1170" s="141" t="s">
        <v>2630</v>
      </c>
      <c r="B1170" s="67" t="s">
        <v>2631</v>
      </c>
      <c r="C1170" s="67">
        <v>35</v>
      </c>
      <c r="D1170" s="67" t="s">
        <v>343</v>
      </c>
      <c r="E1170" s="71">
        <v>0.70549909816459599</v>
      </c>
      <c r="F1170" s="68">
        <v>53.910149750415997</v>
      </c>
      <c r="G1170" s="71">
        <v>0.88177995121931096</v>
      </c>
      <c r="H1170" s="68">
        <v>72.712146422628905</v>
      </c>
      <c r="I1170" s="71">
        <v>0.88230668167906301</v>
      </c>
      <c r="J1170" s="68">
        <v>68.718801996672198</v>
      </c>
      <c r="K1170" s="71">
        <v>0.94816215021466099</v>
      </c>
      <c r="L1170" s="68">
        <v>72.961730449251206</v>
      </c>
      <c r="M1170" s="71">
        <v>0.78046594982078799</v>
      </c>
      <c r="N1170" s="68">
        <v>48.290972830850102</v>
      </c>
      <c r="O1170" s="71">
        <v>0.74027985605375302</v>
      </c>
      <c r="P1170" s="68">
        <v>79.2173913043478</v>
      </c>
      <c r="Q1170" s="71">
        <v>0</v>
      </c>
      <c r="R1170" s="68">
        <v>68.965517241379303</v>
      </c>
    </row>
    <row r="1171" spans="1:18" x14ac:dyDescent="0.2">
      <c r="A1171" s="141" t="s">
        <v>2632</v>
      </c>
      <c r="B1171" s="67" t="s">
        <v>2633</v>
      </c>
      <c r="C1171" s="67">
        <v>35</v>
      </c>
      <c r="D1171" s="67" t="s">
        <v>343</v>
      </c>
      <c r="E1171" s="71">
        <v>0.68244120177550405</v>
      </c>
      <c r="F1171" s="68">
        <v>47.004991680532399</v>
      </c>
      <c r="G1171" s="71">
        <v>0.78653471371397099</v>
      </c>
      <c r="H1171" s="68">
        <v>40.266222961730399</v>
      </c>
      <c r="I1171" s="71">
        <v>0.85257030310905602</v>
      </c>
      <c r="J1171" s="68">
        <v>57.653910149750402</v>
      </c>
      <c r="K1171" s="71">
        <v>0.91906000670287102</v>
      </c>
      <c r="L1171" s="68">
        <v>56.405990016638903</v>
      </c>
      <c r="M1171" s="71">
        <v>0.82078853046595002</v>
      </c>
      <c r="N1171" s="68">
        <v>55.477651183172703</v>
      </c>
      <c r="O1171" s="71">
        <v>0.71569365666117701</v>
      </c>
      <c r="P1171" s="68">
        <v>77.826086956521706</v>
      </c>
      <c r="Q1171" s="71">
        <v>0</v>
      </c>
      <c r="R1171" s="68">
        <v>68.965517241379303</v>
      </c>
    </row>
    <row r="1172" spans="1:18" x14ac:dyDescent="0.2">
      <c r="A1172" s="141" t="s">
        <v>2634</v>
      </c>
      <c r="B1172" s="67" t="s">
        <v>2635</v>
      </c>
      <c r="C1172" s="67">
        <v>35</v>
      </c>
      <c r="D1172" s="67" t="s">
        <v>343</v>
      </c>
      <c r="E1172" s="71">
        <v>0.716766884440591</v>
      </c>
      <c r="F1172" s="68">
        <v>57.071547420965103</v>
      </c>
      <c r="G1172" s="71">
        <v>0.80795727293272002</v>
      </c>
      <c r="H1172" s="68">
        <v>44.259567387687198</v>
      </c>
      <c r="I1172" s="71">
        <v>0.85980485751917402</v>
      </c>
      <c r="J1172" s="68">
        <v>60.482529118136398</v>
      </c>
      <c r="K1172" s="71">
        <v>0.95324438503443198</v>
      </c>
      <c r="L1172" s="68">
        <v>76.788685524126393</v>
      </c>
      <c r="M1172" s="71">
        <v>0.89695340501792098</v>
      </c>
      <c r="N1172" s="68">
        <v>72.392638036809799</v>
      </c>
      <c r="O1172" s="71">
        <v>0.78264138613929701</v>
      </c>
      <c r="P1172" s="68">
        <v>82.347826086956502</v>
      </c>
      <c r="Q1172" s="71">
        <v>0</v>
      </c>
      <c r="R1172" s="68">
        <v>68.965517241379303</v>
      </c>
    </row>
    <row r="1173" spans="1:18" x14ac:dyDescent="0.2">
      <c r="A1173" s="141" t="s">
        <v>2636</v>
      </c>
      <c r="B1173" s="67" t="s">
        <v>2637</v>
      </c>
      <c r="C1173" s="67">
        <v>35</v>
      </c>
      <c r="D1173" s="67" t="s">
        <v>343</v>
      </c>
      <c r="E1173" s="71">
        <v>0.69097022485493398</v>
      </c>
      <c r="F1173" s="68">
        <v>49.417637271214602</v>
      </c>
      <c r="G1173" s="71">
        <v>0.77784076112436396</v>
      </c>
      <c r="H1173" s="68">
        <v>38.851913477537401</v>
      </c>
      <c r="I1173" s="71">
        <v>0.86067751157181505</v>
      </c>
      <c r="J1173" s="68">
        <v>60.815307820299502</v>
      </c>
      <c r="K1173" s="71">
        <v>0.94499911518233004</v>
      </c>
      <c r="L1173" s="68">
        <v>70.549084858569103</v>
      </c>
      <c r="M1173" s="71">
        <v>0.83422939068100399</v>
      </c>
      <c r="N1173" s="68">
        <v>58.019281332164802</v>
      </c>
      <c r="O1173" s="71">
        <v>0.72807457057008795</v>
      </c>
      <c r="P1173" s="68">
        <v>78.608695652173907</v>
      </c>
      <c r="Q1173" s="71">
        <v>0</v>
      </c>
      <c r="R1173" s="68">
        <v>68.965517241379303</v>
      </c>
    </row>
    <row r="1174" spans="1:18" x14ac:dyDescent="0.2">
      <c r="A1174" s="141" t="s">
        <v>2638</v>
      </c>
      <c r="B1174" s="67" t="s">
        <v>2639</v>
      </c>
      <c r="C1174" s="67">
        <v>35</v>
      </c>
      <c r="D1174" s="67" t="s">
        <v>343</v>
      </c>
      <c r="E1174" s="71">
        <v>0.63747385638635201</v>
      </c>
      <c r="F1174" s="68">
        <v>37.437603993344403</v>
      </c>
      <c r="G1174" s="71">
        <v>0.69434030184485296</v>
      </c>
      <c r="H1174" s="68">
        <v>26.3727121464226</v>
      </c>
      <c r="I1174" s="71">
        <v>0.87323534093992805</v>
      </c>
      <c r="J1174" s="68">
        <v>65.474209650582395</v>
      </c>
      <c r="K1174" s="71">
        <v>0.98231978276062504</v>
      </c>
      <c r="L1174" s="68">
        <v>87.770382695507493</v>
      </c>
      <c r="M1174" s="71"/>
      <c r="N1174" s="68"/>
      <c r="O1174" s="71"/>
      <c r="P1174" s="68"/>
      <c r="Q1174" s="71">
        <v>0</v>
      </c>
      <c r="R1174" s="68">
        <v>68.965517241379303</v>
      </c>
    </row>
    <row r="1175" spans="1:18" x14ac:dyDescent="0.2">
      <c r="A1175" s="141" t="s">
        <v>2640</v>
      </c>
      <c r="B1175" s="67" t="s">
        <v>2641</v>
      </c>
      <c r="C1175" s="67">
        <v>35</v>
      </c>
      <c r="D1175" s="67" t="s">
        <v>343</v>
      </c>
      <c r="E1175" s="71">
        <v>0.73789105516943498</v>
      </c>
      <c r="F1175" s="68">
        <v>61.980033277870199</v>
      </c>
      <c r="G1175" s="71">
        <v>0.83898129887043005</v>
      </c>
      <c r="H1175" s="68">
        <v>52.995008319467601</v>
      </c>
      <c r="I1175" s="71">
        <v>0.86709182520585404</v>
      </c>
      <c r="J1175" s="68">
        <v>63.144758735440902</v>
      </c>
      <c r="K1175" s="71">
        <v>0.94273777921371504</v>
      </c>
      <c r="L1175" s="68">
        <v>68.968386023294499</v>
      </c>
      <c r="M1175" s="71">
        <v>0.90143369175627297</v>
      </c>
      <c r="N1175" s="68">
        <v>73.619631901840506</v>
      </c>
      <c r="O1175" s="71">
        <v>0.87710173597033503</v>
      </c>
      <c r="P1175" s="68">
        <v>91.478260869565204</v>
      </c>
      <c r="Q1175" s="71">
        <v>0</v>
      </c>
      <c r="R1175" s="68">
        <v>68.965517241379303</v>
      </c>
    </row>
    <row r="1176" spans="1:18" x14ac:dyDescent="0.2">
      <c r="A1176" s="141" t="s">
        <v>2642</v>
      </c>
      <c r="B1176" s="67" t="s">
        <v>2643</v>
      </c>
      <c r="C1176" s="67">
        <v>35</v>
      </c>
      <c r="D1176" s="67" t="s">
        <v>343</v>
      </c>
      <c r="E1176" s="71">
        <v>0.723634843342847</v>
      </c>
      <c r="F1176" s="68">
        <v>58.6522462562396</v>
      </c>
      <c r="G1176" s="71">
        <v>0.71967232869400599</v>
      </c>
      <c r="H1176" s="68">
        <v>30.449251247920099</v>
      </c>
      <c r="I1176" s="71">
        <v>0.85101431600798005</v>
      </c>
      <c r="J1176" s="68">
        <v>57.321131447587398</v>
      </c>
      <c r="K1176" s="71">
        <v>0.97262377931132704</v>
      </c>
      <c r="L1176" s="68">
        <v>85.690515806988401</v>
      </c>
      <c r="M1176" s="71">
        <v>1</v>
      </c>
      <c r="N1176" s="68">
        <v>100</v>
      </c>
      <c r="O1176" s="71">
        <v>0.79849863604376903</v>
      </c>
      <c r="P1176" s="68">
        <v>84.086956521739097</v>
      </c>
      <c r="Q1176" s="71">
        <v>0</v>
      </c>
      <c r="R1176" s="68">
        <v>68.965517241379303</v>
      </c>
    </row>
    <row r="1177" spans="1:18" x14ac:dyDescent="0.2">
      <c r="A1177" s="141" t="s">
        <v>1680</v>
      </c>
      <c r="B1177" s="67" t="s">
        <v>2644</v>
      </c>
      <c r="C1177" s="67">
        <v>35</v>
      </c>
      <c r="D1177" s="67" t="s">
        <v>343</v>
      </c>
      <c r="E1177" s="71">
        <v>0.87099147319764303</v>
      </c>
      <c r="F1177" s="68">
        <v>91.846921797004995</v>
      </c>
      <c r="G1177" s="71">
        <v>0.85369378838563104</v>
      </c>
      <c r="H1177" s="68">
        <v>57.071547420965103</v>
      </c>
      <c r="I1177" s="71">
        <v>0.87189598086945397</v>
      </c>
      <c r="J1177" s="68">
        <v>64.891846921796997</v>
      </c>
      <c r="K1177" s="71">
        <v>0.943681839235336</v>
      </c>
      <c r="L1177" s="68">
        <v>69.633943427620594</v>
      </c>
      <c r="M1177" s="71">
        <v>0.84318996415770597</v>
      </c>
      <c r="N1177" s="68">
        <v>60.385626643295403</v>
      </c>
      <c r="O1177" s="71">
        <v>0.84249579334008895</v>
      </c>
      <c r="P1177" s="68">
        <v>88.347826086956502</v>
      </c>
      <c r="Q1177" s="71"/>
      <c r="R1177" s="68"/>
    </row>
    <row r="1178" spans="1:18" x14ac:dyDescent="0.2">
      <c r="A1178" s="141" t="s">
        <v>2645</v>
      </c>
      <c r="B1178" s="67" t="s">
        <v>2646</v>
      </c>
      <c r="C1178" s="67">
        <v>35</v>
      </c>
      <c r="D1178" s="67" t="s">
        <v>343</v>
      </c>
      <c r="E1178" s="71">
        <v>0.75984549134042401</v>
      </c>
      <c r="F1178" s="68">
        <v>66.472545757071501</v>
      </c>
      <c r="G1178" s="71">
        <v>0.86272579473081901</v>
      </c>
      <c r="H1178" s="68">
        <v>60.815307820299502</v>
      </c>
      <c r="I1178" s="71">
        <v>0.85854732839407399</v>
      </c>
      <c r="J1178" s="68">
        <v>59.900166389351099</v>
      </c>
      <c r="K1178" s="71">
        <v>0.94677345518993805</v>
      </c>
      <c r="L1178" s="68">
        <v>72.046589018302797</v>
      </c>
      <c r="M1178" s="71">
        <v>0.99551971326164901</v>
      </c>
      <c r="N1178" s="68">
        <v>92.813321647677498</v>
      </c>
      <c r="O1178" s="71">
        <v>0.89550665646606298</v>
      </c>
      <c r="P1178" s="68">
        <v>93.652173913043498</v>
      </c>
      <c r="Q1178" s="71">
        <v>0</v>
      </c>
      <c r="R1178" s="68">
        <v>68.965517241379303</v>
      </c>
    </row>
    <row r="1179" spans="1:18" x14ac:dyDescent="0.2">
      <c r="A1179" s="141" t="s">
        <v>2647</v>
      </c>
      <c r="B1179" s="67" t="s">
        <v>2648</v>
      </c>
      <c r="C1179" s="67">
        <v>35</v>
      </c>
      <c r="D1179" s="67" t="s">
        <v>343</v>
      </c>
      <c r="E1179" s="71">
        <v>0.68961322407447401</v>
      </c>
      <c r="F1179" s="68">
        <v>49.084858569051597</v>
      </c>
      <c r="G1179" s="71">
        <v>0.84270255653175696</v>
      </c>
      <c r="H1179" s="68">
        <v>53.9933444259567</v>
      </c>
      <c r="I1179" s="71">
        <v>0.85053204417172601</v>
      </c>
      <c r="J1179" s="68">
        <v>57.071547420965103</v>
      </c>
      <c r="K1179" s="71">
        <v>0.92477965716100796</v>
      </c>
      <c r="L1179" s="68">
        <v>58.319467554076503</v>
      </c>
      <c r="M1179" s="71">
        <v>0.73566308243727596</v>
      </c>
      <c r="N1179" s="68">
        <v>41.717791411042903</v>
      </c>
      <c r="O1179" s="71">
        <v>0.78400200414507704</v>
      </c>
      <c r="P1179" s="68">
        <v>82.7826086956522</v>
      </c>
      <c r="Q1179" s="71">
        <v>0</v>
      </c>
      <c r="R1179" s="68">
        <v>68.965517241379303</v>
      </c>
    </row>
    <row r="1180" spans="1:18" x14ac:dyDescent="0.2">
      <c r="A1180" s="141" t="s">
        <v>2649</v>
      </c>
      <c r="B1180" s="67" t="s">
        <v>2650</v>
      </c>
      <c r="C1180" s="67">
        <v>35</v>
      </c>
      <c r="D1180" s="67" t="s">
        <v>343</v>
      </c>
      <c r="E1180" s="71">
        <v>0.88439020458927398</v>
      </c>
      <c r="F1180" s="68">
        <v>94.176372712146403</v>
      </c>
      <c r="G1180" s="71">
        <v>0.87665010448199499</v>
      </c>
      <c r="H1180" s="68">
        <v>69.134775374376005</v>
      </c>
      <c r="I1180" s="71">
        <v>0.87417765196893904</v>
      </c>
      <c r="J1180" s="68">
        <v>65.723793677204696</v>
      </c>
      <c r="K1180" s="71">
        <v>0.91046375357993004</v>
      </c>
      <c r="L1180" s="68">
        <v>53.743760399334398</v>
      </c>
      <c r="M1180" s="71">
        <v>0.82526881720430101</v>
      </c>
      <c r="N1180" s="68">
        <v>56.441717791411001</v>
      </c>
      <c r="O1180" s="71">
        <v>0.93539069571120304</v>
      </c>
      <c r="P1180" s="68">
        <v>97.130434782608702</v>
      </c>
      <c r="Q1180" s="71"/>
      <c r="R1180" s="68"/>
    </row>
    <row r="1181" spans="1:18" x14ac:dyDescent="0.2">
      <c r="A1181" s="141" t="s">
        <v>2651</v>
      </c>
      <c r="B1181" s="67" t="s">
        <v>2652</v>
      </c>
      <c r="C1181" s="67">
        <v>35</v>
      </c>
      <c r="D1181" s="67" t="s">
        <v>343</v>
      </c>
      <c r="E1181" s="71">
        <v>0.74829197026405803</v>
      </c>
      <c r="F1181" s="68">
        <v>64.475873544093204</v>
      </c>
      <c r="G1181" s="71">
        <v>0.87633983133234805</v>
      </c>
      <c r="H1181" s="68">
        <v>68.885191347753704</v>
      </c>
      <c r="I1181" s="71">
        <v>0.87228246048519498</v>
      </c>
      <c r="J1181" s="68">
        <v>65.141430948419298</v>
      </c>
      <c r="K1181" s="71">
        <v>0.96624919074705096</v>
      </c>
      <c r="L1181" s="68">
        <v>83.943427620632306</v>
      </c>
      <c r="M1181" s="71">
        <v>0.99103942652329802</v>
      </c>
      <c r="N1181" s="68">
        <v>91.498685363716007</v>
      </c>
      <c r="O1181" s="71">
        <v>0.78384091249645704</v>
      </c>
      <c r="P1181" s="68">
        <v>82.608695652173907</v>
      </c>
      <c r="Q1181" s="71">
        <v>0</v>
      </c>
      <c r="R1181" s="68">
        <v>68.965517241379303</v>
      </c>
    </row>
    <row r="1182" spans="1:18" x14ac:dyDescent="0.2">
      <c r="A1182" s="141" t="s">
        <v>2653</v>
      </c>
      <c r="B1182" s="67" t="s">
        <v>2654</v>
      </c>
      <c r="C1182" s="67">
        <v>35</v>
      </c>
      <c r="D1182" s="67" t="s">
        <v>343</v>
      </c>
      <c r="E1182" s="71">
        <v>0.74670214633502896</v>
      </c>
      <c r="F1182" s="68">
        <v>64.059900166389397</v>
      </c>
      <c r="G1182" s="71">
        <v>0.88831032385729802</v>
      </c>
      <c r="H1182" s="68">
        <v>76.289517470881904</v>
      </c>
      <c r="I1182" s="71">
        <v>0.87995146962035098</v>
      </c>
      <c r="J1182" s="68">
        <v>67.803660565723803</v>
      </c>
      <c r="K1182" s="71">
        <v>0.94550593824779605</v>
      </c>
      <c r="L1182" s="68">
        <v>70.798668885191304</v>
      </c>
      <c r="M1182" s="71">
        <v>0.95967741935483897</v>
      </c>
      <c r="N1182" s="68">
        <v>86.064855390008802</v>
      </c>
      <c r="O1182" s="71">
        <v>0.80676772692989096</v>
      </c>
      <c r="P1182" s="68">
        <v>84.869565217391298</v>
      </c>
      <c r="Q1182" s="71">
        <v>0</v>
      </c>
      <c r="R1182" s="68">
        <v>68.965517241379303</v>
      </c>
    </row>
    <row r="1183" spans="1:18" x14ac:dyDescent="0.2">
      <c r="A1183" s="141" t="s">
        <v>2655</v>
      </c>
      <c r="B1183" s="67" t="s">
        <v>2656</v>
      </c>
      <c r="C1183" s="67">
        <v>35</v>
      </c>
      <c r="D1183" s="67" t="s">
        <v>343</v>
      </c>
      <c r="E1183" s="71">
        <v>0.72863664356146696</v>
      </c>
      <c r="F1183" s="68">
        <v>60.066555740432598</v>
      </c>
      <c r="G1183" s="71">
        <v>0.83783448055973198</v>
      </c>
      <c r="H1183" s="68">
        <v>52.662229617304497</v>
      </c>
      <c r="I1183" s="71">
        <v>0.85448112797826203</v>
      </c>
      <c r="J1183" s="68">
        <v>58.485856905158101</v>
      </c>
      <c r="K1183" s="71">
        <v>0.92654736777190405</v>
      </c>
      <c r="L1183" s="68">
        <v>58.901830282861901</v>
      </c>
      <c r="M1183" s="71">
        <v>0.83870967741935498</v>
      </c>
      <c r="N1183" s="68">
        <v>59.158632778264703</v>
      </c>
      <c r="O1183" s="71">
        <v>0.91424720763955003</v>
      </c>
      <c r="P1183" s="68">
        <v>95.478260869565204</v>
      </c>
      <c r="Q1183" s="71">
        <v>0</v>
      </c>
      <c r="R1183" s="68">
        <v>68.965517241379303</v>
      </c>
    </row>
    <row r="1184" spans="1:18" x14ac:dyDescent="0.2">
      <c r="A1184" s="141" t="s">
        <v>2657</v>
      </c>
      <c r="B1184" s="67" t="s">
        <v>2658</v>
      </c>
      <c r="C1184" s="67">
        <v>35</v>
      </c>
      <c r="D1184" s="67" t="s">
        <v>343</v>
      </c>
      <c r="E1184" s="71">
        <v>0.74098646273480995</v>
      </c>
      <c r="F1184" s="68">
        <v>63.144758735440902</v>
      </c>
      <c r="G1184" s="71">
        <v>0.83772452923517104</v>
      </c>
      <c r="H1184" s="68">
        <v>52.495840266222999</v>
      </c>
      <c r="I1184" s="71">
        <v>0.84034556386738402</v>
      </c>
      <c r="J1184" s="68">
        <v>53.660565723793702</v>
      </c>
      <c r="K1184" s="71">
        <v>0.94658513416670198</v>
      </c>
      <c r="L1184" s="68">
        <v>71.880199667221305</v>
      </c>
      <c r="M1184" s="71">
        <v>0.93279569892473102</v>
      </c>
      <c r="N1184" s="68">
        <v>80.45574057844</v>
      </c>
      <c r="O1184" s="71">
        <v>0.88846785021486996</v>
      </c>
      <c r="P1184" s="68">
        <v>92.434782608695699</v>
      </c>
      <c r="Q1184" s="71">
        <v>0</v>
      </c>
      <c r="R1184" s="68">
        <v>68.965517241379303</v>
      </c>
    </row>
    <row r="1185" spans="1:18" x14ac:dyDescent="0.2">
      <c r="A1185" s="141" t="s">
        <v>2659</v>
      </c>
      <c r="B1185" s="67" t="s">
        <v>2660</v>
      </c>
      <c r="C1185" s="67">
        <v>35</v>
      </c>
      <c r="D1185" s="67" t="s">
        <v>343</v>
      </c>
      <c r="E1185" s="71">
        <v>0.861795553271823</v>
      </c>
      <c r="F1185" s="68">
        <v>89.267886855241301</v>
      </c>
      <c r="G1185" s="71">
        <v>0.84232987309396901</v>
      </c>
      <c r="H1185" s="68">
        <v>53.826955074875201</v>
      </c>
      <c r="I1185" s="71">
        <v>0.84370249525930596</v>
      </c>
      <c r="J1185" s="68">
        <v>54.742096505823604</v>
      </c>
      <c r="K1185" s="71">
        <v>0.87879941141408602</v>
      </c>
      <c r="L1185" s="68">
        <v>44.425956738768697</v>
      </c>
      <c r="M1185" s="71">
        <v>0.86559139784946204</v>
      </c>
      <c r="N1185" s="68">
        <v>64.329535495179698</v>
      </c>
      <c r="O1185" s="71">
        <v>0.87855458874229297</v>
      </c>
      <c r="P1185" s="68">
        <v>91.565217391304301</v>
      </c>
      <c r="Q1185" s="71"/>
      <c r="R1185" s="68"/>
    </row>
    <row r="1186" spans="1:18" x14ac:dyDescent="0.2">
      <c r="A1186" s="141" t="s">
        <v>2661</v>
      </c>
      <c r="B1186" s="67" t="s">
        <v>2662</v>
      </c>
      <c r="C1186" s="67">
        <v>35</v>
      </c>
      <c r="D1186" s="67" t="s">
        <v>343</v>
      </c>
      <c r="E1186" s="71">
        <v>0.877302412428835</v>
      </c>
      <c r="F1186" s="68">
        <v>93.094841930116502</v>
      </c>
      <c r="G1186" s="71">
        <v>0.85547831663239404</v>
      </c>
      <c r="H1186" s="68">
        <v>57.570715474209699</v>
      </c>
      <c r="I1186" s="71">
        <v>0.84125491867229896</v>
      </c>
      <c r="J1186" s="68">
        <v>53.9933444259567</v>
      </c>
      <c r="K1186" s="71">
        <v>0.92683667252058699</v>
      </c>
      <c r="L1186" s="68">
        <v>59.0682196339434</v>
      </c>
      <c r="M1186" s="71">
        <v>0.90143369175627297</v>
      </c>
      <c r="N1186" s="68">
        <v>73.619631901840506</v>
      </c>
      <c r="O1186" s="71">
        <v>0.86150846256262303</v>
      </c>
      <c r="P1186" s="68">
        <v>90.173913043478294</v>
      </c>
      <c r="Q1186" s="71"/>
      <c r="R1186" s="68"/>
    </row>
    <row r="1187" spans="1:18" x14ac:dyDescent="0.2">
      <c r="A1187" s="141" t="s">
        <v>2663</v>
      </c>
      <c r="B1187" s="67" t="s">
        <v>2664</v>
      </c>
      <c r="C1187" s="67">
        <v>35</v>
      </c>
      <c r="D1187" s="67" t="s">
        <v>343</v>
      </c>
      <c r="E1187" s="71">
        <v>0.68400950223412904</v>
      </c>
      <c r="F1187" s="68">
        <v>47.920133111480901</v>
      </c>
      <c r="G1187" s="71">
        <v>0.82181406276126401</v>
      </c>
      <c r="H1187" s="68">
        <v>48.336106489184701</v>
      </c>
      <c r="I1187" s="71">
        <v>0.70341493865313898</v>
      </c>
      <c r="J1187" s="68">
        <v>24.542429284525799</v>
      </c>
      <c r="K1187" s="71">
        <v>0.83778436949949497</v>
      </c>
      <c r="L1187" s="68">
        <v>35.773710482529097</v>
      </c>
      <c r="M1187" s="71">
        <v>0.85215053763440896</v>
      </c>
      <c r="N1187" s="68">
        <v>62.226117440841399</v>
      </c>
      <c r="O1187" s="71">
        <v>0.888893104856469</v>
      </c>
      <c r="P1187" s="68">
        <v>92.608695652173907</v>
      </c>
      <c r="Q1187" s="71">
        <v>0</v>
      </c>
      <c r="R1187" s="68">
        <v>68.965517241379303</v>
      </c>
    </row>
    <row r="1188" spans="1:18" x14ac:dyDescent="0.2">
      <c r="A1188" s="141" t="s">
        <v>2665</v>
      </c>
      <c r="B1188" s="67" t="s">
        <v>2666</v>
      </c>
      <c r="C1188" s="67">
        <v>35</v>
      </c>
      <c r="D1188" s="67" t="s">
        <v>343</v>
      </c>
      <c r="E1188" s="71">
        <v>0.78713446259558095</v>
      </c>
      <c r="F1188" s="68">
        <v>71.131447587354401</v>
      </c>
      <c r="G1188" s="71">
        <v>0.75054745680777102</v>
      </c>
      <c r="H1188" s="68">
        <v>35.357737104825297</v>
      </c>
      <c r="I1188" s="71">
        <v>0.78920185884847804</v>
      </c>
      <c r="J1188" s="68">
        <v>37.520798668885199</v>
      </c>
      <c r="K1188" s="71">
        <v>0.88273402816954305</v>
      </c>
      <c r="L1188" s="68">
        <v>45.507487520798698</v>
      </c>
      <c r="M1188" s="71">
        <v>0.67293906810035797</v>
      </c>
      <c r="N1188" s="68">
        <v>35.407537248028</v>
      </c>
      <c r="O1188" s="71">
        <v>0.84024990105175601</v>
      </c>
      <c r="P1188" s="68">
        <v>88.086956521739097</v>
      </c>
      <c r="Q1188" s="71"/>
      <c r="R1188" s="68"/>
    </row>
    <row r="1189" spans="1:18" x14ac:dyDescent="0.2">
      <c r="A1189" s="141" t="s">
        <v>2667</v>
      </c>
      <c r="B1189" s="67" t="s">
        <v>2668</v>
      </c>
      <c r="C1189" s="67">
        <v>35</v>
      </c>
      <c r="D1189" s="67" t="s">
        <v>343</v>
      </c>
      <c r="E1189" s="71">
        <v>0.81749395979098705</v>
      </c>
      <c r="F1189" s="68">
        <v>78.286189683860201</v>
      </c>
      <c r="G1189" s="71">
        <v>0.79525241320802698</v>
      </c>
      <c r="H1189" s="68">
        <v>41.846921797005002</v>
      </c>
      <c r="I1189" s="71">
        <v>0.80806242114020399</v>
      </c>
      <c r="J1189" s="68">
        <v>41.680532445923497</v>
      </c>
      <c r="K1189" s="71">
        <v>0.87904703723626199</v>
      </c>
      <c r="L1189" s="68">
        <v>44.592346089850203</v>
      </c>
      <c r="M1189" s="71">
        <v>0.74910394265233005</v>
      </c>
      <c r="N1189" s="68">
        <v>43.4706397896582</v>
      </c>
      <c r="O1189" s="71">
        <v>0.85600398471811201</v>
      </c>
      <c r="P1189" s="68">
        <v>89.565217391304401</v>
      </c>
      <c r="Q1189" s="71"/>
      <c r="R1189" s="68"/>
    </row>
    <row r="1190" spans="1:18" x14ac:dyDescent="0.2">
      <c r="A1190" s="141" t="s">
        <v>2669</v>
      </c>
      <c r="B1190" s="67" t="s">
        <v>2670</v>
      </c>
      <c r="C1190" s="67">
        <v>35</v>
      </c>
      <c r="D1190" s="67" t="s">
        <v>343</v>
      </c>
      <c r="E1190" s="71">
        <v>0.82907718060245195</v>
      </c>
      <c r="F1190" s="68">
        <v>81.364392678868597</v>
      </c>
      <c r="G1190" s="71">
        <v>0.89827029078148202</v>
      </c>
      <c r="H1190" s="68">
        <v>81.613976705490899</v>
      </c>
      <c r="I1190" s="71">
        <v>0.883917808167478</v>
      </c>
      <c r="J1190" s="68">
        <v>69.301164725457596</v>
      </c>
      <c r="K1190" s="71">
        <v>0.95147552140805902</v>
      </c>
      <c r="L1190" s="68">
        <v>76.123128119800299</v>
      </c>
      <c r="M1190" s="71">
        <v>0.93727598566308301</v>
      </c>
      <c r="N1190" s="68">
        <v>81.419807186678398</v>
      </c>
      <c r="O1190" s="71">
        <v>0.80352347759461196</v>
      </c>
      <c r="P1190" s="68">
        <v>84.173913043478294</v>
      </c>
      <c r="Q1190" s="71">
        <v>0.5</v>
      </c>
      <c r="R1190" s="68">
        <v>82.458770614692696</v>
      </c>
    </row>
    <row r="1191" spans="1:18" x14ac:dyDescent="0.2">
      <c r="A1191" s="141" t="s">
        <v>2671</v>
      </c>
      <c r="B1191" s="67" t="s">
        <v>2672</v>
      </c>
      <c r="C1191" s="67">
        <v>35</v>
      </c>
      <c r="D1191" s="67" t="s">
        <v>343</v>
      </c>
      <c r="E1191" s="71">
        <v>0.84620429694412203</v>
      </c>
      <c r="F1191" s="68">
        <v>85.357737104825304</v>
      </c>
      <c r="G1191" s="71">
        <v>0.87354875681010402</v>
      </c>
      <c r="H1191" s="68">
        <v>67.387687188019996</v>
      </c>
      <c r="I1191" s="71">
        <v>0.86391872868908803</v>
      </c>
      <c r="J1191" s="68">
        <v>62.146422628951697</v>
      </c>
      <c r="K1191" s="71">
        <v>0.92586303355128596</v>
      </c>
      <c r="L1191" s="68">
        <v>58.735440931780403</v>
      </c>
      <c r="M1191" s="71">
        <v>0.64157706093190003</v>
      </c>
      <c r="N1191" s="68">
        <v>33.479404031551297</v>
      </c>
      <c r="O1191" s="71">
        <v>0.77231820168235699</v>
      </c>
      <c r="P1191" s="68">
        <v>81.478260869565204</v>
      </c>
      <c r="Q1191" s="71">
        <v>1</v>
      </c>
      <c r="R1191" s="68">
        <v>100</v>
      </c>
    </row>
    <row r="1192" spans="1:18" x14ac:dyDescent="0.2">
      <c r="A1192" s="141" t="s">
        <v>2673</v>
      </c>
      <c r="B1192" s="67" t="s">
        <v>2674</v>
      </c>
      <c r="C1192" s="67">
        <v>35</v>
      </c>
      <c r="D1192" s="67" t="s">
        <v>343</v>
      </c>
      <c r="E1192" s="71">
        <v>0.83647444633942902</v>
      </c>
      <c r="F1192" s="68">
        <v>83.111480865224607</v>
      </c>
      <c r="G1192" s="71">
        <v>0.71913389230133495</v>
      </c>
      <c r="H1192" s="68">
        <v>30.2828618968386</v>
      </c>
      <c r="I1192" s="71">
        <v>0.85972822712654295</v>
      </c>
      <c r="J1192" s="68">
        <v>60.399334442595702</v>
      </c>
      <c r="K1192" s="71">
        <v>0.93372339699635398</v>
      </c>
      <c r="L1192" s="68">
        <v>62.6455906821963</v>
      </c>
      <c r="M1192" s="71">
        <v>0.71326164874552</v>
      </c>
      <c r="N1192" s="68">
        <v>39.176161262050798</v>
      </c>
      <c r="O1192" s="71">
        <v>0.79299951286682402</v>
      </c>
      <c r="P1192" s="68">
        <v>83.652173913043498</v>
      </c>
      <c r="Q1192" s="71">
        <v>1</v>
      </c>
      <c r="R1192" s="68">
        <v>100</v>
      </c>
    </row>
    <row r="1193" spans="1:18" x14ac:dyDescent="0.2">
      <c r="A1193" s="141" t="s">
        <v>2675</v>
      </c>
      <c r="B1193" s="67" t="s">
        <v>2676</v>
      </c>
      <c r="C1193" s="67">
        <v>35</v>
      </c>
      <c r="D1193" s="67" t="s">
        <v>343</v>
      </c>
      <c r="E1193" s="71">
        <v>0.89927960753315195</v>
      </c>
      <c r="F1193" s="68">
        <v>96.755407653910197</v>
      </c>
      <c r="G1193" s="71">
        <v>0.86417013691923505</v>
      </c>
      <c r="H1193" s="68">
        <v>61.896838602329503</v>
      </c>
      <c r="I1193" s="71">
        <v>0.85563624713794295</v>
      </c>
      <c r="J1193" s="68">
        <v>58.901830282861901</v>
      </c>
      <c r="K1193" s="71">
        <v>0.91715444072630103</v>
      </c>
      <c r="L1193" s="68">
        <v>55.9068219633943</v>
      </c>
      <c r="M1193" s="71">
        <v>0.91935483870967705</v>
      </c>
      <c r="N1193" s="68">
        <v>77.300613496932499</v>
      </c>
      <c r="O1193" s="71">
        <v>0.94008237417260099</v>
      </c>
      <c r="P1193" s="68">
        <v>97.391304347826093</v>
      </c>
      <c r="Q1193" s="71"/>
      <c r="R1193" s="68"/>
    </row>
    <row r="1194" spans="1:18" x14ac:dyDescent="0.2">
      <c r="A1194" s="141" t="s">
        <v>2677</v>
      </c>
      <c r="B1194" s="67" t="s">
        <v>2678</v>
      </c>
      <c r="C1194" s="67">
        <v>35</v>
      </c>
      <c r="D1194" s="67" t="s">
        <v>343</v>
      </c>
      <c r="E1194" s="71">
        <v>0.73808798770215001</v>
      </c>
      <c r="F1194" s="68">
        <v>62.063227953411001</v>
      </c>
      <c r="G1194" s="71">
        <v>0.85409147407966901</v>
      </c>
      <c r="H1194" s="68">
        <v>57.1547420965058</v>
      </c>
      <c r="I1194" s="71">
        <v>0.84237489193403803</v>
      </c>
      <c r="J1194" s="68">
        <v>54.159733777038298</v>
      </c>
      <c r="K1194" s="71">
        <v>0.93667844785702903</v>
      </c>
      <c r="L1194" s="68">
        <v>64.891846921796997</v>
      </c>
      <c r="M1194" s="71">
        <v>0.81630824372759803</v>
      </c>
      <c r="N1194" s="68">
        <v>54.338299737072703</v>
      </c>
      <c r="O1194" s="71">
        <v>0.97907486861456805</v>
      </c>
      <c r="P1194" s="68">
        <v>98.695652173913004</v>
      </c>
      <c r="Q1194" s="71">
        <v>0</v>
      </c>
      <c r="R1194" s="68">
        <v>68.965517241379303</v>
      </c>
    </row>
    <row r="1195" spans="1:18" x14ac:dyDescent="0.2">
      <c r="A1195" s="141" t="s">
        <v>2679</v>
      </c>
      <c r="B1195" s="67" t="s">
        <v>2680</v>
      </c>
      <c r="C1195" s="67">
        <v>35</v>
      </c>
      <c r="D1195" s="67" t="s">
        <v>343</v>
      </c>
      <c r="E1195" s="71">
        <v>0.87403727415673504</v>
      </c>
      <c r="F1195" s="68">
        <v>92.346089850249598</v>
      </c>
      <c r="G1195" s="71">
        <v>0.90491824614890104</v>
      </c>
      <c r="H1195" s="68">
        <v>84.775374376039906</v>
      </c>
      <c r="I1195" s="71">
        <v>0.88907098510515004</v>
      </c>
      <c r="J1195" s="68">
        <v>71.131447587354401</v>
      </c>
      <c r="K1195" s="71">
        <v>0.92786398153093996</v>
      </c>
      <c r="L1195" s="68">
        <v>59.567387687188003</v>
      </c>
      <c r="M1195" s="71">
        <v>0.91487455197132606</v>
      </c>
      <c r="N1195" s="68">
        <v>77.125328659071002</v>
      </c>
      <c r="O1195" s="71">
        <v>0.60749588018409395</v>
      </c>
      <c r="P1195" s="68">
        <v>69.652173913043498</v>
      </c>
      <c r="Q1195" s="71">
        <v>1</v>
      </c>
      <c r="R1195" s="68">
        <v>100</v>
      </c>
    </row>
    <row r="1196" spans="1:18" x14ac:dyDescent="0.2">
      <c r="A1196" s="141" t="s">
        <v>2681</v>
      </c>
      <c r="B1196" s="67" t="s">
        <v>2682</v>
      </c>
      <c r="C1196" s="67">
        <v>35</v>
      </c>
      <c r="D1196" s="67" t="s">
        <v>343</v>
      </c>
      <c r="E1196" s="71">
        <v>0.85838223858677798</v>
      </c>
      <c r="F1196" s="68">
        <v>88.019966722129794</v>
      </c>
      <c r="G1196" s="71">
        <v>0.92428895511874198</v>
      </c>
      <c r="H1196" s="68">
        <v>90.682196339434299</v>
      </c>
      <c r="I1196" s="71">
        <v>0.90448268386346597</v>
      </c>
      <c r="J1196" s="68">
        <v>76.955074875207998</v>
      </c>
      <c r="K1196" s="71">
        <v>0.94605684605973905</v>
      </c>
      <c r="L1196" s="68">
        <v>71.297836938435907</v>
      </c>
      <c r="M1196" s="71">
        <v>0.82078853046595002</v>
      </c>
      <c r="N1196" s="68">
        <v>55.477651183172703</v>
      </c>
      <c r="O1196" s="71">
        <v>0.55467641601276996</v>
      </c>
      <c r="P1196" s="68">
        <v>66.608695652173907</v>
      </c>
      <c r="Q1196" s="71">
        <v>1</v>
      </c>
      <c r="R1196" s="68">
        <v>100</v>
      </c>
    </row>
    <row r="1197" spans="1:18" x14ac:dyDescent="0.2">
      <c r="A1197" s="141" t="s">
        <v>2683</v>
      </c>
      <c r="B1197" s="67" t="s">
        <v>2684</v>
      </c>
      <c r="C1197" s="67">
        <v>35</v>
      </c>
      <c r="D1197" s="67" t="s">
        <v>343</v>
      </c>
      <c r="E1197" s="71">
        <v>0.80665572206969105</v>
      </c>
      <c r="F1197" s="68">
        <v>75.291181364392699</v>
      </c>
      <c r="G1197" s="71">
        <v>0.91509448695006301</v>
      </c>
      <c r="H1197" s="68">
        <v>88.1863560732113</v>
      </c>
      <c r="I1197" s="71">
        <v>0.85729310179996199</v>
      </c>
      <c r="J1197" s="68">
        <v>59.234608985024998</v>
      </c>
      <c r="K1197" s="71">
        <v>0.89523464948402298</v>
      </c>
      <c r="L1197" s="68">
        <v>49.251247920133103</v>
      </c>
      <c r="M1197" s="71">
        <v>0.72222222222222199</v>
      </c>
      <c r="N1197" s="68">
        <v>40.052585451358503</v>
      </c>
      <c r="O1197" s="71">
        <v>0.64343414989218595</v>
      </c>
      <c r="P1197" s="68">
        <v>72.956521739130395</v>
      </c>
      <c r="Q1197" s="71"/>
      <c r="R1197" s="68"/>
    </row>
    <row r="1198" spans="1:18" x14ac:dyDescent="0.2">
      <c r="A1198" s="141" t="s">
        <v>2685</v>
      </c>
      <c r="B1198" s="67" t="s">
        <v>2686</v>
      </c>
      <c r="C1198" s="67">
        <v>35</v>
      </c>
      <c r="D1198" s="67" t="s">
        <v>343</v>
      </c>
      <c r="E1198" s="71">
        <v>0.81507955448636904</v>
      </c>
      <c r="F1198" s="68">
        <v>77.787021630615598</v>
      </c>
      <c r="G1198" s="71">
        <v>0.90393433203130802</v>
      </c>
      <c r="H1198" s="68">
        <v>84.109816971713798</v>
      </c>
      <c r="I1198" s="71">
        <v>0.88061529757282397</v>
      </c>
      <c r="J1198" s="68">
        <v>68.469217970049897</v>
      </c>
      <c r="K1198" s="71">
        <v>0.92935970381264499</v>
      </c>
      <c r="L1198" s="68">
        <v>60.399334442595702</v>
      </c>
      <c r="M1198" s="71">
        <v>0.70430107526881702</v>
      </c>
      <c r="N1198" s="68">
        <v>38.2120946538124</v>
      </c>
      <c r="O1198" s="71">
        <v>0.47226691823261902</v>
      </c>
      <c r="P1198" s="68">
        <v>61.739130434782602</v>
      </c>
      <c r="Q1198" s="71">
        <v>1</v>
      </c>
      <c r="R1198" s="68">
        <v>100</v>
      </c>
    </row>
    <row r="1199" spans="1:18" x14ac:dyDescent="0.2">
      <c r="A1199" s="141" t="s">
        <v>2687</v>
      </c>
      <c r="B1199" s="67" t="s">
        <v>2688</v>
      </c>
      <c r="C1199" s="67">
        <v>35</v>
      </c>
      <c r="D1199" s="67" t="s">
        <v>343</v>
      </c>
      <c r="E1199" s="71">
        <v>0.83848941187940995</v>
      </c>
      <c r="F1199" s="68">
        <v>83.610648918469195</v>
      </c>
      <c r="G1199" s="71">
        <v>0.93563559783482897</v>
      </c>
      <c r="H1199" s="68">
        <v>92.678868552412595</v>
      </c>
      <c r="I1199" s="71">
        <v>0.89850438293818402</v>
      </c>
      <c r="J1199" s="68">
        <v>74.958402662229602</v>
      </c>
      <c r="K1199" s="71">
        <v>0.93960363379330403</v>
      </c>
      <c r="L1199" s="68">
        <v>67.054908485856899</v>
      </c>
      <c r="M1199" s="71">
        <v>0.84318996415770597</v>
      </c>
      <c r="N1199" s="68">
        <v>60.385626643295403</v>
      </c>
      <c r="O1199" s="71">
        <v>0.57551348067302799</v>
      </c>
      <c r="P1199" s="68">
        <v>67.739130434782595</v>
      </c>
      <c r="Q1199" s="71"/>
      <c r="R1199" s="68"/>
    </row>
    <row r="1200" spans="1:18" x14ac:dyDescent="0.2">
      <c r="A1200" s="141" t="s">
        <v>490</v>
      </c>
      <c r="B1200" s="67" t="s">
        <v>2689</v>
      </c>
      <c r="C1200" s="67">
        <v>35</v>
      </c>
      <c r="D1200" s="67" t="s">
        <v>343</v>
      </c>
      <c r="E1200" s="71">
        <v>0.81131444721371704</v>
      </c>
      <c r="F1200" s="68">
        <v>76.871880199667203</v>
      </c>
      <c r="G1200" s="71">
        <v>0.91515681327056897</v>
      </c>
      <c r="H1200" s="68">
        <v>88.269550748752096</v>
      </c>
      <c r="I1200" s="71">
        <v>0.92329293071103302</v>
      </c>
      <c r="J1200" s="68">
        <v>81.530782029950103</v>
      </c>
      <c r="K1200" s="71">
        <v>0.907179722166505</v>
      </c>
      <c r="L1200" s="68">
        <v>52.995008319467601</v>
      </c>
      <c r="M1200" s="71">
        <v>0.771505376344086</v>
      </c>
      <c r="N1200" s="68">
        <v>46.275197195442601</v>
      </c>
      <c r="O1200" s="71">
        <v>0.53943739357639398</v>
      </c>
      <c r="P1200" s="68">
        <v>65.826086956521706</v>
      </c>
      <c r="Q1200" s="71"/>
      <c r="R1200" s="68"/>
    </row>
    <row r="1201" spans="1:18" x14ac:dyDescent="0.2">
      <c r="A1201" s="141" t="s">
        <v>696</v>
      </c>
      <c r="B1201" s="67" t="s">
        <v>2690</v>
      </c>
      <c r="C1201" s="67">
        <v>35</v>
      </c>
      <c r="D1201" s="67" t="s">
        <v>343</v>
      </c>
      <c r="E1201" s="71">
        <v>0.77835384458789103</v>
      </c>
      <c r="F1201" s="68">
        <v>69.550748752079897</v>
      </c>
      <c r="G1201" s="71">
        <v>0.94667628484102595</v>
      </c>
      <c r="H1201" s="68">
        <v>94.675540765391005</v>
      </c>
      <c r="I1201" s="71">
        <v>0.94624519506697702</v>
      </c>
      <c r="J1201" s="68">
        <v>85.524126455906796</v>
      </c>
      <c r="K1201" s="71">
        <v>0.94385260898842704</v>
      </c>
      <c r="L1201" s="68">
        <v>69.717138103161403</v>
      </c>
      <c r="M1201" s="71">
        <v>0.67741935483870996</v>
      </c>
      <c r="N1201" s="68">
        <v>35.845749342681898</v>
      </c>
      <c r="O1201" s="71">
        <v>0.37757577920431301</v>
      </c>
      <c r="P1201" s="68">
        <v>55.913043478260903</v>
      </c>
      <c r="Q1201" s="71"/>
      <c r="R1201" s="68"/>
    </row>
    <row r="1202" spans="1:18" x14ac:dyDescent="0.2">
      <c r="A1202" s="141" t="s">
        <v>2691</v>
      </c>
      <c r="B1202" s="67" t="s">
        <v>2692</v>
      </c>
      <c r="C1202" s="67">
        <v>35</v>
      </c>
      <c r="D1202" s="67" t="s">
        <v>343</v>
      </c>
      <c r="E1202" s="71">
        <v>0.77327783301976305</v>
      </c>
      <c r="F1202" s="68">
        <v>68.302828618968405</v>
      </c>
      <c r="G1202" s="71">
        <v>0.937799399148743</v>
      </c>
      <c r="H1202" s="68">
        <v>93.011647254575706</v>
      </c>
      <c r="I1202" s="71">
        <v>0.87019471554955596</v>
      </c>
      <c r="J1202" s="68">
        <v>64.226289517470903</v>
      </c>
      <c r="K1202" s="71">
        <v>0.91697628710622303</v>
      </c>
      <c r="L1202" s="68">
        <v>55.740432612312802</v>
      </c>
      <c r="M1202" s="71">
        <v>0.76702508960573501</v>
      </c>
      <c r="N1202" s="68">
        <v>45.311130587204197</v>
      </c>
      <c r="O1202" s="71">
        <v>0.37439367368855703</v>
      </c>
      <c r="P1202" s="68">
        <v>55.565217391304301</v>
      </c>
      <c r="Q1202" s="71"/>
      <c r="R1202" s="68"/>
    </row>
    <row r="1203" spans="1:18" x14ac:dyDescent="0.2">
      <c r="A1203" s="141" t="s">
        <v>2693</v>
      </c>
      <c r="B1203" s="67" t="s">
        <v>2694</v>
      </c>
      <c r="C1203" s="67">
        <v>34</v>
      </c>
      <c r="D1203" s="67" t="s">
        <v>343</v>
      </c>
      <c r="E1203" s="71">
        <v>0.71938989024344602</v>
      </c>
      <c r="F1203" s="68">
        <v>57.820299500832</v>
      </c>
      <c r="G1203" s="71">
        <v>0.86989529888578099</v>
      </c>
      <c r="H1203" s="68">
        <v>65.058236272878503</v>
      </c>
      <c r="I1203" s="71">
        <v>0.91631515735052405</v>
      </c>
      <c r="J1203" s="68">
        <v>80.033277870216295</v>
      </c>
      <c r="K1203" s="71">
        <v>0.9159283805781</v>
      </c>
      <c r="L1203" s="68">
        <v>55.241264559068199</v>
      </c>
      <c r="M1203" s="71">
        <v>0.67741935483870996</v>
      </c>
      <c r="N1203" s="68">
        <v>35.845749342681898</v>
      </c>
      <c r="O1203" s="71">
        <v>0.244481149807562</v>
      </c>
      <c r="P1203" s="68">
        <v>41.304347826087003</v>
      </c>
      <c r="Q1203" s="71">
        <v>0.69230000000000003</v>
      </c>
      <c r="R1203" s="68">
        <v>84.107946026986497</v>
      </c>
    </row>
    <row r="1204" spans="1:18" x14ac:dyDescent="0.2">
      <c r="A1204" s="141" t="s">
        <v>2695</v>
      </c>
      <c r="B1204" s="67" t="s">
        <v>2696</v>
      </c>
      <c r="C1204" s="67">
        <v>34</v>
      </c>
      <c r="D1204" s="67" t="s">
        <v>343</v>
      </c>
      <c r="E1204" s="71">
        <v>0.83450187004687604</v>
      </c>
      <c r="F1204" s="68">
        <v>82.529118136439294</v>
      </c>
      <c r="G1204" s="71">
        <v>0.94006258438293</v>
      </c>
      <c r="H1204" s="68">
        <v>93.6772046589018</v>
      </c>
      <c r="I1204" s="71">
        <v>0.98637585205840095</v>
      </c>
      <c r="J1204" s="68">
        <v>89.018302828618999</v>
      </c>
      <c r="K1204" s="71">
        <v>0.98457067321143099</v>
      </c>
      <c r="L1204" s="68">
        <v>88.768718801996698</v>
      </c>
      <c r="M1204" s="71">
        <v>0.98655913978494603</v>
      </c>
      <c r="N1204" s="68">
        <v>90.885188431200703</v>
      </c>
      <c r="O1204" s="71">
        <v>0.274941100796674</v>
      </c>
      <c r="P1204" s="68">
        <v>46.6086956521739</v>
      </c>
      <c r="Q1204" s="71"/>
      <c r="R1204" s="68"/>
    </row>
    <row r="1205" spans="1:18" x14ac:dyDescent="0.2">
      <c r="B1205" s="61"/>
    </row>
    <row r="1206" spans="1:18" x14ac:dyDescent="0.2">
      <c r="B1206" s="61"/>
    </row>
    <row r="1207" spans="1:18" x14ac:dyDescent="0.2">
      <c r="B1207" s="61"/>
    </row>
    <row r="1208" spans="1:18" x14ac:dyDescent="0.2">
      <c r="B1208" s="61"/>
    </row>
    <row r="1209" spans="1:18" x14ac:dyDescent="0.2">
      <c r="B1209" s="61"/>
    </row>
    <row r="1210" spans="1:18" x14ac:dyDescent="0.2">
      <c r="B1210" s="61"/>
    </row>
    <row r="1211" spans="1:18" x14ac:dyDescent="0.2">
      <c r="B1211" s="61"/>
    </row>
    <row r="1212" spans="1:18" x14ac:dyDescent="0.2">
      <c r="B1212" s="61"/>
    </row>
    <row r="1213" spans="1:18" x14ac:dyDescent="0.2">
      <c r="B1213" s="61"/>
    </row>
    <row r="1214" spans="1:18" x14ac:dyDescent="0.2">
      <c r="B1214" s="61"/>
    </row>
    <row r="1215" spans="1:18" x14ac:dyDescent="0.2">
      <c r="B1215" s="61"/>
    </row>
    <row r="1216" spans="1:18" x14ac:dyDescent="0.2">
      <c r="B1216" s="61"/>
    </row>
    <row r="1217" spans="2:2" x14ac:dyDescent="0.2">
      <c r="B1217" s="61"/>
    </row>
    <row r="1218" spans="2:2" x14ac:dyDescent="0.2">
      <c r="B1218" s="61"/>
    </row>
    <row r="1219" spans="2:2" x14ac:dyDescent="0.2">
      <c r="B1219" s="61"/>
    </row>
    <row r="1220" spans="2:2" x14ac:dyDescent="0.2">
      <c r="B1220" s="61"/>
    </row>
    <row r="1221" spans="2:2" x14ac:dyDescent="0.2">
      <c r="B1221" s="61"/>
    </row>
    <row r="1222" spans="2:2" x14ac:dyDescent="0.2">
      <c r="B1222" s="61"/>
    </row>
    <row r="1223" spans="2:2" x14ac:dyDescent="0.2">
      <c r="B1223" s="61"/>
    </row>
    <row r="1224" spans="2:2" x14ac:dyDescent="0.2">
      <c r="B1224" s="61"/>
    </row>
    <row r="1225" spans="2:2" x14ac:dyDescent="0.2">
      <c r="B1225" s="61"/>
    </row>
    <row r="1226" spans="2:2" x14ac:dyDescent="0.2">
      <c r="B1226" s="61"/>
    </row>
    <row r="1227" spans="2:2" x14ac:dyDescent="0.2">
      <c r="B1227" s="61"/>
    </row>
    <row r="1228" spans="2:2" x14ac:dyDescent="0.2">
      <c r="B1228" s="61"/>
    </row>
    <row r="1229" spans="2:2" x14ac:dyDescent="0.2">
      <c r="B1229" s="61"/>
    </row>
    <row r="1230" spans="2:2" x14ac:dyDescent="0.2">
      <c r="B1230" s="61"/>
    </row>
    <row r="1231" spans="2:2" x14ac:dyDescent="0.2">
      <c r="B1231" s="61"/>
    </row>
    <row r="1232" spans="2:2" x14ac:dyDescent="0.2">
      <c r="B1232" s="61"/>
    </row>
    <row r="1233" spans="2:2" x14ac:dyDescent="0.2">
      <c r="B1233" s="61"/>
    </row>
    <row r="1234" spans="2:2" x14ac:dyDescent="0.2">
      <c r="B1234" s="61"/>
    </row>
    <row r="1235" spans="2:2" x14ac:dyDescent="0.2">
      <c r="B1235" s="61"/>
    </row>
    <row r="1236" spans="2:2" x14ac:dyDescent="0.2">
      <c r="B1236" s="61"/>
    </row>
    <row r="1237" spans="2:2" x14ac:dyDescent="0.2">
      <c r="B1237" s="61"/>
    </row>
    <row r="1238" spans="2:2" x14ac:dyDescent="0.2">
      <c r="B1238" s="61"/>
    </row>
    <row r="1239" spans="2:2" x14ac:dyDescent="0.2">
      <c r="B1239" s="61"/>
    </row>
    <row r="1240" spans="2:2" x14ac:dyDescent="0.2">
      <c r="B1240" s="61"/>
    </row>
    <row r="1241" spans="2:2" x14ac:dyDescent="0.2">
      <c r="B1241" s="61"/>
    </row>
    <row r="1242" spans="2:2" x14ac:dyDescent="0.2">
      <c r="B1242" s="61"/>
    </row>
    <row r="1243" spans="2:2" x14ac:dyDescent="0.2">
      <c r="B1243" s="61"/>
    </row>
    <row r="1244" spans="2:2" x14ac:dyDescent="0.2">
      <c r="B1244" s="61"/>
    </row>
    <row r="1245" spans="2:2" x14ac:dyDescent="0.2">
      <c r="B1245" s="61"/>
    </row>
    <row r="1246" spans="2:2" x14ac:dyDescent="0.2">
      <c r="B1246" s="61"/>
    </row>
    <row r="1247" spans="2:2" x14ac:dyDescent="0.2">
      <c r="B1247" s="61"/>
    </row>
    <row r="1248" spans="2:2" x14ac:dyDescent="0.2">
      <c r="B1248" s="61"/>
    </row>
    <row r="1249" spans="2:2" x14ac:dyDescent="0.2">
      <c r="B1249" s="61"/>
    </row>
    <row r="1250" spans="2:2" x14ac:dyDescent="0.2">
      <c r="B1250" s="61"/>
    </row>
    <row r="1251" spans="2:2" x14ac:dyDescent="0.2">
      <c r="B1251" s="61"/>
    </row>
    <row r="1252" spans="2:2" x14ac:dyDescent="0.2">
      <c r="B1252" s="61"/>
    </row>
    <row r="1253" spans="2:2" x14ac:dyDescent="0.2">
      <c r="B1253" s="61"/>
    </row>
    <row r="1254" spans="2:2" x14ac:dyDescent="0.2">
      <c r="B1254" s="61"/>
    </row>
    <row r="1255" spans="2:2" x14ac:dyDescent="0.2">
      <c r="B1255" s="61"/>
    </row>
    <row r="1256" spans="2:2" x14ac:dyDescent="0.2">
      <c r="B1256" s="61"/>
    </row>
    <row r="1257" spans="2:2" x14ac:dyDescent="0.2">
      <c r="B1257" s="61"/>
    </row>
    <row r="1258" spans="2:2" x14ac:dyDescent="0.2">
      <c r="B1258" s="61"/>
    </row>
    <row r="1259" spans="2:2" x14ac:dyDescent="0.2">
      <c r="B1259" s="61"/>
    </row>
    <row r="1260" spans="2:2" x14ac:dyDescent="0.2">
      <c r="B1260" s="61"/>
    </row>
    <row r="1261" spans="2:2" x14ac:dyDescent="0.2">
      <c r="B1261" s="61"/>
    </row>
    <row r="1262" spans="2:2" x14ac:dyDescent="0.2">
      <c r="B1262" s="61"/>
    </row>
    <row r="1263" spans="2:2" x14ac:dyDescent="0.2">
      <c r="B1263" s="61"/>
    </row>
    <row r="1264" spans="2:2" x14ac:dyDescent="0.2">
      <c r="B1264" s="61"/>
    </row>
    <row r="1265" spans="2:2" x14ac:dyDescent="0.2">
      <c r="B1265" s="61"/>
    </row>
    <row r="1266" spans="2:2" x14ac:dyDescent="0.2">
      <c r="B1266" s="61"/>
    </row>
    <row r="1267" spans="2:2" x14ac:dyDescent="0.2">
      <c r="B1267" s="61"/>
    </row>
    <row r="1268" spans="2:2" x14ac:dyDescent="0.2">
      <c r="B1268" s="61"/>
    </row>
    <row r="1269" spans="2:2" x14ac:dyDescent="0.2">
      <c r="B1269" s="61"/>
    </row>
    <row r="1270" spans="2:2" x14ac:dyDescent="0.2">
      <c r="B1270" s="61"/>
    </row>
    <row r="1271" spans="2:2" x14ac:dyDescent="0.2">
      <c r="B1271" s="61"/>
    </row>
    <row r="1272" spans="2:2" x14ac:dyDescent="0.2">
      <c r="B1272" s="61"/>
    </row>
    <row r="1273" spans="2:2" x14ac:dyDescent="0.2">
      <c r="B1273" s="61"/>
    </row>
    <row r="1274" spans="2:2" x14ac:dyDescent="0.2">
      <c r="B1274" s="61"/>
    </row>
    <row r="1275" spans="2:2" x14ac:dyDescent="0.2">
      <c r="B1275" s="61"/>
    </row>
    <row r="1276" spans="2:2" x14ac:dyDescent="0.2">
      <c r="B1276" s="61"/>
    </row>
    <row r="1277" spans="2:2" x14ac:dyDescent="0.2">
      <c r="B1277" s="61"/>
    </row>
    <row r="1278" spans="2:2" x14ac:dyDescent="0.2">
      <c r="B1278" s="61"/>
    </row>
    <row r="1279" spans="2:2" x14ac:dyDescent="0.2">
      <c r="B1279" s="61"/>
    </row>
    <row r="1280" spans="2:2" x14ac:dyDescent="0.2">
      <c r="B1280" s="61"/>
    </row>
    <row r="1281" spans="2:2" x14ac:dyDescent="0.2">
      <c r="B1281" s="61"/>
    </row>
    <row r="1282" spans="2:2" x14ac:dyDescent="0.2">
      <c r="B1282" s="61"/>
    </row>
    <row r="1283" spans="2:2" x14ac:dyDescent="0.2">
      <c r="B1283" s="61"/>
    </row>
    <row r="1284" spans="2:2" x14ac:dyDescent="0.2">
      <c r="B1284" s="61"/>
    </row>
    <row r="1285" spans="2:2" x14ac:dyDescent="0.2">
      <c r="B1285" s="61"/>
    </row>
    <row r="1286" spans="2:2" x14ac:dyDescent="0.2">
      <c r="B1286" s="61"/>
    </row>
    <row r="1287" spans="2:2" x14ac:dyDescent="0.2">
      <c r="B1287" s="61"/>
    </row>
    <row r="1288" spans="2:2" x14ac:dyDescent="0.2">
      <c r="B1288" s="61"/>
    </row>
    <row r="1289" spans="2:2" x14ac:dyDescent="0.2">
      <c r="B1289" s="61"/>
    </row>
    <row r="1290" spans="2:2" x14ac:dyDescent="0.2">
      <c r="B1290" s="61"/>
    </row>
    <row r="1291" spans="2:2" x14ac:dyDescent="0.2">
      <c r="B1291" s="61"/>
    </row>
    <row r="1292" spans="2:2" x14ac:dyDescent="0.2">
      <c r="B1292" s="61"/>
    </row>
    <row r="1293" spans="2:2" x14ac:dyDescent="0.2">
      <c r="B1293" s="61"/>
    </row>
    <row r="1294" spans="2:2" x14ac:dyDescent="0.2">
      <c r="B1294" s="61"/>
    </row>
    <row r="1295" spans="2:2" x14ac:dyDescent="0.2">
      <c r="B1295" s="61"/>
    </row>
    <row r="1296" spans="2:2" x14ac:dyDescent="0.2">
      <c r="B1296" s="61"/>
    </row>
    <row r="1297" spans="2:2" x14ac:dyDescent="0.2">
      <c r="B1297" s="61"/>
    </row>
    <row r="1298" spans="2:2" x14ac:dyDescent="0.2">
      <c r="B1298" s="61"/>
    </row>
    <row r="1299" spans="2:2" x14ac:dyDescent="0.2">
      <c r="B1299" s="61"/>
    </row>
    <row r="1300" spans="2:2" x14ac:dyDescent="0.2">
      <c r="B1300" s="61"/>
    </row>
    <row r="1301" spans="2:2" x14ac:dyDescent="0.2">
      <c r="B1301" s="61"/>
    </row>
    <row r="1302" spans="2:2" x14ac:dyDescent="0.2">
      <c r="B1302" s="61"/>
    </row>
    <row r="1303" spans="2:2" x14ac:dyDescent="0.2">
      <c r="B1303" s="61"/>
    </row>
    <row r="1304" spans="2:2" x14ac:dyDescent="0.2">
      <c r="B1304" s="61"/>
    </row>
    <row r="1305" spans="2:2" x14ac:dyDescent="0.2">
      <c r="B1305" s="61"/>
    </row>
    <row r="1306" spans="2:2" x14ac:dyDescent="0.2">
      <c r="B1306" s="61"/>
    </row>
    <row r="1307" spans="2:2" x14ac:dyDescent="0.2">
      <c r="B1307" s="61"/>
    </row>
    <row r="1308" spans="2:2" x14ac:dyDescent="0.2">
      <c r="B1308" s="61"/>
    </row>
    <row r="1309" spans="2:2" x14ac:dyDescent="0.2">
      <c r="B1309" s="61"/>
    </row>
    <row r="1310" spans="2:2" x14ac:dyDescent="0.2">
      <c r="B1310" s="61"/>
    </row>
    <row r="1311" spans="2:2" x14ac:dyDescent="0.2">
      <c r="B1311" s="61"/>
    </row>
    <row r="1312" spans="2:2" x14ac:dyDescent="0.2">
      <c r="B1312" s="61"/>
    </row>
    <row r="1313" spans="2:2" x14ac:dyDescent="0.2">
      <c r="B1313" s="61"/>
    </row>
    <row r="1314" spans="2:2" x14ac:dyDescent="0.2">
      <c r="B1314" s="61"/>
    </row>
    <row r="1315" spans="2:2" x14ac:dyDescent="0.2">
      <c r="B1315" s="61"/>
    </row>
    <row r="1316" spans="2:2" x14ac:dyDescent="0.2">
      <c r="B1316" s="61"/>
    </row>
    <row r="1317" spans="2:2" x14ac:dyDescent="0.2">
      <c r="B1317" s="61"/>
    </row>
    <row r="1318" spans="2:2" x14ac:dyDescent="0.2">
      <c r="B1318" s="61"/>
    </row>
    <row r="1319" spans="2:2" x14ac:dyDescent="0.2">
      <c r="B1319" s="61"/>
    </row>
    <row r="1320" spans="2:2" x14ac:dyDescent="0.2">
      <c r="B1320" s="61"/>
    </row>
    <row r="1321" spans="2:2" x14ac:dyDescent="0.2">
      <c r="B1321" s="61"/>
    </row>
    <row r="1322" spans="2:2" x14ac:dyDescent="0.2">
      <c r="B1322" s="61"/>
    </row>
    <row r="1323" spans="2:2" x14ac:dyDescent="0.2">
      <c r="B1323" s="61"/>
    </row>
    <row r="1324" spans="2:2" x14ac:dyDescent="0.2">
      <c r="B1324" s="61"/>
    </row>
    <row r="1325" spans="2:2" x14ac:dyDescent="0.2">
      <c r="B1325" s="61"/>
    </row>
    <row r="1326" spans="2:2" x14ac:dyDescent="0.2">
      <c r="B1326" s="61"/>
    </row>
    <row r="1327" spans="2:2" x14ac:dyDescent="0.2">
      <c r="B1327" s="61"/>
    </row>
    <row r="1328" spans="2:2" x14ac:dyDescent="0.2">
      <c r="B1328" s="61"/>
    </row>
    <row r="1329" spans="2:2" x14ac:dyDescent="0.2">
      <c r="B1329" s="61"/>
    </row>
    <row r="1330" spans="2:2" x14ac:dyDescent="0.2">
      <c r="B1330" s="61"/>
    </row>
    <row r="1331" spans="2:2" x14ac:dyDescent="0.2">
      <c r="B1331" s="61"/>
    </row>
    <row r="1332" spans="2:2" x14ac:dyDescent="0.2">
      <c r="B1332" s="61"/>
    </row>
    <row r="1333" spans="2:2" x14ac:dyDescent="0.2">
      <c r="B1333" s="61"/>
    </row>
    <row r="1334" spans="2:2" x14ac:dyDescent="0.2">
      <c r="B1334" s="61"/>
    </row>
    <row r="1335" spans="2:2" x14ac:dyDescent="0.2">
      <c r="B1335" s="61"/>
    </row>
    <row r="1336" spans="2:2" x14ac:dyDescent="0.2">
      <c r="B1336" s="61"/>
    </row>
    <row r="1337" spans="2:2" x14ac:dyDescent="0.2">
      <c r="B1337" s="61"/>
    </row>
    <row r="1338" spans="2:2" x14ac:dyDescent="0.2">
      <c r="B1338" s="61"/>
    </row>
    <row r="1339" spans="2:2" x14ac:dyDescent="0.2">
      <c r="B1339" s="61"/>
    </row>
    <row r="1340" spans="2:2" x14ac:dyDescent="0.2">
      <c r="B1340" s="61"/>
    </row>
    <row r="1341" spans="2:2" x14ac:dyDescent="0.2">
      <c r="B1341" s="61"/>
    </row>
    <row r="1342" spans="2:2" x14ac:dyDescent="0.2">
      <c r="B1342" s="61"/>
    </row>
    <row r="1343" spans="2:2" x14ac:dyDescent="0.2">
      <c r="B1343" s="61"/>
    </row>
    <row r="1344" spans="2:2" x14ac:dyDescent="0.2">
      <c r="B1344" s="61"/>
    </row>
    <row r="1345" spans="2:2" x14ac:dyDescent="0.2">
      <c r="B1345" s="61"/>
    </row>
    <row r="1346" spans="2:2" x14ac:dyDescent="0.2">
      <c r="B1346" s="61"/>
    </row>
    <row r="1347" spans="2:2" x14ac:dyDescent="0.2">
      <c r="B1347" s="61"/>
    </row>
    <row r="1348" spans="2:2" x14ac:dyDescent="0.2">
      <c r="B1348" s="61"/>
    </row>
    <row r="1349" spans="2:2" x14ac:dyDescent="0.2">
      <c r="B1349" s="61"/>
    </row>
    <row r="1350" spans="2:2" x14ac:dyDescent="0.2">
      <c r="B1350" s="61"/>
    </row>
    <row r="1351" spans="2:2" x14ac:dyDescent="0.2">
      <c r="B1351" s="61"/>
    </row>
    <row r="1352" spans="2:2" x14ac:dyDescent="0.2">
      <c r="B1352" s="61"/>
    </row>
    <row r="1353" spans="2:2" x14ac:dyDescent="0.2">
      <c r="B1353" s="61"/>
    </row>
    <row r="1354" spans="2:2" x14ac:dyDescent="0.2">
      <c r="B1354" s="61"/>
    </row>
    <row r="1355" spans="2:2" x14ac:dyDescent="0.2">
      <c r="B1355" s="61"/>
    </row>
    <row r="1356" spans="2:2" x14ac:dyDescent="0.2">
      <c r="B1356" s="61"/>
    </row>
    <row r="1357" spans="2:2" x14ac:dyDescent="0.2">
      <c r="B1357" s="61"/>
    </row>
    <row r="1358" spans="2:2" x14ac:dyDescent="0.2">
      <c r="B1358" s="61"/>
    </row>
    <row r="1359" spans="2:2" x14ac:dyDescent="0.2">
      <c r="B1359" s="61"/>
    </row>
    <row r="1360" spans="2:2" x14ac:dyDescent="0.2">
      <c r="B1360" s="61"/>
    </row>
    <row r="1361" spans="2:2" x14ac:dyDescent="0.2">
      <c r="B1361" s="61"/>
    </row>
    <row r="1362" spans="2:2" x14ac:dyDescent="0.2">
      <c r="B1362" s="61"/>
    </row>
    <row r="1363" spans="2:2" x14ac:dyDescent="0.2">
      <c r="B1363" s="61"/>
    </row>
    <row r="1364" spans="2:2" x14ac:dyDescent="0.2">
      <c r="B1364" s="61"/>
    </row>
    <row r="1365" spans="2:2" x14ac:dyDescent="0.2">
      <c r="B1365" s="61"/>
    </row>
    <row r="1366" spans="2:2" x14ac:dyDescent="0.2">
      <c r="B1366" s="61"/>
    </row>
    <row r="1367" spans="2:2" x14ac:dyDescent="0.2">
      <c r="B1367" s="61"/>
    </row>
    <row r="1368" spans="2:2" x14ac:dyDescent="0.2">
      <c r="B1368" s="61"/>
    </row>
    <row r="1369" spans="2:2" x14ac:dyDescent="0.2">
      <c r="B1369" s="61"/>
    </row>
    <row r="1370" spans="2:2" x14ac:dyDescent="0.2">
      <c r="B1370" s="61"/>
    </row>
    <row r="1371" spans="2:2" x14ac:dyDescent="0.2">
      <c r="B1371" s="61"/>
    </row>
    <row r="1372" spans="2:2" x14ac:dyDescent="0.2">
      <c r="B1372" s="61"/>
    </row>
    <row r="1373" spans="2:2" x14ac:dyDescent="0.2">
      <c r="B1373" s="61"/>
    </row>
    <row r="1374" spans="2:2" x14ac:dyDescent="0.2">
      <c r="B1374" s="61"/>
    </row>
    <row r="1375" spans="2:2" x14ac:dyDescent="0.2">
      <c r="B1375" s="61"/>
    </row>
    <row r="1376" spans="2:2" x14ac:dyDescent="0.2">
      <c r="B1376" s="61"/>
    </row>
    <row r="1377" spans="2:2" x14ac:dyDescent="0.2">
      <c r="B1377" s="61"/>
    </row>
    <row r="1378" spans="2:2" x14ac:dyDescent="0.2">
      <c r="B1378" s="61"/>
    </row>
    <row r="1379" spans="2:2" x14ac:dyDescent="0.2">
      <c r="B1379" s="61"/>
    </row>
    <row r="1380" spans="2:2" x14ac:dyDescent="0.2">
      <c r="B1380" s="61"/>
    </row>
    <row r="1381" spans="2:2" x14ac:dyDescent="0.2">
      <c r="B1381" s="61"/>
    </row>
    <row r="1382" spans="2:2" x14ac:dyDescent="0.2">
      <c r="B1382" s="61"/>
    </row>
    <row r="1383" spans="2:2" x14ac:dyDescent="0.2">
      <c r="B1383" s="61"/>
    </row>
    <row r="1384" spans="2:2" x14ac:dyDescent="0.2">
      <c r="B1384" s="61"/>
    </row>
    <row r="1385" spans="2:2" x14ac:dyDescent="0.2">
      <c r="B1385" s="61"/>
    </row>
    <row r="1386" spans="2:2" x14ac:dyDescent="0.2">
      <c r="B1386" s="61"/>
    </row>
    <row r="1387" spans="2:2" x14ac:dyDescent="0.2">
      <c r="B1387" s="61"/>
    </row>
    <row r="1388" spans="2:2" x14ac:dyDescent="0.2">
      <c r="B1388" s="61"/>
    </row>
    <row r="1389" spans="2:2" x14ac:dyDescent="0.2">
      <c r="B1389" s="61"/>
    </row>
    <row r="1390" spans="2:2" x14ac:dyDescent="0.2">
      <c r="B1390" s="61"/>
    </row>
    <row r="1391" spans="2:2" x14ac:dyDescent="0.2">
      <c r="B1391" s="61"/>
    </row>
    <row r="1392" spans="2:2" x14ac:dyDescent="0.2">
      <c r="B1392" s="61"/>
    </row>
    <row r="1393" spans="2:2" x14ac:dyDescent="0.2">
      <c r="B1393" s="61"/>
    </row>
    <row r="1394" spans="2:2" x14ac:dyDescent="0.2">
      <c r="B1394" s="61"/>
    </row>
    <row r="1395" spans="2:2" x14ac:dyDescent="0.2">
      <c r="B1395" s="61"/>
    </row>
    <row r="1396" spans="2:2" x14ac:dyDescent="0.2">
      <c r="B1396" s="61"/>
    </row>
    <row r="1397" spans="2:2" x14ac:dyDescent="0.2">
      <c r="B1397" s="61"/>
    </row>
    <row r="1398" spans="2:2" x14ac:dyDescent="0.2">
      <c r="B1398" s="61"/>
    </row>
    <row r="1399" spans="2:2" x14ac:dyDescent="0.2">
      <c r="B1399" s="61"/>
    </row>
    <row r="1400" spans="2:2" x14ac:dyDescent="0.2">
      <c r="B1400" s="61"/>
    </row>
    <row r="1401" spans="2:2" x14ac:dyDescent="0.2">
      <c r="B1401" s="61"/>
    </row>
    <row r="1402" spans="2:2" x14ac:dyDescent="0.2">
      <c r="B1402" s="61"/>
    </row>
    <row r="1403" spans="2:2" x14ac:dyDescent="0.2">
      <c r="B1403" s="61"/>
    </row>
    <row r="1404" spans="2:2" x14ac:dyDescent="0.2">
      <c r="B1404" s="61"/>
    </row>
    <row r="1405" spans="2:2" x14ac:dyDescent="0.2">
      <c r="B1405" s="61"/>
    </row>
    <row r="1406" spans="2:2" x14ac:dyDescent="0.2">
      <c r="B1406" s="61"/>
    </row>
    <row r="1407" spans="2:2" x14ac:dyDescent="0.2">
      <c r="B1407" s="61"/>
    </row>
    <row r="1408" spans="2:2" x14ac:dyDescent="0.2">
      <c r="B1408" s="61"/>
    </row>
    <row r="1409" spans="2:2" x14ac:dyDescent="0.2">
      <c r="B1409" s="61"/>
    </row>
    <row r="1410" spans="2:2" x14ac:dyDescent="0.2">
      <c r="B1410" s="61"/>
    </row>
    <row r="1411" spans="2:2" x14ac:dyDescent="0.2">
      <c r="B1411" s="61"/>
    </row>
    <row r="1412" spans="2:2" x14ac:dyDescent="0.2">
      <c r="B1412" s="61"/>
    </row>
    <row r="1413" spans="2:2" x14ac:dyDescent="0.2">
      <c r="B1413" s="61"/>
    </row>
    <row r="1414" spans="2:2" x14ac:dyDescent="0.2">
      <c r="B1414" s="61"/>
    </row>
    <row r="1415" spans="2:2" x14ac:dyDescent="0.2">
      <c r="B1415" s="61"/>
    </row>
    <row r="1416" spans="2:2" x14ac:dyDescent="0.2">
      <c r="B1416" s="61"/>
    </row>
    <row r="1417" spans="2:2" x14ac:dyDescent="0.2">
      <c r="B1417" s="61"/>
    </row>
    <row r="1418" spans="2:2" x14ac:dyDescent="0.2">
      <c r="B1418" s="61"/>
    </row>
    <row r="1419" spans="2:2" x14ac:dyDescent="0.2">
      <c r="B1419" s="61"/>
    </row>
    <row r="1420" spans="2:2" x14ac:dyDescent="0.2">
      <c r="B1420" s="61"/>
    </row>
    <row r="1421" spans="2:2" x14ac:dyDescent="0.2">
      <c r="B1421" s="61"/>
    </row>
    <row r="1422" spans="2:2" x14ac:dyDescent="0.2">
      <c r="B1422" s="61"/>
    </row>
    <row r="1423" spans="2:2" x14ac:dyDescent="0.2">
      <c r="B1423" s="61"/>
    </row>
    <row r="1424" spans="2:2" x14ac:dyDescent="0.2">
      <c r="B1424" s="61"/>
    </row>
    <row r="1425" spans="2:2" x14ac:dyDescent="0.2">
      <c r="B1425" s="61"/>
    </row>
    <row r="1426" spans="2:2" x14ac:dyDescent="0.2">
      <c r="B1426" s="61"/>
    </row>
    <row r="1427" spans="2:2" x14ac:dyDescent="0.2">
      <c r="B1427" s="61"/>
    </row>
    <row r="1428" spans="2:2" x14ac:dyDescent="0.2">
      <c r="B1428" s="61"/>
    </row>
    <row r="1429" spans="2:2" x14ac:dyDescent="0.2">
      <c r="B1429" s="61"/>
    </row>
    <row r="1430" spans="2:2" x14ac:dyDescent="0.2">
      <c r="B1430" s="61"/>
    </row>
    <row r="1431" spans="2:2" x14ac:dyDescent="0.2">
      <c r="B1431" s="61"/>
    </row>
    <row r="1432" spans="2:2" x14ac:dyDescent="0.2">
      <c r="B1432" s="61"/>
    </row>
    <row r="1433" spans="2:2" x14ac:dyDescent="0.2">
      <c r="B1433" s="61"/>
    </row>
    <row r="1434" spans="2:2" x14ac:dyDescent="0.2">
      <c r="B1434" s="61"/>
    </row>
    <row r="1435" spans="2:2" x14ac:dyDescent="0.2">
      <c r="B1435" s="61"/>
    </row>
    <row r="1436" spans="2:2" x14ac:dyDescent="0.2">
      <c r="B1436" s="61"/>
    </row>
    <row r="1437" spans="2:2" x14ac:dyDescent="0.2">
      <c r="B1437" s="61"/>
    </row>
    <row r="1438" spans="2:2" x14ac:dyDescent="0.2">
      <c r="B1438" s="61"/>
    </row>
    <row r="1439" spans="2:2" x14ac:dyDescent="0.2">
      <c r="B1439" s="61"/>
    </row>
    <row r="1440" spans="2:2" x14ac:dyDescent="0.2">
      <c r="B1440" s="61"/>
    </row>
    <row r="1441" spans="2:2" x14ac:dyDescent="0.2">
      <c r="B1441" s="61"/>
    </row>
    <row r="1442" spans="2:2" x14ac:dyDescent="0.2">
      <c r="B1442" s="61"/>
    </row>
    <row r="1443" spans="2:2" x14ac:dyDescent="0.2">
      <c r="B1443" s="61"/>
    </row>
    <row r="1444" spans="2:2" x14ac:dyDescent="0.2">
      <c r="B1444" s="61"/>
    </row>
    <row r="1445" spans="2:2" x14ac:dyDescent="0.2">
      <c r="B1445" s="61"/>
    </row>
    <row r="1446" spans="2:2" x14ac:dyDescent="0.2">
      <c r="B1446" s="61"/>
    </row>
    <row r="1447" spans="2:2" x14ac:dyDescent="0.2">
      <c r="B1447" s="61"/>
    </row>
    <row r="1448" spans="2:2" x14ac:dyDescent="0.2">
      <c r="B1448" s="61"/>
    </row>
    <row r="1449" spans="2:2" x14ac:dyDescent="0.2">
      <c r="B1449" s="61"/>
    </row>
    <row r="1450" spans="2:2" x14ac:dyDescent="0.2">
      <c r="B1450" s="61"/>
    </row>
    <row r="1451" spans="2:2" x14ac:dyDescent="0.2">
      <c r="B1451" s="61"/>
    </row>
    <row r="1452" spans="2:2" x14ac:dyDescent="0.2">
      <c r="B1452" s="61"/>
    </row>
    <row r="1453" spans="2:2" x14ac:dyDescent="0.2">
      <c r="B1453" s="61"/>
    </row>
    <row r="1454" spans="2:2" x14ac:dyDescent="0.2">
      <c r="B1454" s="61"/>
    </row>
    <row r="1455" spans="2:2" x14ac:dyDescent="0.2">
      <c r="B1455" s="61"/>
    </row>
    <row r="1456" spans="2:2" x14ac:dyDescent="0.2">
      <c r="B1456" s="61"/>
    </row>
    <row r="1457" spans="2:2" x14ac:dyDescent="0.2">
      <c r="B1457" s="61"/>
    </row>
    <row r="1458" spans="2:2" x14ac:dyDescent="0.2">
      <c r="B1458" s="61"/>
    </row>
    <row r="1459" spans="2:2" x14ac:dyDescent="0.2">
      <c r="B1459" s="61"/>
    </row>
    <row r="1460" spans="2:2" x14ac:dyDescent="0.2">
      <c r="B1460" s="61"/>
    </row>
    <row r="1461" spans="2:2" x14ac:dyDescent="0.2">
      <c r="B1461" s="61"/>
    </row>
    <row r="1462" spans="2:2" x14ac:dyDescent="0.2">
      <c r="B1462" s="61"/>
    </row>
    <row r="1463" spans="2:2" x14ac:dyDescent="0.2">
      <c r="B1463" s="61"/>
    </row>
    <row r="1464" spans="2:2" x14ac:dyDescent="0.2">
      <c r="B1464" s="61"/>
    </row>
    <row r="1465" spans="2:2" x14ac:dyDescent="0.2">
      <c r="B1465" s="61"/>
    </row>
    <row r="1466" spans="2:2" x14ac:dyDescent="0.2">
      <c r="B1466" s="61"/>
    </row>
    <row r="1467" spans="2:2" x14ac:dyDescent="0.2">
      <c r="B1467" s="61"/>
    </row>
    <row r="1468" spans="2:2" x14ac:dyDescent="0.2">
      <c r="B1468" s="61"/>
    </row>
    <row r="1469" spans="2:2" x14ac:dyDescent="0.2">
      <c r="B1469" s="61"/>
    </row>
    <row r="1470" spans="2:2" x14ac:dyDescent="0.2">
      <c r="B1470" s="61"/>
    </row>
    <row r="1471" spans="2:2" x14ac:dyDescent="0.2">
      <c r="B1471" s="61"/>
    </row>
    <row r="1472" spans="2:2" x14ac:dyDescent="0.2">
      <c r="B1472" s="61"/>
    </row>
    <row r="1473" spans="2:2" x14ac:dyDescent="0.2">
      <c r="B1473" s="61"/>
    </row>
    <row r="1474" spans="2:2" x14ac:dyDescent="0.2">
      <c r="B1474" s="61"/>
    </row>
    <row r="1475" spans="2:2" x14ac:dyDescent="0.2">
      <c r="B1475" s="61"/>
    </row>
    <row r="1476" spans="2:2" x14ac:dyDescent="0.2">
      <c r="B1476" s="61"/>
    </row>
    <row r="1477" spans="2:2" x14ac:dyDescent="0.2">
      <c r="B1477" s="61"/>
    </row>
    <row r="1478" spans="2:2" x14ac:dyDescent="0.2">
      <c r="B1478" s="61"/>
    </row>
    <row r="1479" spans="2:2" x14ac:dyDescent="0.2">
      <c r="B1479" s="61"/>
    </row>
    <row r="1480" spans="2:2" x14ac:dyDescent="0.2">
      <c r="B1480" s="61"/>
    </row>
    <row r="1481" spans="2:2" x14ac:dyDescent="0.2">
      <c r="B1481" s="61"/>
    </row>
    <row r="1482" spans="2:2" x14ac:dyDescent="0.2">
      <c r="B1482" s="61"/>
    </row>
    <row r="1483" spans="2:2" x14ac:dyDescent="0.2">
      <c r="B1483" s="61"/>
    </row>
    <row r="1484" spans="2:2" x14ac:dyDescent="0.2">
      <c r="B1484" s="61"/>
    </row>
    <row r="1485" spans="2:2" x14ac:dyDescent="0.2">
      <c r="B1485" s="61"/>
    </row>
    <row r="1486" spans="2:2" x14ac:dyDescent="0.2">
      <c r="B1486" s="61"/>
    </row>
    <row r="1487" spans="2:2" x14ac:dyDescent="0.2">
      <c r="B1487" s="61"/>
    </row>
    <row r="1488" spans="2:2" x14ac:dyDescent="0.2">
      <c r="B1488" s="61"/>
    </row>
    <row r="1489" spans="2:2" x14ac:dyDescent="0.2">
      <c r="B1489" s="61"/>
    </row>
    <row r="1490" spans="2:2" x14ac:dyDescent="0.2">
      <c r="B1490" s="61"/>
    </row>
    <row r="1491" spans="2:2" x14ac:dyDescent="0.2">
      <c r="B1491" s="61"/>
    </row>
    <row r="1492" spans="2:2" x14ac:dyDescent="0.2">
      <c r="B1492" s="61"/>
    </row>
    <row r="1493" spans="2:2" x14ac:dyDescent="0.2">
      <c r="B1493" s="61"/>
    </row>
    <row r="1494" spans="2:2" x14ac:dyDescent="0.2">
      <c r="B1494" s="61"/>
    </row>
    <row r="1495" spans="2:2" x14ac:dyDescent="0.2">
      <c r="B1495" s="61"/>
    </row>
    <row r="1496" spans="2:2" x14ac:dyDescent="0.2">
      <c r="B1496" s="61"/>
    </row>
    <row r="1497" spans="2:2" x14ac:dyDescent="0.2">
      <c r="B1497" s="61"/>
    </row>
    <row r="1498" spans="2:2" x14ac:dyDescent="0.2">
      <c r="B1498" s="61"/>
    </row>
    <row r="1499" spans="2:2" x14ac:dyDescent="0.2">
      <c r="B1499" s="61"/>
    </row>
    <row r="1500" spans="2:2" x14ac:dyDescent="0.2">
      <c r="B1500" s="61"/>
    </row>
    <row r="1501" spans="2:2" x14ac:dyDescent="0.2">
      <c r="B1501" s="61"/>
    </row>
    <row r="1502" spans="2:2" x14ac:dyDescent="0.2">
      <c r="B1502" s="61"/>
    </row>
    <row r="1503" spans="2:2" x14ac:dyDescent="0.2">
      <c r="B1503" s="61"/>
    </row>
    <row r="1504" spans="2:2" x14ac:dyDescent="0.2">
      <c r="B1504" s="61"/>
    </row>
    <row r="1505" spans="2:2" x14ac:dyDescent="0.2">
      <c r="B1505" s="61"/>
    </row>
    <row r="1506" spans="2:2" x14ac:dyDescent="0.2">
      <c r="B1506" s="61"/>
    </row>
    <row r="1507" spans="2:2" x14ac:dyDescent="0.2">
      <c r="B1507" s="61"/>
    </row>
    <row r="1508" spans="2:2" x14ac:dyDescent="0.2">
      <c r="B1508" s="61"/>
    </row>
    <row r="1509" spans="2:2" x14ac:dyDescent="0.2">
      <c r="B1509" s="61"/>
    </row>
    <row r="1510" spans="2:2" x14ac:dyDescent="0.2">
      <c r="B1510" s="61"/>
    </row>
    <row r="1511" spans="2:2" x14ac:dyDescent="0.2">
      <c r="B1511" s="61"/>
    </row>
    <row r="1512" spans="2:2" x14ac:dyDescent="0.2">
      <c r="B1512" s="61"/>
    </row>
    <row r="1513" spans="2:2" x14ac:dyDescent="0.2">
      <c r="B1513" s="61"/>
    </row>
    <row r="1514" spans="2:2" x14ac:dyDescent="0.2">
      <c r="B1514" s="61"/>
    </row>
    <row r="1515" spans="2:2" x14ac:dyDescent="0.2">
      <c r="B1515" s="61"/>
    </row>
    <row r="1516" spans="2:2" x14ac:dyDescent="0.2">
      <c r="B1516" s="61"/>
    </row>
    <row r="1517" spans="2:2" x14ac:dyDescent="0.2">
      <c r="B1517" s="61"/>
    </row>
    <row r="1518" spans="2:2" x14ac:dyDescent="0.2">
      <c r="B1518" s="61"/>
    </row>
    <row r="1519" spans="2:2" x14ac:dyDescent="0.2">
      <c r="B1519" s="61"/>
    </row>
    <row r="1520" spans="2:2" x14ac:dyDescent="0.2">
      <c r="B1520" s="61"/>
    </row>
    <row r="1521" spans="2:2" x14ac:dyDescent="0.2">
      <c r="B1521" s="61"/>
    </row>
    <row r="1522" spans="2:2" x14ac:dyDescent="0.2">
      <c r="B1522" s="61"/>
    </row>
    <row r="1523" spans="2:2" x14ac:dyDescent="0.2">
      <c r="B1523" s="61"/>
    </row>
    <row r="1524" spans="2:2" x14ac:dyDescent="0.2">
      <c r="B1524" s="61"/>
    </row>
    <row r="1525" spans="2:2" x14ac:dyDescent="0.2">
      <c r="B1525" s="61"/>
    </row>
    <row r="1526" spans="2:2" x14ac:dyDescent="0.2">
      <c r="B1526" s="61"/>
    </row>
    <row r="1527" spans="2:2" x14ac:dyDescent="0.2">
      <c r="B1527" s="61"/>
    </row>
    <row r="1528" spans="2:2" x14ac:dyDescent="0.2">
      <c r="B1528" s="61"/>
    </row>
    <row r="1529" spans="2:2" x14ac:dyDescent="0.2">
      <c r="B1529" s="61"/>
    </row>
    <row r="1530" spans="2:2" x14ac:dyDescent="0.2">
      <c r="B1530" s="61"/>
    </row>
    <row r="1531" spans="2:2" x14ac:dyDescent="0.2">
      <c r="B1531" s="61"/>
    </row>
    <row r="1532" spans="2:2" x14ac:dyDescent="0.2">
      <c r="B1532" s="61"/>
    </row>
    <row r="1533" spans="2:2" x14ac:dyDescent="0.2">
      <c r="B1533" s="61"/>
    </row>
    <row r="1534" spans="2:2" x14ac:dyDescent="0.2">
      <c r="B1534" s="61"/>
    </row>
    <row r="1535" spans="2:2" x14ac:dyDescent="0.2">
      <c r="B1535" s="61"/>
    </row>
    <row r="1536" spans="2:2" x14ac:dyDescent="0.2">
      <c r="B1536" s="61"/>
    </row>
    <row r="1537" spans="2:2" x14ac:dyDescent="0.2">
      <c r="B1537" s="61"/>
    </row>
    <row r="1538" spans="2:2" x14ac:dyDescent="0.2">
      <c r="B1538" s="61"/>
    </row>
    <row r="1539" spans="2:2" x14ac:dyDescent="0.2">
      <c r="B1539" s="61"/>
    </row>
    <row r="1540" spans="2:2" x14ac:dyDescent="0.2">
      <c r="B1540" s="61"/>
    </row>
    <row r="1541" spans="2:2" x14ac:dyDescent="0.2">
      <c r="B1541" s="61"/>
    </row>
    <row r="1542" spans="2:2" x14ac:dyDescent="0.2">
      <c r="B1542" s="61"/>
    </row>
    <row r="1543" spans="2:2" x14ac:dyDescent="0.2">
      <c r="B1543" s="61"/>
    </row>
    <row r="1544" spans="2:2" x14ac:dyDescent="0.2">
      <c r="B1544" s="61"/>
    </row>
    <row r="1545" spans="2:2" x14ac:dyDescent="0.2">
      <c r="B1545" s="61"/>
    </row>
    <row r="1546" spans="2:2" x14ac:dyDescent="0.2">
      <c r="B1546" s="61"/>
    </row>
    <row r="1547" spans="2:2" x14ac:dyDescent="0.2">
      <c r="B1547" s="61"/>
    </row>
    <row r="1548" spans="2:2" x14ac:dyDescent="0.2">
      <c r="B1548" s="61"/>
    </row>
    <row r="1549" spans="2:2" x14ac:dyDescent="0.2">
      <c r="B1549" s="61"/>
    </row>
    <row r="1550" spans="2:2" x14ac:dyDescent="0.2">
      <c r="B1550" s="61"/>
    </row>
    <row r="1551" spans="2:2" x14ac:dyDescent="0.2">
      <c r="B1551" s="61"/>
    </row>
    <row r="1552" spans="2:2" x14ac:dyDescent="0.2">
      <c r="B1552" s="61"/>
    </row>
    <row r="1553" spans="2:2" x14ac:dyDescent="0.2">
      <c r="B1553" s="61"/>
    </row>
    <row r="1554" spans="2:2" x14ac:dyDescent="0.2">
      <c r="B1554" s="61"/>
    </row>
    <row r="1555" spans="2:2" x14ac:dyDescent="0.2">
      <c r="B1555" s="61"/>
    </row>
    <row r="1556" spans="2:2" x14ac:dyDescent="0.2">
      <c r="B1556" s="61"/>
    </row>
    <row r="1557" spans="2:2" x14ac:dyDescent="0.2">
      <c r="B1557" s="61"/>
    </row>
    <row r="1558" spans="2:2" x14ac:dyDescent="0.2">
      <c r="B1558" s="61"/>
    </row>
    <row r="1559" spans="2:2" x14ac:dyDescent="0.2">
      <c r="B1559" s="61"/>
    </row>
    <row r="1560" spans="2:2" x14ac:dyDescent="0.2">
      <c r="B1560" s="61"/>
    </row>
    <row r="1561" spans="2:2" x14ac:dyDescent="0.2">
      <c r="B1561" s="61"/>
    </row>
    <row r="1562" spans="2:2" x14ac:dyDescent="0.2">
      <c r="B1562" s="61"/>
    </row>
    <row r="1563" spans="2:2" x14ac:dyDescent="0.2">
      <c r="B1563" s="61"/>
    </row>
    <row r="1564" spans="2:2" x14ac:dyDescent="0.2">
      <c r="B1564" s="61"/>
    </row>
    <row r="1565" spans="2:2" x14ac:dyDescent="0.2">
      <c r="B1565" s="61"/>
    </row>
    <row r="1566" spans="2:2" x14ac:dyDescent="0.2">
      <c r="B1566" s="61"/>
    </row>
    <row r="1567" spans="2:2" x14ac:dyDescent="0.2">
      <c r="B1567" s="61"/>
    </row>
    <row r="1568" spans="2:2" x14ac:dyDescent="0.2">
      <c r="B1568" s="61"/>
    </row>
    <row r="1569" spans="2:2" x14ac:dyDescent="0.2">
      <c r="B1569" s="61"/>
    </row>
    <row r="1570" spans="2:2" x14ac:dyDescent="0.2">
      <c r="B1570" s="61"/>
    </row>
    <row r="1571" spans="2:2" x14ac:dyDescent="0.2">
      <c r="B1571" s="61"/>
    </row>
    <row r="1572" spans="2:2" x14ac:dyDescent="0.2">
      <c r="B1572" s="61"/>
    </row>
    <row r="1573" spans="2:2" x14ac:dyDescent="0.2">
      <c r="B1573" s="61"/>
    </row>
    <row r="1574" spans="2:2" x14ac:dyDescent="0.2">
      <c r="B1574" s="61"/>
    </row>
    <row r="1575" spans="2:2" x14ac:dyDescent="0.2">
      <c r="B1575" s="61"/>
    </row>
    <row r="1576" spans="2:2" x14ac:dyDescent="0.2">
      <c r="B1576" s="61"/>
    </row>
    <row r="1577" spans="2:2" x14ac:dyDescent="0.2">
      <c r="B1577" s="61"/>
    </row>
    <row r="1578" spans="2:2" x14ac:dyDescent="0.2">
      <c r="B1578" s="61"/>
    </row>
    <row r="1579" spans="2:2" x14ac:dyDescent="0.2">
      <c r="B1579" s="61"/>
    </row>
    <row r="1580" spans="2:2" x14ac:dyDescent="0.2">
      <c r="B1580" s="61"/>
    </row>
    <row r="1581" spans="2:2" x14ac:dyDescent="0.2">
      <c r="B1581" s="61"/>
    </row>
    <row r="1582" spans="2:2" x14ac:dyDescent="0.2">
      <c r="B1582" s="61"/>
    </row>
    <row r="1583" spans="2:2" x14ac:dyDescent="0.2">
      <c r="B1583" s="61"/>
    </row>
    <row r="1584" spans="2:2" x14ac:dyDescent="0.2">
      <c r="B1584" s="61"/>
    </row>
    <row r="1585" spans="2:2" x14ac:dyDescent="0.2">
      <c r="B1585" s="61"/>
    </row>
    <row r="1586" spans="2:2" x14ac:dyDescent="0.2">
      <c r="B1586" s="61"/>
    </row>
    <row r="1587" spans="2:2" x14ac:dyDescent="0.2">
      <c r="B1587" s="61"/>
    </row>
    <row r="1588" spans="2:2" x14ac:dyDescent="0.2">
      <c r="B1588" s="61"/>
    </row>
    <row r="1589" spans="2:2" x14ac:dyDescent="0.2">
      <c r="B1589" s="61"/>
    </row>
    <row r="1590" spans="2:2" x14ac:dyDescent="0.2">
      <c r="B1590" s="61"/>
    </row>
    <row r="1591" spans="2:2" x14ac:dyDescent="0.2">
      <c r="B1591" s="61"/>
    </row>
    <row r="1592" spans="2:2" x14ac:dyDescent="0.2">
      <c r="B1592" s="61"/>
    </row>
    <row r="1593" spans="2:2" x14ac:dyDescent="0.2">
      <c r="B1593" s="61"/>
    </row>
    <row r="1594" spans="2:2" x14ac:dyDescent="0.2">
      <c r="B1594" s="61"/>
    </row>
    <row r="1595" spans="2:2" x14ac:dyDescent="0.2">
      <c r="B1595" s="61"/>
    </row>
    <row r="1596" spans="2:2" x14ac:dyDescent="0.2">
      <c r="B1596" s="61"/>
    </row>
    <row r="1597" spans="2:2" x14ac:dyDescent="0.2">
      <c r="B1597" s="61"/>
    </row>
    <row r="1598" spans="2:2" x14ac:dyDescent="0.2">
      <c r="B1598" s="61"/>
    </row>
    <row r="1599" spans="2:2" x14ac:dyDescent="0.2">
      <c r="B1599" s="61"/>
    </row>
    <row r="1600" spans="2:2"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204"/>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257</v>
      </c>
      <c r="F2" s="11" t="s">
        <v>258</v>
      </c>
      <c r="G2" s="11" t="s">
        <v>259</v>
      </c>
      <c r="H2" s="11" t="s">
        <v>260</v>
      </c>
      <c r="I2" s="11" t="s">
        <v>261</v>
      </c>
      <c r="J2" s="11" t="s">
        <v>262</v>
      </c>
      <c r="K2" s="11" t="s">
        <v>263</v>
      </c>
      <c r="L2" s="11" t="s">
        <v>264</v>
      </c>
    </row>
    <row r="3" spans="1:12" x14ac:dyDescent="0.2">
      <c r="A3" s="72" t="s">
        <v>341</v>
      </c>
      <c r="B3" s="66" t="s">
        <v>342</v>
      </c>
      <c r="C3" s="67">
        <v>65</v>
      </c>
      <c r="D3" s="67" t="s">
        <v>343</v>
      </c>
      <c r="E3" s="71">
        <v>0.24373108728023299</v>
      </c>
      <c r="F3" s="68">
        <v>74.792013311148096</v>
      </c>
      <c r="G3" s="71">
        <v>0.25</v>
      </c>
      <c r="H3" s="68">
        <v>58.2362728785358</v>
      </c>
      <c r="I3" s="71">
        <v>2.07172139850808E-2</v>
      </c>
      <c r="J3" s="68">
        <v>57.071547420965103</v>
      </c>
      <c r="K3" s="71">
        <v>0.46047604785561702</v>
      </c>
      <c r="L3" s="68">
        <v>80.532445923460898</v>
      </c>
    </row>
    <row r="4" spans="1:12" x14ac:dyDescent="0.2">
      <c r="A4" s="72" t="s">
        <v>344</v>
      </c>
      <c r="B4" s="66" t="s">
        <v>345</v>
      </c>
      <c r="C4" s="67">
        <v>65</v>
      </c>
      <c r="D4" s="67" t="s">
        <v>343</v>
      </c>
      <c r="E4" s="71">
        <v>0.29453207487803001</v>
      </c>
      <c r="F4" s="68">
        <v>85.024958402662193</v>
      </c>
      <c r="G4" s="71">
        <v>0.25</v>
      </c>
      <c r="H4" s="68">
        <v>58.2362728785358</v>
      </c>
      <c r="I4" s="71">
        <v>1.6212765511990201E-2</v>
      </c>
      <c r="J4" s="68">
        <v>52.7454242928453</v>
      </c>
      <c r="K4" s="71">
        <v>0.61738345912209802</v>
      </c>
      <c r="L4" s="68">
        <v>87.853577371048203</v>
      </c>
    </row>
    <row r="5" spans="1:12" x14ac:dyDescent="0.2">
      <c r="A5" s="72" t="s">
        <v>346</v>
      </c>
      <c r="B5" s="66" t="s">
        <v>347</v>
      </c>
      <c r="C5" s="67">
        <v>65</v>
      </c>
      <c r="D5" s="67" t="s">
        <v>343</v>
      </c>
      <c r="E5" s="71">
        <v>0.32564135332195598</v>
      </c>
      <c r="F5" s="68">
        <v>89.683860232945094</v>
      </c>
      <c r="G5" s="71">
        <v>0.24999999998417</v>
      </c>
      <c r="H5" s="68">
        <v>34.525790349417598</v>
      </c>
      <c r="I5" s="71">
        <v>1.6276645142593301E-2</v>
      </c>
      <c r="J5" s="68">
        <v>52.828618968386003</v>
      </c>
      <c r="K5" s="71">
        <v>0.71064741483910399</v>
      </c>
      <c r="L5" s="68">
        <v>91.846921797004995</v>
      </c>
    </row>
    <row r="6" spans="1:12" x14ac:dyDescent="0.2">
      <c r="A6" s="72" t="s">
        <v>348</v>
      </c>
      <c r="B6" s="66" t="s">
        <v>349</v>
      </c>
      <c r="C6" s="67">
        <v>65</v>
      </c>
      <c r="D6" s="67" t="s">
        <v>343</v>
      </c>
      <c r="E6" s="71">
        <v>0.33968650064648698</v>
      </c>
      <c r="F6" s="68">
        <v>92.262895174708802</v>
      </c>
      <c r="G6" s="71">
        <v>0.25036438157049901</v>
      </c>
      <c r="H6" s="68">
        <v>58.569051580698797</v>
      </c>
      <c r="I6" s="71">
        <v>2.8632480209233101E-2</v>
      </c>
      <c r="J6" s="68">
        <v>62.396006655573999</v>
      </c>
      <c r="K6" s="71">
        <v>0.74006264015973</v>
      </c>
      <c r="L6" s="68">
        <v>93.344425956738803</v>
      </c>
    </row>
    <row r="7" spans="1:12" x14ac:dyDescent="0.2">
      <c r="A7" s="72" t="s">
        <v>350</v>
      </c>
      <c r="B7" s="66" t="s">
        <v>351</v>
      </c>
      <c r="C7" s="67">
        <v>65</v>
      </c>
      <c r="D7" s="67" t="s">
        <v>343</v>
      </c>
      <c r="E7" s="71">
        <v>0.29856573376852102</v>
      </c>
      <c r="F7" s="68">
        <v>85.607321131447605</v>
      </c>
      <c r="G7" s="71">
        <v>0.21667545473943001</v>
      </c>
      <c r="H7" s="68">
        <v>11.1480865224626</v>
      </c>
      <c r="I7" s="71">
        <v>1.40803969811302E-2</v>
      </c>
      <c r="J7" s="68">
        <v>50.166389351081499</v>
      </c>
      <c r="K7" s="71">
        <v>0.66494134958500295</v>
      </c>
      <c r="L7" s="68">
        <v>90.515806988352693</v>
      </c>
    </row>
    <row r="8" spans="1:12" x14ac:dyDescent="0.2">
      <c r="A8" s="72" t="s">
        <v>352</v>
      </c>
      <c r="B8" s="66" t="s">
        <v>353</v>
      </c>
      <c r="C8" s="67">
        <v>65</v>
      </c>
      <c r="D8" s="67" t="s">
        <v>343</v>
      </c>
      <c r="E8" s="71">
        <v>0.27450372363764802</v>
      </c>
      <c r="F8" s="68">
        <v>81.697171381031595</v>
      </c>
      <c r="G8" s="71">
        <v>0.108224036579636</v>
      </c>
      <c r="H8" s="68">
        <v>3.8269550748752099</v>
      </c>
      <c r="I8" s="71">
        <v>5.11275698012073E-2</v>
      </c>
      <c r="J8" s="68">
        <v>69.467554076539102</v>
      </c>
      <c r="K8" s="71">
        <v>0.66415956453210101</v>
      </c>
      <c r="L8" s="68">
        <v>90.432612312811997</v>
      </c>
    </row>
    <row r="9" spans="1:12" x14ac:dyDescent="0.2">
      <c r="A9" s="72" t="s">
        <v>354</v>
      </c>
      <c r="B9" s="66" t="s">
        <v>355</v>
      </c>
      <c r="C9" s="67">
        <v>65</v>
      </c>
      <c r="D9" s="67" t="s">
        <v>343</v>
      </c>
      <c r="E9" s="71">
        <v>0.34073710805535201</v>
      </c>
      <c r="F9" s="68">
        <v>92.346089850249598</v>
      </c>
      <c r="G9" s="71">
        <v>0.25125805284216002</v>
      </c>
      <c r="H9" s="68">
        <v>59.567387687188003</v>
      </c>
      <c r="I9" s="71">
        <v>6.54071164960143E-2</v>
      </c>
      <c r="J9" s="68">
        <v>73.460898502495795</v>
      </c>
      <c r="K9" s="71">
        <v>0.70554615482788097</v>
      </c>
      <c r="L9" s="68">
        <v>91.597337770382694</v>
      </c>
    </row>
    <row r="10" spans="1:12" x14ac:dyDescent="0.2">
      <c r="A10" s="72" t="s">
        <v>356</v>
      </c>
      <c r="B10" s="66" t="s">
        <v>357</v>
      </c>
      <c r="C10" s="67">
        <v>65</v>
      </c>
      <c r="D10" s="67" t="s">
        <v>343</v>
      </c>
      <c r="E10" s="71">
        <v>0.33711056757253399</v>
      </c>
      <c r="F10" s="68">
        <v>91.7637271214642</v>
      </c>
      <c r="G10" s="71">
        <v>0.25500399386072597</v>
      </c>
      <c r="H10" s="68">
        <v>65.806988352745407</v>
      </c>
      <c r="I10" s="71">
        <v>1.7540383699951499E-2</v>
      </c>
      <c r="J10" s="68">
        <v>54.242928452579001</v>
      </c>
      <c r="K10" s="71">
        <v>0.73878732515692402</v>
      </c>
      <c r="L10" s="68">
        <v>93.261231281197993</v>
      </c>
    </row>
    <row r="11" spans="1:12" x14ac:dyDescent="0.2">
      <c r="A11" s="72" t="s">
        <v>358</v>
      </c>
      <c r="B11" s="66" t="s">
        <v>359</v>
      </c>
      <c r="C11" s="67">
        <v>65</v>
      </c>
      <c r="D11" s="67" t="s">
        <v>343</v>
      </c>
      <c r="E11" s="71">
        <v>0.30080464281984898</v>
      </c>
      <c r="F11" s="68">
        <v>86.2728785357737</v>
      </c>
      <c r="G11" s="71">
        <v>0.26913362926607898</v>
      </c>
      <c r="H11" s="68">
        <v>74.209650582362698</v>
      </c>
      <c r="I11" s="71">
        <v>6.6813799487324098E-3</v>
      </c>
      <c r="J11" s="68">
        <v>38.685524126455903</v>
      </c>
      <c r="K11" s="71">
        <v>0.62659891924473698</v>
      </c>
      <c r="L11" s="68">
        <v>88.352745424292806</v>
      </c>
    </row>
    <row r="12" spans="1:12" x14ac:dyDescent="0.2">
      <c r="A12" s="72" t="s">
        <v>360</v>
      </c>
      <c r="B12" s="66" t="s">
        <v>361</v>
      </c>
      <c r="C12" s="67">
        <v>75</v>
      </c>
      <c r="D12" s="67" t="s">
        <v>343</v>
      </c>
      <c r="E12" s="71">
        <v>0.34078540110560601</v>
      </c>
      <c r="F12" s="68">
        <v>92.429284525790393</v>
      </c>
      <c r="G12" s="71">
        <v>0.26013192627141501</v>
      </c>
      <c r="H12" s="68">
        <v>70.133111480865196</v>
      </c>
      <c r="I12" s="71">
        <v>1.37279618159377E-2</v>
      </c>
      <c r="J12" s="68">
        <v>49.750415973377699</v>
      </c>
      <c r="K12" s="71">
        <v>0.74849631522946602</v>
      </c>
      <c r="L12" s="68">
        <v>93.510815307820295</v>
      </c>
    </row>
    <row r="13" spans="1:12" x14ac:dyDescent="0.2">
      <c r="A13" s="72" t="s">
        <v>362</v>
      </c>
      <c r="B13" s="66" t="s">
        <v>363</v>
      </c>
      <c r="C13" s="67">
        <v>75</v>
      </c>
      <c r="D13" s="67" t="s">
        <v>343</v>
      </c>
      <c r="E13" s="71">
        <v>0.37303775745316398</v>
      </c>
      <c r="F13" s="68">
        <v>95.174708818635594</v>
      </c>
      <c r="G13" s="71">
        <v>0.27542260736014201</v>
      </c>
      <c r="H13" s="68">
        <v>77.787021630615598</v>
      </c>
      <c r="I13" s="71">
        <v>4.9745540083936798E-3</v>
      </c>
      <c r="J13" s="68">
        <v>34.026622296173002</v>
      </c>
      <c r="K13" s="71">
        <v>0.838716110990957</v>
      </c>
      <c r="L13" s="68">
        <v>96.505823627287896</v>
      </c>
    </row>
    <row r="14" spans="1:12" x14ac:dyDescent="0.2">
      <c r="A14" s="72" t="s">
        <v>364</v>
      </c>
      <c r="B14" s="66" t="s">
        <v>365</v>
      </c>
      <c r="C14" s="67">
        <v>75</v>
      </c>
      <c r="D14" s="67" t="s">
        <v>343</v>
      </c>
      <c r="E14" s="71">
        <v>0.40176885187642197</v>
      </c>
      <c r="F14" s="68">
        <v>97.171381031614004</v>
      </c>
      <c r="G14" s="71">
        <v>0.36136898274166901</v>
      </c>
      <c r="H14" s="68">
        <v>89.517470881863602</v>
      </c>
      <c r="I14" s="71">
        <v>6.7589602443308403E-2</v>
      </c>
      <c r="J14" s="68">
        <v>74.376039933444304</v>
      </c>
      <c r="K14" s="71">
        <v>0.77634797044428705</v>
      </c>
      <c r="L14" s="68">
        <v>94.758735440931801</v>
      </c>
    </row>
    <row r="15" spans="1:12" x14ac:dyDescent="0.2">
      <c r="A15" s="72" t="s">
        <v>366</v>
      </c>
      <c r="B15" s="66" t="s">
        <v>367</v>
      </c>
      <c r="C15" s="67">
        <v>75</v>
      </c>
      <c r="D15" s="67" t="s">
        <v>343</v>
      </c>
      <c r="E15" s="71">
        <v>0.39122297720742399</v>
      </c>
      <c r="F15" s="68">
        <v>96.589018302828606</v>
      </c>
      <c r="G15" s="71">
        <v>0.29787112865192</v>
      </c>
      <c r="H15" s="68">
        <v>82.945091514143101</v>
      </c>
      <c r="I15" s="71">
        <v>7.6205907372562998E-2</v>
      </c>
      <c r="J15" s="68">
        <v>76.3727121464226</v>
      </c>
      <c r="K15" s="71">
        <v>0.79959189559778898</v>
      </c>
      <c r="L15" s="68">
        <v>95.590682196339401</v>
      </c>
    </row>
    <row r="16" spans="1:12" x14ac:dyDescent="0.2">
      <c r="A16" s="72" t="s">
        <v>368</v>
      </c>
      <c r="B16" s="66" t="s">
        <v>369</v>
      </c>
      <c r="C16" s="67">
        <v>75</v>
      </c>
      <c r="D16" s="67" t="s">
        <v>343</v>
      </c>
      <c r="E16" s="71">
        <v>0.46168475146990201</v>
      </c>
      <c r="F16" s="68">
        <v>99.251247920133096</v>
      </c>
      <c r="G16" s="71">
        <v>0.58164877650200497</v>
      </c>
      <c r="H16" s="68">
        <v>96.4226289517471</v>
      </c>
      <c r="I16" s="71">
        <v>9.8147578182818399E-2</v>
      </c>
      <c r="J16" s="68">
        <v>81.364392678868597</v>
      </c>
      <c r="K16" s="71">
        <v>0.70525789972488195</v>
      </c>
      <c r="L16" s="68">
        <v>91.514143094841899</v>
      </c>
    </row>
    <row r="17" spans="1:12" x14ac:dyDescent="0.2">
      <c r="A17" s="72" t="s">
        <v>370</v>
      </c>
      <c r="B17" s="66" t="s">
        <v>371</v>
      </c>
      <c r="C17" s="67">
        <v>75</v>
      </c>
      <c r="D17" s="67" t="s">
        <v>343</v>
      </c>
      <c r="E17" s="71">
        <v>0.36569117301054099</v>
      </c>
      <c r="F17" s="68">
        <v>94.758735440931801</v>
      </c>
      <c r="G17" s="71">
        <v>0.16829721377156601</v>
      </c>
      <c r="H17" s="68">
        <v>6.7387687188019996</v>
      </c>
      <c r="I17" s="71">
        <v>1.3646542787014799E-3</v>
      </c>
      <c r="J17" s="68">
        <v>20.216306156405999</v>
      </c>
      <c r="K17" s="71">
        <v>0.92741165098135703</v>
      </c>
      <c r="L17" s="68">
        <v>98.419301164725496</v>
      </c>
    </row>
    <row r="18" spans="1:12" x14ac:dyDescent="0.2">
      <c r="A18" s="72" t="s">
        <v>372</v>
      </c>
      <c r="B18" s="66" t="s">
        <v>373</v>
      </c>
      <c r="C18" s="67">
        <v>65</v>
      </c>
      <c r="D18" s="67" t="s">
        <v>343</v>
      </c>
      <c r="E18" s="71">
        <v>0.26267407999745701</v>
      </c>
      <c r="F18" s="68">
        <v>79.284525790349406</v>
      </c>
      <c r="G18" s="71">
        <v>0.244524818740052</v>
      </c>
      <c r="H18" s="68">
        <v>17.803660565723799</v>
      </c>
      <c r="I18" s="71">
        <v>2.6536277914157799E-2</v>
      </c>
      <c r="J18" s="68">
        <v>60.648918469218003</v>
      </c>
      <c r="K18" s="71">
        <v>0.51696114333816201</v>
      </c>
      <c r="L18" s="68">
        <v>83.693843594010005</v>
      </c>
    </row>
    <row r="19" spans="1:12" x14ac:dyDescent="0.2">
      <c r="A19" s="72" t="s">
        <v>374</v>
      </c>
      <c r="B19" s="66" t="s">
        <v>375</v>
      </c>
      <c r="C19" s="67">
        <v>65</v>
      </c>
      <c r="D19" s="67" t="s">
        <v>343</v>
      </c>
      <c r="E19" s="71">
        <v>0.26722842655962997</v>
      </c>
      <c r="F19" s="68">
        <v>80.033277870216295</v>
      </c>
      <c r="G19" s="71">
        <v>0.25</v>
      </c>
      <c r="H19" s="68">
        <v>58.2362728785358</v>
      </c>
      <c r="I19" s="71">
        <v>1.7856786201254998E-2</v>
      </c>
      <c r="J19" s="68">
        <v>54.6589018302829</v>
      </c>
      <c r="K19" s="71">
        <v>0.53382849347763495</v>
      </c>
      <c r="L19" s="68">
        <v>84.276206322795304</v>
      </c>
    </row>
    <row r="20" spans="1:12" x14ac:dyDescent="0.2">
      <c r="A20" s="72" t="s">
        <v>376</v>
      </c>
      <c r="B20" s="66" t="s">
        <v>377</v>
      </c>
      <c r="C20" s="67">
        <v>65</v>
      </c>
      <c r="D20" s="67" t="s">
        <v>343</v>
      </c>
      <c r="E20" s="71">
        <v>0.27731250025490201</v>
      </c>
      <c r="F20" s="68">
        <v>82.529118136439294</v>
      </c>
      <c r="G20" s="71">
        <v>0.25</v>
      </c>
      <c r="H20" s="68">
        <v>58.2362728785358</v>
      </c>
      <c r="I20" s="71">
        <v>1.7213192116736799E-2</v>
      </c>
      <c r="J20" s="68">
        <v>53.743760399334398</v>
      </c>
      <c r="K20" s="71">
        <v>0.56472430864797096</v>
      </c>
      <c r="L20" s="68">
        <v>85.274542429284494</v>
      </c>
    </row>
    <row r="21" spans="1:12" x14ac:dyDescent="0.2">
      <c r="A21" s="72" t="s">
        <v>378</v>
      </c>
      <c r="B21" s="66" t="s">
        <v>379</v>
      </c>
      <c r="C21" s="67">
        <v>65</v>
      </c>
      <c r="D21" s="67" t="s">
        <v>343</v>
      </c>
      <c r="E21" s="71">
        <v>0.309830202189808</v>
      </c>
      <c r="F21" s="68">
        <v>88.019966722129794</v>
      </c>
      <c r="G21" s="71">
        <v>0.25</v>
      </c>
      <c r="H21" s="68">
        <v>58.2362728785358</v>
      </c>
      <c r="I21" s="71">
        <v>5.3673472377588502E-2</v>
      </c>
      <c r="J21" s="68">
        <v>70.299500831946801</v>
      </c>
      <c r="K21" s="71">
        <v>0.62581713419183504</v>
      </c>
      <c r="L21" s="68">
        <v>88.269550748752096</v>
      </c>
    </row>
    <row r="22" spans="1:12" x14ac:dyDescent="0.2">
      <c r="A22" s="72" t="s">
        <v>380</v>
      </c>
      <c r="B22" s="66" t="s">
        <v>381</v>
      </c>
      <c r="C22" s="67">
        <v>65</v>
      </c>
      <c r="D22" s="67" t="s">
        <v>343</v>
      </c>
      <c r="E22" s="71">
        <v>0.27011817120665998</v>
      </c>
      <c r="F22" s="68">
        <v>80.615640599001694</v>
      </c>
      <c r="G22" s="71">
        <v>0.25</v>
      </c>
      <c r="H22" s="68">
        <v>58.2362728785358</v>
      </c>
      <c r="I22" s="71">
        <v>3.0351965150761901E-2</v>
      </c>
      <c r="J22" s="68">
        <v>63.477537437603999</v>
      </c>
      <c r="K22" s="71">
        <v>0.53000254846921802</v>
      </c>
      <c r="L22" s="68">
        <v>84.026622296173002</v>
      </c>
    </row>
    <row r="23" spans="1:12" x14ac:dyDescent="0.2">
      <c r="A23" s="72" t="s">
        <v>382</v>
      </c>
      <c r="B23" s="66" t="s">
        <v>383</v>
      </c>
      <c r="C23" s="67">
        <v>65</v>
      </c>
      <c r="D23" s="67" t="s">
        <v>343</v>
      </c>
      <c r="E23" s="71">
        <v>0.30086426749513701</v>
      </c>
      <c r="F23" s="68">
        <v>86.356073211314495</v>
      </c>
      <c r="G23" s="71">
        <v>0.25</v>
      </c>
      <c r="H23" s="68">
        <v>58.2362728785358</v>
      </c>
      <c r="I23" s="71">
        <v>7.0694330454929202E-3</v>
      </c>
      <c r="J23" s="68">
        <v>39.351081530781997</v>
      </c>
      <c r="K23" s="71">
        <v>0.64552336943991795</v>
      </c>
      <c r="L23" s="68">
        <v>89.434276206322807</v>
      </c>
    </row>
    <row r="24" spans="1:12" x14ac:dyDescent="0.2">
      <c r="A24" s="72" t="s">
        <v>384</v>
      </c>
      <c r="B24" s="66" t="s">
        <v>385</v>
      </c>
      <c r="C24" s="67">
        <v>65</v>
      </c>
      <c r="D24" s="67" t="s">
        <v>343</v>
      </c>
      <c r="E24" s="71">
        <v>0.311648127639362</v>
      </c>
      <c r="F24" s="68">
        <v>88.352745424292806</v>
      </c>
      <c r="G24" s="71">
        <v>0.24342476844340699</v>
      </c>
      <c r="H24" s="68">
        <v>17.470881863560699</v>
      </c>
      <c r="I24" s="71">
        <v>2.0201689875647098E-2</v>
      </c>
      <c r="J24" s="68">
        <v>56.738768718802</v>
      </c>
      <c r="K24" s="71">
        <v>0.67131792459903195</v>
      </c>
      <c r="L24" s="68">
        <v>90.765391014974995</v>
      </c>
    </row>
    <row r="25" spans="1:12" x14ac:dyDescent="0.2">
      <c r="A25" s="72" t="s">
        <v>386</v>
      </c>
      <c r="B25" s="66" t="s">
        <v>387</v>
      </c>
      <c r="C25" s="67">
        <v>65</v>
      </c>
      <c r="D25" s="67" t="s">
        <v>343</v>
      </c>
      <c r="E25" s="71">
        <v>0.30527537714011899</v>
      </c>
      <c r="F25" s="68">
        <v>87.437603993344396</v>
      </c>
      <c r="G25" s="71">
        <v>0.25255115056890698</v>
      </c>
      <c r="H25" s="68">
        <v>63.144758735440902</v>
      </c>
      <c r="I25" s="71">
        <v>1.4707451456018501E-2</v>
      </c>
      <c r="J25" s="68">
        <v>51.081530782030001</v>
      </c>
      <c r="K25" s="71">
        <v>0.64856752939543305</v>
      </c>
      <c r="L25" s="68">
        <v>89.683860232945094</v>
      </c>
    </row>
    <row r="26" spans="1:12" x14ac:dyDescent="0.2">
      <c r="A26" s="72" t="s">
        <v>388</v>
      </c>
      <c r="B26" s="66" t="s">
        <v>389</v>
      </c>
      <c r="C26" s="67">
        <v>65</v>
      </c>
      <c r="D26" s="67" t="s">
        <v>343</v>
      </c>
      <c r="E26" s="71">
        <v>0.31149111264962798</v>
      </c>
      <c r="F26" s="68">
        <v>88.269550748752096</v>
      </c>
      <c r="G26" s="71">
        <v>0.26897529939992298</v>
      </c>
      <c r="H26" s="68">
        <v>73.960066555740397</v>
      </c>
      <c r="I26" s="71">
        <v>1.6930509153526799E-2</v>
      </c>
      <c r="J26" s="68">
        <v>53.1613976705491</v>
      </c>
      <c r="K26" s="71">
        <v>0.64856752939543305</v>
      </c>
      <c r="L26" s="68">
        <v>89.683860232945094</v>
      </c>
    </row>
    <row r="27" spans="1:12" x14ac:dyDescent="0.2">
      <c r="A27" s="72" t="s">
        <v>390</v>
      </c>
      <c r="B27" s="66" t="s">
        <v>391</v>
      </c>
      <c r="C27" s="67">
        <v>35</v>
      </c>
      <c r="D27" s="67" t="s">
        <v>343</v>
      </c>
      <c r="E27" s="71">
        <v>0.13309132288200901</v>
      </c>
      <c r="F27" s="68">
        <v>35.4409317803661</v>
      </c>
      <c r="G27" s="71">
        <v>0.25</v>
      </c>
      <c r="H27" s="68">
        <v>58.2362728785358</v>
      </c>
      <c r="I27" s="71">
        <v>7.6091811456722297E-4</v>
      </c>
      <c r="J27" s="68">
        <v>16.056572379367701</v>
      </c>
      <c r="K27" s="71">
        <v>0.148513050531459</v>
      </c>
      <c r="L27" s="68">
        <v>53.9933444259567</v>
      </c>
    </row>
    <row r="28" spans="1:12" x14ac:dyDescent="0.2">
      <c r="A28" s="72" t="s">
        <v>392</v>
      </c>
      <c r="B28" s="66" t="s">
        <v>393</v>
      </c>
      <c r="C28" s="67">
        <v>35</v>
      </c>
      <c r="D28" s="67" t="s">
        <v>343</v>
      </c>
      <c r="E28" s="71">
        <v>0.13450385828483899</v>
      </c>
      <c r="F28" s="68">
        <v>36.772046589018302</v>
      </c>
      <c r="G28" s="71">
        <v>0.25</v>
      </c>
      <c r="H28" s="68">
        <v>58.2362728785358</v>
      </c>
      <c r="I28" s="71">
        <v>1.66610926454451E-3</v>
      </c>
      <c r="J28" s="68">
        <v>22.129783693843599</v>
      </c>
      <c r="K28" s="71">
        <v>0.151845465589973</v>
      </c>
      <c r="L28" s="68">
        <v>54.6589018302829</v>
      </c>
    </row>
    <row r="29" spans="1:12" x14ac:dyDescent="0.2">
      <c r="A29" s="72" t="s">
        <v>394</v>
      </c>
      <c r="B29" s="66" t="s">
        <v>395</v>
      </c>
      <c r="C29" s="67">
        <v>35</v>
      </c>
      <c r="D29" s="67" t="s">
        <v>343</v>
      </c>
      <c r="E29" s="71">
        <v>0.107557698306609</v>
      </c>
      <c r="F29" s="68">
        <v>17.803660565723799</v>
      </c>
      <c r="G29" s="71">
        <v>0.25</v>
      </c>
      <c r="H29" s="68">
        <v>58.2362728785358</v>
      </c>
      <c r="I29" s="71">
        <v>1.8541460680685399E-4</v>
      </c>
      <c r="J29" s="68">
        <v>11.9800332778702</v>
      </c>
      <c r="K29" s="71">
        <v>7.24876803130204E-2</v>
      </c>
      <c r="L29" s="68">
        <v>37.687188019966698</v>
      </c>
    </row>
    <row r="30" spans="1:12" x14ac:dyDescent="0.2">
      <c r="A30" s="72" t="s">
        <v>396</v>
      </c>
      <c r="B30" s="66" t="s">
        <v>397</v>
      </c>
      <c r="C30" s="67">
        <v>35</v>
      </c>
      <c r="D30" s="67" t="s">
        <v>343</v>
      </c>
      <c r="E30" s="71">
        <v>0.149185034128963</v>
      </c>
      <c r="F30" s="68">
        <v>46.256239600665602</v>
      </c>
      <c r="G30" s="71">
        <v>0.26728026775320102</v>
      </c>
      <c r="H30" s="68">
        <v>73.460898502495795</v>
      </c>
      <c r="I30" s="71">
        <v>2.0777479026880898E-2</v>
      </c>
      <c r="J30" s="68">
        <v>57.1547420965058</v>
      </c>
      <c r="K30" s="71">
        <v>0.159497355606807</v>
      </c>
      <c r="L30" s="68">
        <v>56.239600665557397</v>
      </c>
    </row>
    <row r="31" spans="1:12" x14ac:dyDescent="0.2">
      <c r="A31" s="72" t="s">
        <v>398</v>
      </c>
      <c r="B31" s="66" t="s">
        <v>399</v>
      </c>
      <c r="C31" s="67">
        <v>35</v>
      </c>
      <c r="D31" s="67" t="s">
        <v>343</v>
      </c>
      <c r="E31" s="71">
        <v>0.12692717149242999</v>
      </c>
      <c r="F31" s="68">
        <v>32.029950083194699</v>
      </c>
      <c r="G31" s="71">
        <v>0.24863018709426499</v>
      </c>
      <c r="H31" s="68">
        <v>21.963394342762101</v>
      </c>
      <c r="I31" s="71">
        <v>1.78094199384469E-3</v>
      </c>
      <c r="J31" s="68">
        <v>22.545757071547399</v>
      </c>
      <c r="K31" s="71">
        <v>0.13037038538918</v>
      </c>
      <c r="L31" s="68">
        <v>50.665557404326101</v>
      </c>
    </row>
    <row r="32" spans="1:12" x14ac:dyDescent="0.2">
      <c r="A32" s="72" t="s">
        <v>400</v>
      </c>
      <c r="B32" s="66" t="s">
        <v>401</v>
      </c>
      <c r="C32" s="67">
        <v>35</v>
      </c>
      <c r="D32" s="67" t="s">
        <v>343</v>
      </c>
      <c r="E32" s="71">
        <v>0.12135994331710501</v>
      </c>
      <c r="F32" s="68">
        <v>28.618968386023301</v>
      </c>
      <c r="G32" s="71">
        <v>0.24999999990909499</v>
      </c>
      <c r="H32" s="68">
        <v>33.028286189683897</v>
      </c>
      <c r="I32" s="71">
        <v>2.3456397452218699E-3</v>
      </c>
      <c r="J32" s="68">
        <v>24.3760399334443</v>
      </c>
      <c r="K32" s="71">
        <v>0.11173419029699801</v>
      </c>
      <c r="L32" s="68">
        <v>47.171381031613997</v>
      </c>
    </row>
    <row r="33" spans="1:12" x14ac:dyDescent="0.2">
      <c r="A33" s="72" t="s">
        <v>402</v>
      </c>
      <c r="B33" s="66" t="s">
        <v>403</v>
      </c>
      <c r="C33" s="67">
        <v>35</v>
      </c>
      <c r="D33" s="67" t="s">
        <v>343</v>
      </c>
      <c r="E33" s="71">
        <v>7.7122650015663194E-2</v>
      </c>
      <c r="F33" s="68">
        <v>4.2429284525790303</v>
      </c>
      <c r="G33" s="71">
        <v>0.11490179586058499</v>
      </c>
      <c r="H33" s="68">
        <v>4.2429284525790303</v>
      </c>
      <c r="I33" s="71">
        <v>9.0601888099030704E-4</v>
      </c>
      <c r="J33" s="68">
        <v>16.9717138103161</v>
      </c>
      <c r="K33" s="71">
        <v>0.11556013530541499</v>
      </c>
      <c r="L33" s="68">
        <v>47.920133111480901</v>
      </c>
    </row>
    <row r="34" spans="1:12" x14ac:dyDescent="0.2">
      <c r="A34" s="72" t="s">
        <v>404</v>
      </c>
      <c r="B34" s="66" t="s">
        <v>405</v>
      </c>
      <c r="C34" s="67">
        <v>35</v>
      </c>
      <c r="D34" s="67" t="s">
        <v>343</v>
      </c>
      <c r="E34" s="71">
        <v>0.105542212842837</v>
      </c>
      <c r="F34" s="68">
        <v>16.389351081530801</v>
      </c>
      <c r="G34" s="71">
        <v>0.208491945000604</v>
      </c>
      <c r="H34" s="68">
        <v>10.149750415973401</v>
      </c>
      <c r="I34" s="71">
        <v>2.7770782449371202E-3</v>
      </c>
      <c r="J34" s="68">
        <v>26.622296173044901</v>
      </c>
      <c r="K34" s="71">
        <v>0.105357615282969</v>
      </c>
      <c r="L34" s="68">
        <v>45.590682196339401</v>
      </c>
    </row>
    <row r="35" spans="1:12" x14ac:dyDescent="0.2">
      <c r="A35" s="72" t="s">
        <v>406</v>
      </c>
      <c r="B35" s="66" t="s">
        <v>407</v>
      </c>
      <c r="C35" s="67">
        <v>35</v>
      </c>
      <c r="D35" s="67" t="s">
        <v>343</v>
      </c>
      <c r="E35" s="71">
        <v>0.117518163896061</v>
      </c>
      <c r="F35" s="68">
        <v>25.041597337770401</v>
      </c>
      <c r="G35" s="71">
        <v>0.25</v>
      </c>
      <c r="H35" s="68">
        <v>58.2362728785358</v>
      </c>
      <c r="I35" s="71">
        <v>7.3993964276591398E-3</v>
      </c>
      <c r="J35" s="68">
        <v>39.683860232945101</v>
      </c>
      <c r="K35" s="71">
        <v>9.5155095260523695E-2</v>
      </c>
      <c r="L35" s="68">
        <v>42.762063227953398</v>
      </c>
    </row>
    <row r="36" spans="1:12" x14ac:dyDescent="0.2">
      <c r="A36" s="72" t="s">
        <v>408</v>
      </c>
      <c r="B36" s="66" t="s">
        <v>409</v>
      </c>
      <c r="C36" s="67">
        <v>35</v>
      </c>
      <c r="D36" s="67" t="s">
        <v>343</v>
      </c>
      <c r="E36" s="71">
        <v>0.115571651592485</v>
      </c>
      <c r="F36" s="68">
        <v>23.294509151414299</v>
      </c>
      <c r="G36" s="71">
        <v>0.249999351107101</v>
      </c>
      <c r="H36" s="68">
        <v>29.034941763727101</v>
      </c>
      <c r="I36" s="71">
        <v>2.83582341263785E-3</v>
      </c>
      <c r="J36" s="68">
        <v>26.955074875207998</v>
      </c>
      <c r="K36" s="71">
        <v>9.3879780257717996E-2</v>
      </c>
      <c r="L36" s="68">
        <v>42.429284525790401</v>
      </c>
    </row>
    <row r="37" spans="1:12" x14ac:dyDescent="0.2">
      <c r="A37" s="72" t="s">
        <v>410</v>
      </c>
      <c r="B37" s="66" t="s">
        <v>411</v>
      </c>
      <c r="C37" s="67">
        <v>35</v>
      </c>
      <c r="D37" s="67" t="s">
        <v>343</v>
      </c>
      <c r="E37" s="71">
        <v>0.112184735231333</v>
      </c>
      <c r="F37" s="68">
        <v>20.549084858569099</v>
      </c>
      <c r="G37" s="71">
        <v>0.25090948777648397</v>
      </c>
      <c r="H37" s="68">
        <v>58.985024958402697</v>
      </c>
      <c r="I37" s="71">
        <v>4.0245577379503898E-3</v>
      </c>
      <c r="J37" s="68">
        <v>31.447587354409301</v>
      </c>
      <c r="K37" s="71">
        <v>8.1620160179564305E-2</v>
      </c>
      <c r="L37" s="68">
        <v>39.600665557404298</v>
      </c>
    </row>
    <row r="38" spans="1:12" x14ac:dyDescent="0.2">
      <c r="A38" s="72" t="s">
        <v>412</v>
      </c>
      <c r="B38" s="66" t="s">
        <v>413</v>
      </c>
      <c r="C38" s="67">
        <v>35</v>
      </c>
      <c r="D38" s="67" t="s">
        <v>343</v>
      </c>
      <c r="E38" s="71">
        <v>0.153151376282365</v>
      </c>
      <c r="F38" s="68">
        <v>49.251247920133103</v>
      </c>
      <c r="G38" s="71">
        <v>0.25</v>
      </c>
      <c r="H38" s="68">
        <v>58.2362728785358</v>
      </c>
      <c r="I38" s="71">
        <v>6.0195529388975101E-3</v>
      </c>
      <c r="J38" s="68">
        <v>36.938435940099801</v>
      </c>
      <c r="K38" s="71">
        <v>0.20343457590819899</v>
      </c>
      <c r="L38" s="68">
        <v>66.555740432612296</v>
      </c>
    </row>
    <row r="39" spans="1:12" x14ac:dyDescent="0.2">
      <c r="A39" s="72" t="s">
        <v>414</v>
      </c>
      <c r="B39" s="66" t="s">
        <v>415</v>
      </c>
      <c r="C39" s="67">
        <v>35</v>
      </c>
      <c r="D39" s="67" t="s">
        <v>343</v>
      </c>
      <c r="E39" s="71">
        <v>0.118636779883703</v>
      </c>
      <c r="F39" s="68">
        <v>26.455906821963399</v>
      </c>
      <c r="G39" s="71">
        <v>0.249989617713574</v>
      </c>
      <c r="H39" s="68">
        <v>28.202995008319501</v>
      </c>
      <c r="I39" s="71">
        <v>3.1137366601775101E-3</v>
      </c>
      <c r="J39" s="68">
        <v>28.202995008319501</v>
      </c>
      <c r="K39" s="71">
        <v>0.102806985277358</v>
      </c>
      <c r="L39" s="68">
        <v>45.008319467554102</v>
      </c>
    </row>
    <row r="40" spans="1:12" x14ac:dyDescent="0.2">
      <c r="A40" s="72" t="s">
        <v>416</v>
      </c>
      <c r="B40" s="66" t="s">
        <v>417</v>
      </c>
      <c r="C40" s="67">
        <v>35</v>
      </c>
      <c r="D40" s="67" t="s">
        <v>343</v>
      </c>
      <c r="E40" s="71">
        <v>0.115605054449694</v>
      </c>
      <c r="F40" s="68">
        <v>23.377703826955099</v>
      </c>
      <c r="G40" s="71">
        <v>0.25</v>
      </c>
      <c r="H40" s="68">
        <v>58.2362728785358</v>
      </c>
      <c r="I40" s="71">
        <v>1.1665381386556299E-3</v>
      </c>
      <c r="J40" s="68">
        <v>18.4692179700499</v>
      </c>
      <c r="K40" s="71">
        <v>9.5648625210426996E-2</v>
      </c>
      <c r="L40" s="68">
        <v>43.011647254575699</v>
      </c>
    </row>
    <row r="41" spans="1:12" x14ac:dyDescent="0.2">
      <c r="A41" s="72" t="s">
        <v>418</v>
      </c>
      <c r="B41" s="66" t="s">
        <v>419</v>
      </c>
      <c r="C41" s="67">
        <v>35</v>
      </c>
      <c r="D41" s="67" t="s">
        <v>343</v>
      </c>
      <c r="E41" s="71">
        <v>0.14963370329616099</v>
      </c>
      <c r="F41" s="68">
        <v>46.921797004991703</v>
      </c>
      <c r="G41" s="71">
        <v>0.27977169384807199</v>
      </c>
      <c r="H41" s="68">
        <v>79.284525790349406</v>
      </c>
      <c r="I41" s="71">
        <v>2.2878740411566199E-2</v>
      </c>
      <c r="J41" s="68">
        <v>59.0682196339434</v>
      </c>
      <c r="K41" s="71">
        <v>0.146250675628846</v>
      </c>
      <c r="L41" s="68">
        <v>53.327787021630598</v>
      </c>
    </row>
    <row r="42" spans="1:12" x14ac:dyDescent="0.2">
      <c r="A42" s="72" t="s">
        <v>420</v>
      </c>
      <c r="B42" s="66" t="s">
        <v>421</v>
      </c>
      <c r="C42" s="67">
        <v>35</v>
      </c>
      <c r="D42" s="67" t="s">
        <v>343</v>
      </c>
      <c r="E42" s="71">
        <v>0.116223984678819</v>
      </c>
      <c r="F42" s="68">
        <v>23.876871880199701</v>
      </c>
      <c r="G42" s="71">
        <v>0.251338694242214</v>
      </c>
      <c r="H42" s="68">
        <v>60.981697171381001</v>
      </c>
      <c r="I42" s="71">
        <v>2.8959779592640601E-2</v>
      </c>
      <c r="J42" s="68">
        <v>62.562396006655597</v>
      </c>
      <c r="K42" s="71">
        <v>6.8373480201604206E-2</v>
      </c>
      <c r="L42" s="68">
        <v>36.522462562396001</v>
      </c>
    </row>
    <row r="43" spans="1:12" x14ac:dyDescent="0.2">
      <c r="A43" s="72" t="s">
        <v>422</v>
      </c>
      <c r="B43" s="66" t="s">
        <v>423</v>
      </c>
      <c r="C43" s="67">
        <v>35</v>
      </c>
      <c r="D43" s="67" t="s">
        <v>343</v>
      </c>
      <c r="E43" s="71">
        <v>0.15615846035794101</v>
      </c>
      <c r="F43" s="68">
        <v>50.4159733777038</v>
      </c>
      <c r="G43" s="71">
        <v>0.33443782752832901</v>
      </c>
      <c r="H43" s="68">
        <v>87.271214642262905</v>
      </c>
      <c r="I43" s="71">
        <v>7.9866431146349403E-3</v>
      </c>
      <c r="J43" s="68">
        <v>40.765391014975002</v>
      </c>
      <c r="K43" s="71">
        <v>0.12605091043086</v>
      </c>
      <c r="L43" s="68">
        <v>50.083194675540803</v>
      </c>
    </row>
    <row r="44" spans="1:12" x14ac:dyDescent="0.2">
      <c r="A44" s="72" t="s">
        <v>424</v>
      </c>
      <c r="B44" s="66" t="s">
        <v>425</v>
      </c>
      <c r="C44" s="67">
        <v>73</v>
      </c>
      <c r="D44" s="67" t="s">
        <v>343</v>
      </c>
      <c r="E44" s="71">
        <v>0.11554236641429599</v>
      </c>
      <c r="F44" s="68">
        <v>23.2113144758735</v>
      </c>
      <c r="G44" s="71">
        <v>0.25</v>
      </c>
      <c r="H44" s="68">
        <v>58.2362728785358</v>
      </c>
      <c r="I44" s="71">
        <v>1.55004690132261E-2</v>
      </c>
      <c r="J44" s="68">
        <v>51.996672212978403</v>
      </c>
      <c r="K44" s="71">
        <v>8.1126630229661101E-2</v>
      </c>
      <c r="L44" s="68">
        <v>39.351081530781997</v>
      </c>
    </row>
    <row r="45" spans="1:12" x14ac:dyDescent="0.2">
      <c r="A45" s="72" t="s">
        <v>426</v>
      </c>
      <c r="B45" s="66" t="s">
        <v>427</v>
      </c>
      <c r="C45" s="67">
        <v>35</v>
      </c>
      <c r="D45" s="67" t="s">
        <v>343</v>
      </c>
      <c r="E45" s="71">
        <v>0.14098246110933799</v>
      </c>
      <c r="F45" s="68">
        <v>40.515806988352701</v>
      </c>
      <c r="G45" s="71">
        <v>0.25</v>
      </c>
      <c r="H45" s="68">
        <v>58.2362728785358</v>
      </c>
      <c r="I45" s="71">
        <v>5.3273047911182203E-2</v>
      </c>
      <c r="J45" s="68">
        <v>70.0499168053245</v>
      </c>
      <c r="K45" s="71">
        <v>0.11967433541683099</v>
      </c>
      <c r="L45" s="68">
        <v>48.835274542429303</v>
      </c>
    </row>
    <row r="46" spans="1:12" x14ac:dyDescent="0.2">
      <c r="A46" s="72" t="s">
        <v>428</v>
      </c>
      <c r="B46" s="66" t="s">
        <v>429</v>
      </c>
      <c r="C46" s="67">
        <v>73</v>
      </c>
      <c r="D46" s="67" t="s">
        <v>343</v>
      </c>
      <c r="E46" s="71">
        <v>0.14566013312840201</v>
      </c>
      <c r="F46" s="68">
        <v>43.344425956738803</v>
      </c>
      <c r="G46" s="71">
        <v>0.27364668217371002</v>
      </c>
      <c r="H46" s="68">
        <v>77.038269550748794</v>
      </c>
      <c r="I46" s="71">
        <v>0.11742237711049</v>
      </c>
      <c r="J46" s="68">
        <v>84.359400998336099</v>
      </c>
      <c r="K46" s="71">
        <v>4.5911340101004998E-2</v>
      </c>
      <c r="L46" s="68">
        <v>33.777038269550701</v>
      </c>
    </row>
    <row r="47" spans="1:12" x14ac:dyDescent="0.2">
      <c r="A47" s="72" t="s">
        <v>430</v>
      </c>
      <c r="B47" s="66" t="s">
        <v>431</v>
      </c>
      <c r="C47" s="67">
        <v>35</v>
      </c>
      <c r="D47" s="67" t="s">
        <v>343</v>
      </c>
      <c r="E47" s="71">
        <v>0.13522239692903501</v>
      </c>
      <c r="F47" s="68">
        <v>37.271214642262898</v>
      </c>
      <c r="G47" s="71">
        <v>0.25</v>
      </c>
      <c r="H47" s="68">
        <v>58.2362728785358</v>
      </c>
      <c r="I47" s="71">
        <v>2.6293904504212299E-3</v>
      </c>
      <c r="J47" s="68">
        <v>25.9567387687188</v>
      </c>
      <c r="K47" s="71">
        <v>0.15303780033668299</v>
      </c>
      <c r="L47" s="68">
        <v>54.742096505823604</v>
      </c>
    </row>
    <row r="48" spans="1:12" x14ac:dyDescent="0.2">
      <c r="A48" s="72" t="s">
        <v>432</v>
      </c>
      <c r="B48" s="66" t="s">
        <v>433</v>
      </c>
      <c r="C48" s="67">
        <v>35</v>
      </c>
      <c r="D48" s="67" t="s">
        <v>343</v>
      </c>
      <c r="E48" s="71">
        <v>0.117538233646051</v>
      </c>
      <c r="F48" s="68">
        <v>25.124792013311101</v>
      </c>
      <c r="G48" s="71">
        <v>0.25</v>
      </c>
      <c r="H48" s="68">
        <v>58.2362728785358</v>
      </c>
      <c r="I48" s="71">
        <v>3.1401307193084098E-3</v>
      </c>
      <c r="J48" s="68">
        <v>28.452579034941799</v>
      </c>
      <c r="K48" s="71">
        <v>9.9474570218844094E-2</v>
      </c>
      <c r="L48" s="68">
        <v>44.259567387687198</v>
      </c>
    </row>
    <row r="49" spans="1:12" x14ac:dyDescent="0.2">
      <c r="A49" s="72" t="s">
        <v>434</v>
      </c>
      <c r="B49" s="66" t="s">
        <v>435</v>
      </c>
      <c r="C49" s="67">
        <v>35</v>
      </c>
      <c r="D49" s="67" t="s">
        <v>343</v>
      </c>
      <c r="E49" s="71">
        <v>0.12928637941151899</v>
      </c>
      <c r="F49" s="68">
        <v>33.277870216306198</v>
      </c>
      <c r="G49" s="71">
        <v>0.249311524643203</v>
      </c>
      <c r="H49" s="68">
        <v>23.960066555740401</v>
      </c>
      <c r="I49" s="71">
        <v>1.22914283135907E-2</v>
      </c>
      <c r="J49" s="68">
        <v>47.420965058236298</v>
      </c>
      <c r="K49" s="71">
        <v>0.126256185277764</v>
      </c>
      <c r="L49" s="68">
        <v>50.166389351081499</v>
      </c>
    </row>
    <row r="50" spans="1:12" x14ac:dyDescent="0.2">
      <c r="A50" s="72" t="s">
        <v>436</v>
      </c>
      <c r="B50" s="66" t="s">
        <v>437</v>
      </c>
      <c r="C50" s="67">
        <v>35</v>
      </c>
      <c r="D50" s="67" t="s">
        <v>343</v>
      </c>
      <c r="E50" s="71">
        <v>0.112430638996576</v>
      </c>
      <c r="F50" s="68">
        <v>20.798668885191301</v>
      </c>
      <c r="G50" s="71">
        <v>0.25</v>
      </c>
      <c r="H50" s="68">
        <v>58.2362728785358</v>
      </c>
      <c r="I50" s="71">
        <v>1.84581180174514E-3</v>
      </c>
      <c r="J50" s="68">
        <v>22.712146422629001</v>
      </c>
      <c r="K50" s="71">
        <v>8.5446105187981403E-2</v>
      </c>
      <c r="L50" s="68">
        <v>40.183028286189703</v>
      </c>
    </row>
    <row r="51" spans="1:12" x14ac:dyDescent="0.2">
      <c r="A51" s="72" t="s">
        <v>438</v>
      </c>
      <c r="B51" s="66" t="s">
        <v>439</v>
      </c>
      <c r="C51" s="67">
        <v>35</v>
      </c>
      <c r="D51" s="67" t="s">
        <v>343</v>
      </c>
      <c r="E51" s="71">
        <v>0.113997714716149</v>
      </c>
      <c r="F51" s="68">
        <v>22.129783693843599</v>
      </c>
      <c r="G51" s="71">
        <v>0.24999999996554501</v>
      </c>
      <c r="H51" s="68">
        <v>33.860232945091497</v>
      </c>
      <c r="I51" s="71">
        <v>2.72109398650431E-3</v>
      </c>
      <c r="J51" s="68">
        <v>26.3727121464226</v>
      </c>
      <c r="K51" s="71">
        <v>8.92720501963985E-2</v>
      </c>
      <c r="L51" s="68">
        <v>40.765391014975002</v>
      </c>
    </row>
    <row r="52" spans="1:12" x14ac:dyDescent="0.2">
      <c r="A52" s="72" t="s">
        <v>440</v>
      </c>
      <c r="B52" s="66" t="s">
        <v>441</v>
      </c>
      <c r="C52" s="67">
        <v>35</v>
      </c>
      <c r="D52" s="67" t="s">
        <v>343</v>
      </c>
      <c r="E52" s="71">
        <v>0.12496643058740101</v>
      </c>
      <c r="F52" s="68">
        <v>30.782029950083199</v>
      </c>
      <c r="G52" s="71">
        <v>0.25</v>
      </c>
      <c r="H52" s="68">
        <v>58.2362728785358</v>
      </c>
      <c r="I52" s="71">
        <v>2.1807963898566999E-3</v>
      </c>
      <c r="J52" s="68">
        <v>23.876871880199701</v>
      </c>
      <c r="K52" s="71">
        <v>0.122718495372346</v>
      </c>
      <c r="L52" s="68">
        <v>49.417637271214602</v>
      </c>
    </row>
    <row r="53" spans="1:12" x14ac:dyDescent="0.2">
      <c r="A53" s="72" t="s">
        <v>442</v>
      </c>
      <c r="B53" s="66" t="s">
        <v>443</v>
      </c>
      <c r="C53" s="67">
        <v>35</v>
      </c>
      <c r="D53" s="67" t="s">
        <v>343</v>
      </c>
      <c r="E53" s="71">
        <v>0.109889588355166</v>
      </c>
      <c r="F53" s="68">
        <v>19.134775374376002</v>
      </c>
      <c r="G53" s="71">
        <v>0.24930860464783799</v>
      </c>
      <c r="H53" s="68">
        <v>23.876871880199701</v>
      </c>
      <c r="I53" s="71">
        <v>5.11657525212554E-3</v>
      </c>
      <c r="J53" s="68">
        <v>34.525790349417598</v>
      </c>
      <c r="K53" s="71">
        <v>7.5243585165535906E-2</v>
      </c>
      <c r="L53" s="68">
        <v>38.352745424292799</v>
      </c>
    </row>
    <row r="54" spans="1:12" x14ac:dyDescent="0.2">
      <c r="A54" s="72" t="s">
        <v>444</v>
      </c>
      <c r="B54" s="66" t="s">
        <v>445</v>
      </c>
      <c r="C54" s="67">
        <v>35</v>
      </c>
      <c r="D54" s="67" t="s">
        <v>343</v>
      </c>
      <c r="E54" s="71">
        <v>0.152232724230599</v>
      </c>
      <c r="F54" s="68">
        <v>48.336106489184701</v>
      </c>
      <c r="G54" s="71">
        <v>0.27016172150100898</v>
      </c>
      <c r="H54" s="68">
        <v>74.958402662229602</v>
      </c>
      <c r="I54" s="71">
        <v>3.3846207366703099E-3</v>
      </c>
      <c r="J54" s="68">
        <v>29.5341098169717</v>
      </c>
      <c r="K54" s="71">
        <v>0.18315183045411701</v>
      </c>
      <c r="L54" s="68">
        <v>62.312811980033302</v>
      </c>
    </row>
    <row r="55" spans="1:12" x14ac:dyDescent="0.2">
      <c r="A55" s="72" t="s">
        <v>446</v>
      </c>
      <c r="B55" s="66" t="s">
        <v>447</v>
      </c>
      <c r="C55" s="67">
        <v>35</v>
      </c>
      <c r="D55" s="67" t="s">
        <v>343</v>
      </c>
      <c r="E55" s="71">
        <v>0.14945790731731001</v>
      </c>
      <c r="F55" s="68">
        <v>46.672212978369402</v>
      </c>
      <c r="G55" s="71">
        <v>0.249803061045653</v>
      </c>
      <c r="H55" s="68">
        <v>26.622296173044901</v>
      </c>
      <c r="I55" s="71">
        <v>3.02290805359265E-2</v>
      </c>
      <c r="J55" s="68">
        <v>63.227953410981698</v>
      </c>
      <c r="K55" s="71">
        <v>0.16834158037035099</v>
      </c>
      <c r="L55" s="68">
        <v>58.818635607321099</v>
      </c>
    </row>
    <row r="56" spans="1:12" x14ac:dyDescent="0.2">
      <c r="A56" s="72" t="s">
        <v>448</v>
      </c>
      <c r="B56" s="66" t="s">
        <v>449</v>
      </c>
      <c r="C56" s="67">
        <v>35</v>
      </c>
      <c r="D56" s="67" t="s">
        <v>343</v>
      </c>
      <c r="E56" s="71">
        <v>0.13848364492204199</v>
      </c>
      <c r="F56" s="68">
        <v>38.768718801996698</v>
      </c>
      <c r="G56" s="71">
        <v>0.239857479361509</v>
      </c>
      <c r="H56" s="68">
        <v>15.7237936772047</v>
      </c>
      <c r="I56" s="71">
        <v>9.8025050398774603E-3</v>
      </c>
      <c r="J56" s="68">
        <v>43.843594009983399</v>
      </c>
      <c r="K56" s="71">
        <v>0.16579095036474001</v>
      </c>
      <c r="L56" s="68">
        <v>58.153078202994998</v>
      </c>
    </row>
    <row r="57" spans="1:12" x14ac:dyDescent="0.2">
      <c r="A57" s="72" t="s">
        <v>450</v>
      </c>
      <c r="B57" s="66" t="s">
        <v>451</v>
      </c>
      <c r="C57" s="67">
        <v>35</v>
      </c>
      <c r="D57" s="67" t="s">
        <v>343</v>
      </c>
      <c r="E57" s="71">
        <v>0.14741511734335999</v>
      </c>
      <c r="F57" s="68">
        <v>44.259567387687198</v>
      </c>
      <c r="G57" s="71">
        <v>0.25</v>
      </c>
      <c r="H57" s="68">
        <v>58.2362728785358</v>
      </c>
      <c r="I57" s="71">
        <v>1.8802511648505001E-2</v>
      </c>
      <c r="J57" s="68">
        <v>55.657237936771999</v>
      </c>
      <c r="K57" s="71">
        <v>0.17344284038157401</v>
      </c>
      <c r="L57" s="68">
        <v>60.232945091514097</v>
      </c>
    </row>
    <row r="58" spans="1:12" x14ac:dyDescent="0.2">
      <c r="A58" s="72" t="s">
        <v>452</v>
      </c>
      <c r="B58" s="66" t="s">
        <v>453</v>
      </c>
      <c r="C58" s="67">
        <v>35</v>
      </c>
      <c r="D58" s="67" t="s">
        <v>343</v>
      </c>
      <c r="E58" s="71">
        <v>0.13934315348906201</v>
      </c>
      <c r="F58" s="68">
        <v>39.517470881863602</v>
      </c>
      <c r="G58" s="71">
        <v>0.25221336874723299</v>
      </c>
      <c r="H58" s="68">
        <v>61.980033277870199</v>
      </c>
      <c r="I58" s="71">
        <v>1.3004563580172499E-3</v>
      </c>
      <c r="J58" s="68">
        <v>19.7171381031614</v>
      </c>
      <c r="K58" s="71">
        <v>0.164515635361934</v>
      </c>
      <c r="L58" s="68">
        <v>57.820299500832</v>
      </c>
    </row>
    <row r="59" spans="1:12" x14ac:dyDescent="0.2">
      <c r="A59" s="72" t="s">
        <v>454</v>
      </c>
      <c r="B59" s="66" t="s">
        <v>455</v>
      </c>
      <c r="C59" s="67">
        <v>35</v>
      </c>
      <c r="D59" s="67" t="s">
        <v>343</v>
      </c>
      <c r="E59" s="71">
        <v>0.137487631007912</v>
      </c>
      <c r="F59" s="68">
        <v>38.269550748752103</v>
      </c>
      <c r="G59" s="71">
        <v>0.25</v>
      </c>
      <c r="H59" s="68">
        <v>58.2362728785358</v>
      </c>
      <c r="I59" s="71">
        <v>1.58016677010803E-2</v>
      </c>
      <c r="J59" s="68">
        <v>52.246256239600697</v>
      </c>
      <c r="K59" s="71">
        <v>0.14666122532265499</v>
      </c>
      <c r="L59" s="68">
        <v>53.5773710482529</v>
      </c>
    </row>
    <row r="60" spans="1:12" x14ac:dyDescent="0.2">
      <c r="A60" s="72" t="s">
        <v>456</v>
      </c>
      <c r="B60" s="66" t="s">
        <v>457</v>
      </c>
      <c r="C60" s="67">
        <v>35</v>
      </c>
      <c r="D60" s="67" t="s">
        <v>343</v>
      </c>
      <c r="E60" s="71">
        <v>0.11430270269298</v>
      </c>
      <c r="F60" s="68">
        <v>22.212978369384398</v>
      </c>
      <c r="G60" s="71">
        <v>0.25</v>
      </c>
      <c r="H60" s="68">
        <v>58.2362728785358</v>
      </c>
      <c r="I60" s="71">
        <v>1.0854278769288799E-3</v>
      </c>
      <c r="J60" s="68">
        <v>17.970049916805301</v>
      </c>
      <c r="K60" s="71">
        <v>9.1822680202009899E-2</v>
      </c>
      <c r="L60" s="68">
        <v>41.597337770382701</v>
      </c>
    </row>
    <row r="61" spans="1:12" x14ac:dyDescent="0.2">
      <c r="A61" s="72" t="s">
        <v>458</v>
      </c>
      <c r="B61" s="66" t="s">
        <v>459</v>
      </c>
      <c r="C61" s="67">
        <v>35</v>
      </c>
      <c r="D61" s="67" t="s">
        <v>343</v>
      </c>
      <c r="E61" s="71">
        <v>0.11328987476103899</v>
      </c>
      <c r="F61" s="68">
        <v>21.381031613976699</v>
      </c>
      <c r="G61" s="71">
        <v>0.25</v>
      </c>
      <c r="H61" s="68">
        <v>58.2362728785358</v>
      </c>
      <c r="I61" s="71">
        <v>9.5247791063577895E-3</v>
      </c>
      <c r="J61" s="68">
        <v>43.344425956738803</v>
      </c>
      <c r="K61" s="71">
        <v>8.0344845176758703E-2</v>
      </c>
      <c r="L61" s="68">
        <v>39.267886855241301</v>
      </c>
    </row>
    <row r="62" spans="1:12" x14ac:dyDescent="0.2">
      <c r="A62" s="72" t="s">
        <v>460</v>
      </c>
      <c r="B62" s="66" t="s">
        <v>461</v>
      </c>
      <c r="C62" s="67">
        <v>35</v>
      </c>
      <c r="D62" s="67" t="s">
        <v>343</v>
      </c>
      <c r="E62" s="71">
        <v>0.107154335768418</v>
      </c>
      <c r="F62" s="68">
        <v>17.720465890183</v>
      </c>
      <c r="G62" s="71">
        <v>0.25</v>
      </c>
      <c r="H62" s="68">
        <v>58.2362728785358</v>
      </c>
      <c r="I62" s="71">
        <v>1.32068215094145E-3</v>
      </c>
      <c r="J62" s="68">
        <v>19.800332778702199</v>
      </c>
      <c r="K62" s="71">
        <v>7.0142325154313095E-2</v>
      </c>
      <c r="L62" s="68">
        <v>37.188019966722102</v>
      </c>
    </row>
    <row r="63" spans="1:12" x14ac:dyDescent="0.2">
      <c r="A63" s="72" t="s">
        <v>462</v>
      </c>
      <c r="B63" s="66" t="s">
        <v>463</v>
      </c>
      <c r="C63" s="67">
        <v>35</v>
      </c>
      <c r="D63" s="67" t="s">
        <v>343</v>
      </c>
      <c r="E63" s="71">
        <v>0.13368205125765101</v>
      </c>
      <c r="F63" s="68">
        <v>35.773710482529097</v>
      </c>
      <c r="G63" s="71">
        <v>0.25</v>
      </c>
      <c r="H63" s="68">
        <v>58.2362728785358</v>
      </c>
      <c r="I63" s="71">
        <v>4.3849284502967996E-3</v>
      </c>
      <c r="J63" s="68">
        <v>32.196339434276197</v>
      </c>
      <c r="K63" s="71">
        <v>0.14666122532265499</v>
      </c>
      <c r="L63" s="68">
        <v>53.5773710482529</v>
      </c>
    </row>
    <row r="64" spans="1:12" x14ac:dyDescent="0.2">
      <c r="A64" s="72" t="s">
        <v>464</v>
      </c>
      <c r="B64" s="66" t="s">
        <v>465</v>
      </c>
      <c r="C64" s="67">
        <v>35</v>
      </c>
      <c r="D64" s="67" t="s">
        <v>343</v>
      </c>
      <c r="E64" s="71">
        <v>0.13774686215097601</v>
      </c>
      <c r="F64" s="68">
        <v>38.519134775374397</v>
      </c>
      <c r="G64" s="71">
        <v>0.25697169267280601</v>
      </c>
      <c r="H64" s="68">
        <v>67.554076539101501</v>
      </c>
      <c r="I64" s="71">
        <v>1.17399338773186E-3</v>
      </c>
      <c r="J64" s="68">
        <v>18.552412645590699</v>
      </c>
      <c r="K64" s="71">
        <v>0.15509490039239099</v>
      </c>
      <c r="L64" s="68">
        <v>55.574043261231303</v>
      </c>
    </row>
    <row r="65" spans="1:12" x14ac:dyDescent="0.2">
      <c r="A65" s="72" t="s">
        <v>466</v>
      </c>
      <c r="B65" s="66" t="s">
        <v>467</v>
      </c>
      <c r="C65" s="67">
        <v>35</v>
      </c>
      <c r="D65" s="67" t="s">
        <v>343</v>
      </c>
      <c r="E65" s="71">
        <v>0.140454046510186</v>
      </c>
      <c r="F65" s="68">
        <v>40.183028286189703</v>
      </c>
      <c r="G65" s="71">
        <v>0.256977879249152</v>
      </c>
      <c r="H65" s="68">
        <v>67.637271214642297</v>
      </c>
      <c r="I65" s="71">
        <v>8.0140448862077197E-3</v>
      </c>
      <c r="J65" s="68">
        <v>40.9317803660566</v>
      </c>
      <c r="K65" s="71">
        <v>0.15637021539519699</v>
      </c>
      <c r="L65" s="68">
        <v>55.9068219633943</v>
      </c>
    </row>
    <row r="66" spans="1:12" x14ac:dyDescent="0.2">
      <c r="A66" s="72" t="s">
        <v>468</v>
      </c>
      <c r="B66" s="66" t="s">
        <v>469</v>
      </c>
      <c r="C66" s="67">
        <v>35</v>
      </c>
      <c r="D66" s="67" t="s">
        <v>343</v>
      </c>
      <c r="E66" s="71">
        <v>0.20768071518596501</v>
      </c>
      <c r="F66" s="68">
        <v>68.386023294509101</v>
      </c>
      <c r="G66" s="71">
        <v>0.51893125204897494</v>
      </c>
      <c r="H66" s="68">
        <v>94.925124792013307</v>
      </c>
      <c r="I66" s="71">
        <v>8.4622682984941307E-3</v>
      </c>
      <c r="J66" s="68">
        <v>41.930116472545798</v>
      </c>
      <c r="K66" s="71">
        <v>9.5648625210426996E-2</v>
      </c>
      <c r="L66" s="68">
        <v>43.011647254575699</v>
      </c>
    </row>
    <row r="67" spans="1:12" x14ac:dyDescent="0.2">
      <c r="A67" s="72" t="s">
        <v>470</v>
      </c>
      <c r="B67" s="66" t="s">
        <v>471</v>
      </c>
      <c r="C67" s="67">
        <v>35</v>
      </c>
      <c r="D67" s="67" t="s">
        <v>343</v>
      </c>
      <c r="E67" s="71">
        <v>0.12326425115665</v>
      </c>
      <c r="F67" s="68">
        <v>29.617304492512499</v>
      </c>
      <c r="G67" s="71">
        <v>0.24999999999952899</v>
      </c>
      <c r="H67" s="68">
        <v>35.4409317803661</v>
      </c>
      <c r="I67" s="71">
        <v>3.7390882151023602E-3</v>
      </c>
      <c r="J67" s="68">
        <v>30.366056572379399</v>
      </c>
      <c r="K67" s="71">
        <v>0.116053665255318</v>
      </c>
      <c r="L67" s="68">
        <v>48.003327787021597</v>
      </c>
    </row>
    <row r="68" spans="1:12" x14ac:dyDescent="0.2">
      <c r="A68" s="72" t="s">
        <v>472</v>
      </c>
      <c r="B68" s="66" t="s">
        <v>473</v>
      </c>
      <c r="C68" s="67">
        <v>35</v>
      </c>
      <c r="D68" s="67" t="s">
        <v>343</v>
      </c>
      <c r="E68" s="71">
        <v>0.272316086307895</v>
      </c>
      <c r="F68" s="68">
        <v>81.031613976705501</v>
      </c>
      <c r="G68" s="71">
        <v>0.61859515109775498</v>
      </c>
      <c r="H68" s="68">
        <v>97.088186356073194</v>
      </c>
      <c r="I68" s="71">
        <v>0.114182317640755</v>
      </c>
      <c r="J68" s="68">
        <v>84.109816971713798</v>
      </c>
      <c r="K68" s="71">
        <v>8.4170790185175703E-2</v>
      </c>
      <c r="L68" s="68">
        <v>40.016638935108098</v>
      </c>
    </row>
    <row r="69" spans="1:12" x14ac:dyDescent="0.2">
      <c r="A69" s="72" t="s">
        <v>474</v>
      </c>
      <c r="B69" s="66" t="s">
        <v>475</v>
      </c>
      <c r="C69" s="67">
        <v>35</v>
      </c>
      <c r="D69" s="67" t="s">
        <v>343</v>
      </c>
      <c r="E69" s="71">
        <v>0.113234745661732</v>
      </c>
      <c r="F69" s="68">
        <v>21.2978369384359</v>
      </c>
      <c r="G69" s="71">
        <v>0.25255115056764299</v>
      </c>
      <c r="H69" s="68">
        <v>62.479201331114801</v>
      </c>
      <c r="I69" s="71">
        <v>5.5329262379886397E-3</v>
      </c>
      <c r="J69" s="68">
        <v>35.690515806988401</v>
      </c>
      <c r="K69" s="71">
        <v>8.1620160179564305E-2</v>
      </c>
      <c r="L69" s="68">
        <v>39.600665557404298</v>
      </c>
    </row>
    <row r="70" spans="1:12" x14ac:dyDescent="0.2">
      <c r="A70" s="72" t="s">
        <v>476</v>
      </c>
      <c r="B70" s="66" t="s">
        <v>477</v>
      </c>
      <c r="C70" s="67">
        <v>35</v>
      </c>
      <c r="D70" s="67" t="s">
        <v>343</v>
      </c>
      <c r="E70" s="71">
        <v>0.11299954674493801</v>
      </c>
      <c r="F70" s="68">
        <v>21.2146422628952</v>
      </c>
      <c r="G70" s="71">
        <v>0.252526492637002</v>
      </c>
      <c r="H70" s="68">
        <v>62.063227953411001</v>
      </c>
      <c r="I70" s="71">
        <v>9.9532474294704801E-3</v>
      </c>
      <c r="J70" s="68">
        <v>44.259567387687198</v>
      </c>
      <c r="K70" s="71">
        <v>7.6518900168341605E-2</v>
      </c>
      <c r="L70" s="68">
        <v>38.519134775374397</v>
      </c>
    </row>
    <row r="71" spans="1:12" x14ac:dyDescent="0.2">
      <c r="A71" s="72" t="s">
        <v>478</v>
      </c>
      <c r="B71" s="66" t="s">
        <v>479</v>
      </c>
      <c r="C71" s="67">
        <v>35</v>
      </c>
      <c r="D71" s="67" t="s">
        <v>343</v>
      </c>
      <c r="E71" s="71">
        <v>0.120558473181406</v>
      </c>
      <c r="F71" s="68">
        <v>27.9534109816972</v>
      </c>
      <c r="G71" s="71">
        <v>0.249999997866579</v>
      </c>
      <c r="H71" s="68">
        <v>30.615640599001701</v>
      </c>
      <c r="I71" s="71">
        <v>5.0424913918631804E-3</v>
      </c>
      <c r="J71" s="68">
        <v>34.1930116472546</v>
      </c>
      <c r="K71" s="71">
        <v>0.106632930285775</v>
      </c>
      <c r="L71" s="68">
        <v>45.757071547420999</v>
      </c>
    </row>
    <row r="72" spans="1:12" x14ac:dyDescent="0.2">
      <c r="A72" s="72" t="s">
        <v>480</v>
      </c>
      <c r="B72" s="66" t="s">
        <v>481</v>
      </c>
      <c r="C72" s="67">
        <v>35</v>
      </c>
      <c r="D72" s="67" t="s">
        <v>343</v>
      </c>
      <c r="E72" s="71">
        <v>0.13197100825376301</v>
      </c>
      <c r="F72" s="68">
        <v>35.0249584026622</v>
      </c>
      <c r="G72" s="71">
        <v>0.29489784071146602</v>
      </c>
      <c r="H72" s="68">
        <v>82.279534109817007</v>
      </c>
      <c r="I72" s="71">
        <v>3.5974118906733202E-2</v>
      </c>
      <c r="J72" s="68">
        <v>65.474209650582395</v>
      </c>
      <c r="K72" s="71">
        <v>6.5041065143090396E-2</v>
      </c>
      <c r="L72" s="68">
        <v>36.189683860232897</v>
      </c>
    </row>
    <row r="73" spans="1:12" x14ac:dyDescent="0.2">
      <c r="A73" s="72" t="s">
        <v>482</v>
      </c>
      <c r="B73" s="66" t="s">
        <v>483</v>
      </c>
      <c r="C73" s="67">
        <v>35</v>
      </c>
      <c r="D73" s="67" t="s">
        <v>343</v>
      </c>
      <c r="E73" s="71">
        <v>0.119896666729374</v>
      </c>
      <c r="F73" s="68">
        <v>27.287853577370999</v>
      </c>
      <c r="G73" s="71">
        <v>0.27136020713534298</v>
      </c>
      <c r="H73" s="68">
        <v>75.707154742096506</v>
      </c>
      <c r="I73" s="71">
        <v>1.9462782901272901E-2</v>
      </c>
      <c r="J73" s="68">
        <v>56.156405990016601</v>
      </c>
      <c r="K73" s="71">
        <v>6.8867010151507396E-2</v>
      </c>
      <c r="L73" s="68">
        <v>36.772046589018302</v>
      </c>
    </row>
    <row r="74" spans="1:12" x14ac:dyDescent="0.2">
      <c r="A74" s="72" t="s">
        <v>484</v>
      </c>
      <c r="B74" s="66" t="s">
        <v>485</v>
      </c>
      <c r="C74" s="67">
        <v>35</v>
      </c>
      <c r="D74" s="67" t="s">
        <v>343</v>
      </c>
      <c r="E74" s="71">
        <v>0.10996960532993701</v>
      </c>
      <c r="F74" s="68">
        <v>19.217970049916801</v>
      </c>
      <c r="G74" s="71">
        <v>0.25595382487782398</v>
      </c>
      <c r="H74" s="68">
        <v>66.638935108153106</v>
      </c>
      <c r="I74" s="71">
        <v>1.0189240971702601E-2</v>
      </c>
      <c r="J74" s="68">
        <v>44.841930116472497</v>
      </c>
      <c r="K74" s="71">
        <v>6.3765750140284697E-2</v>
      </c>
      <c r="L74" s="68">
        <v>36.023294509151398</v>
      </c>
    </row>
    <row r="75" spans="1:12" x14ac:dyDescent="0.2">
      <c r="A75" s="72" t="s">
        <v>486</v>
      </c>
      <c r="B75" s="66" t="s">
        <v>487</v>
      </c>
      <c r="C75" s="67">
        <v>35</v>
      </c>
      <c r="D75" s="67" t="s">
        <v>343</v>
      </c>
      <c r="E75" s="71">
        <v>0.120105837005338</v>
      </c>
      <c r="F75" s="68">
        <v>27.620632279534099</v>
      </c>
      <c r="G75" s="71">
        <v>0.27644929915184602</v>
      </c>
      <c r="H75" s="68">
        <v>78.286189683860201</v>
      </c>
      <c r="I75" s="71">
        <v>3.0304981746328698E-2</v>
      </c>
      <c r="J75" s="68">
        <v>63.3111480865225</v>
      </c>
      <c r="K75" s="71">
        <v>5.3563230117839103E-2</v>
      </c>
      <c r="L75" s="68">
        <v>34.276206322795304</v>
      </c>
    </row>
    <row r="76" spans="1:12" x14ac:dyDescent="0.2">
      <c r="A76" s="72" t="s">
        <v>488</v>
      </c>
      <c r="B76" s="66" t="s">
        <v>489</v>
      </c>
      <c r="C76" s="67">
        <v>35</v>
      </c>
      <c r="D76" s="67" t="s">
        <v>343</v>
      </c>
      <c r="E76" s="71">
        <v>0.118402356972982</v>
      </c>
      <c r="F76" s="68">
        <v>26.039933444259599</v>
      </c>
      <c r="G76" s="71">
        <v>0.24831514789675199</v>
      </c>
      <c r="H76" s="68">
        <v>21.381031613976699</v>
      </c>
      <c r="I76" s="71">
        <v>1.17368277616703E-2</v>
      </c>
      <c r="J76" s="68">
        <v>46.672212978369402</v>
      </c>
      <c r="K76" s="71">
        <v>9.5155095260523695E-2</v>
      </c>
      <c r="L76" s="68">
        <v>42.762063227953398</v>
      </c>
    </row>
    <row r="77" spans="1:12" x14ac:dyDescent="0.2">
      <c r="A77" s="72" t="s">
        <v>490</v>
      </c>
      <c r="B77" s="66" t="s">
        <v>491</v>
      </c>
      <c r="C77" s="67">
        <v>35</v>
      </c>
      <c r="D77" s="67" t="s">
        <v>343</v>
      </c>
      <c r="E77" s="71">
        <v>0.110327873196263</v>
      </c>
      <c r="F77" s="68">
        <v>19.3011647254576</v>
      </c>
      <c r="G77" s="71">
        <v>0.25</v>
      </c>
      <c r="H77" s="68">
        <v>58.2362728785358</v>
      </c>
      <c r="I77" s="71">
        <v>4.9582493703507098E-3</v>
      </c>
      <c r="J77" s="68">
        <v>33.860232945091497</v>
      </c>
      <c r="K77" s="71">
        <v>7.6025370218438304E-2</v>
      </c>
      <c r="L77" s="68">
        <v>38.435940099833601</v>
      </c>
    </row>
    <row r="78" spans="1:12" x14ac:dyDescent="0.2">
      <c r="A78" s="72" t="s">
        <v>492</v>
      </c>
      <c r="B78" s="66" t="s">
        <v>493</v>
      </c>
      <c r="C78" s="67">
        <v>35</v>
      </c>
      <c r="D78" s="67" t="s">
        <v>343</v>
      </c>
      <c r="E78" s="71">
        <v>0.12319787400781</v>
      </c>
      <c r="F78" s="68">
        <v>29.5341098169717</v>
      </c>
      <c r="G78" s="71">
        <v>0.27103609021581199</v>
      </c>
      <c r="H78" s="68">
        <v>75.374376039933395</v>
      </c>
      <c r="I78" s="71">
        <v>1.94880016336656E-2</v>
      </c>
      <c r="J78" s="68">
        <v>56.239600665557397</v>
      </c>
      <c r="K78" s="71">
        <v>7.9069530173953004E-2</v>
      </c>
      <c r="L78" s="68">
        <v>39.101497504159703</v>
      </c>
    </row>
    <row r="79" spans="1:12" x14ac:dyDescent="0.2">
      <c r="A79" s="72" t="s">
        <v>494</v>
      </c>
      <c r="B79" s="66" t="s">
        <v>495</v>
      </c>
      <c r="C79" s="67">
        <v>35</v>
      </c>
      <c r="D79" s="67" t="s">
        <v>343</v>
      </c>
      <c r="E79" s="71">
        <v>0.11855262660773599</v>
      </c>
      <c r="F79" s="68">
        <v>26.3727121464226</v>
      </c>
      <c r="G79" s="71">
        <v>0.25880578136128501</v>
      </c>
      <c r="H79" s="68">
        <v>69.051580698835295</v>
      </c>
      <c r="I79" s="71">
        <v>2.5434458304804699E-2</v>
      </c>
      <c r="J79" s="68">
        <v>60.232945091514097</v>
      </c>
      <c r="K79" s="71">
        <v>7.1417640157118795E-2</v>
      </c>
      <c r="L79" s="68">
        <v>37.437603993344403</v>
      </c>
    </row>
    <row r="80" spans="1:12" x14ac:dyDescent="0.2">
      <c r="A80" s="72" t="s">
        <v>496</v>
      </c>
      <c r="B80" s="66" t="s">
        <v>497</v>
      </c>
      <c r="C80" s="67">
        <v>35</v>
      </c>
      <c r="D80" s="67" t="s">
        <v>343</v>
      </c>
      <c r="E80" s="71">
        <v>0.110522799431498</v>
      </c>
      <c r="F80" s="68">
        <v>19.550748752079901</v>
      </c>
      <c r="G80" s="71">
        <v>0.24999772887490601</v>
      </c>
      <c r="H80" s="68">
        <v>28.868552412645599</v>
      </c>
      <c r="I80" s="71">
        <v>6.3270842540534998E-3</v>
      </c>
      <c r="J80" s="68">
        <v>37.936772046588999</v>
      </c>
      <c r="K80" s="71">
        <v>7.5243585165535906E-2</v>
      </c>
      <c r="L80" s="68">
        <v>38.352745424292799</v>
      </c>
    </row>
    <row r="81" spans="1:12" x14ac:dyDescent="0.2">
      <c r="A81" s="72" t="s">
        <v>498</v>
      </c>
      <c r="B81" s="66" t="s">
        <v>499</v>
      </c>
      <c r="C81" s="67">
        <v>35</v>
      </c>
      <c r="D81" s="67" t="s">
        <v>343</v>
      </c>
      <c r="E81" s="71">
        <v>0.103799875349259</v>
      </c>
      <c r="F81" s="68">
        <v>15.8069883527454</v>
      </c>
      <c r="G81" s="71">
        <v>0.249999999999997</v>
      </c>
      <c r="H81" s="68">
        <v>35.8569051580699</v>
      </c>
      <c r="I81" s="71">
        <v>5.2857659243292898E-3</v>
      </c>
      <c r="J81" s="68">
        <v>35.191347753743798</v>
      </c>
      <c r="K81" s="71">
        <v>5.6113860123450501E-2</v>
      </c>
      <c r="L81" s="68">
        <v>34.775374376039899</v>
      </c>
    </row>
    <row r="82" spans="1:12" x14ac:dyDescent="0.2">
      <c r="A82" s="72" t="s">
        <v>500</v>
      </c>
      <c r="B82" s="66" t="s">
        <v>501</v>
      </c>
      <c r="C82" s="67">
        <v>35</v>
      </c>
      <c r="D82" s="67" t="s">
        <v>343</v>
      </c>
      <c r="E82" s="71">
        <v>0.16341064489816001</v>
      </c>
      <c r="F82" s="68">
        <v>54.575707154742098</v>
      </c>
      <c r="G82" s="71">
        <v>0.38915868614086802</v>
      </c>
      <c r="H82" s="68">
        <v>91.181364392678901</v>
      </c>
      <c r="I82" s="71">
        <v>2.2003718379660302E-2</v>
      </c>
      <c r="J82" s="68">
        <v>58.319467554076503</v>
      </c>
      <c r="K82" s="71">
        <v>7.9069530173953004E-2</v>
      </c>
      <c r="L82" s="68">
        <v>39.101497504159703</v>
      </c>
    </row>
    <row r="83" spans="1:12" x14ac:dyDescent="0.2">
      <c r="A83" s="72" t="s">
        <v>502</v>
      </c>
      <c r="B83" s="66" t="s">
        <v>503</v>
      </c>
      <c r="C83" s="67">
        <v>35</v>
      </c>
      <c r="D83" s="67" t="s">
        <v>343</v>
      </c>
      <c r="E83" s="71">
        <v>0.12777179146002501</v>
      </c>
      <c r="F83" s="68">
        <v>32.612312811979997</v>
      </c>
      <c r="G83" s="71">
        <v>0.25952903860361098</v>
      </c>
      <c r="H83" s="68">
        <v>69.717138103161403</v>
      </c>
      <c r="I83" s="71">
        <v>2.9906555518747199E-2</v>
      </c>
      <c r="J83" s="68">
        <v>62.978369384359397</v>
      </c>
      <c r="K83" s="71">
        <v>9.3879780257717996E-2</v>
      </c>
      <c r="L83" s="68">
        <v>42.429284525790401</v>
      </c>
    </row>
    <row r="84" spans="1:12" x14ac:dyDescent="0.2">
      <c r="A84" s="72" t="s">
        <v>504</v>
      </c>
      <c r="B84" s="66" t="s">
        <v>505</v>
      </c>
      <c r="C84" s="67">
        <v>35</v>
      </c>
      <c r="D84" s="67" t="s">
        <v>343</v>
      </c>
      <c r="E84" s="71">
        <v>0.17836393977283699</v>
      </c>
      <c r="F84" s="68">
        <v>59.983361064891902</v>
      </c>
      <c r="G84" s="71">
        <v>0.361676144820545</v>
      </c>
      <c r="H84" s="68">
        <v>89.600665557404298</v>
      </c>
      <c r="I84" s="71">
        <v>0.11730181437451601</v>
      </c>
      <c r="J84" s="68">
        <v>84.276206322795304</v>
      </c>
      <c r="K84" s="71">
        <v>5.6113860123450501E-2</v>
      </c>
      <c r="L84" s="68">
        <v>34.775374376039899</v>
      </c>
    </row>
    <row r="85" spans="1:12" x14ac:dyDescent="0.2">
      <c r="A85" s="72" t="s">
        <v>506</v>
      </c>
      <c r="B85" s="66" t="s">
        <v>507</v>
      </c>
      <c r="C85" s="67">
        <v>35</v>
      </c>
      <c r="D85" s="67" t="s">
        <v>343</v>
      </c>
      <c r="E85" s="71">
        <v>0.167880950780642</v>
      </c>
      <c r="F85" s="68">
        <v>56.572379367720501</v>
      </c>
      <c r="G85" s="71">
        <v>0.38751723389123499</v>
      </c>
      <c r="H85" s="68">
        <v>90.9317803660566</v>
      </c>
      <c r="I85" s="71">
        <v>5.3635183313212403E-2</v>
      </c>
      <c r="J85" s="68">
        <v>70.216306156406006</v>
      </c>
      <c r="K85" s="71">
        <v>6.2490435137478997E-2</v>
      </c>
      <c r="L85" s="68">
        <v>35.8569051580699</v>
      </c>
    </row>
    <row r="86" spans="1:12" x14ac:dyDescent="0.2">
      <c r="A86" s="72" t="s">
        <v>508</v>
      </c>
      <c r="B86" s="66" t="s">
        <v>509</v>
      </c>
      <c r="C86" s="67">
        <v>73</v>
      </c>
      <c r="D86" s="67" t="s">
        <v>343</v>
      </c>
      <c r="E86" s="71">
        <v>0.14546485309128501</v>
      </c>
      <c r="F86" s="68">
        <v>43.178036605657198</v>
      </c>
      <c r="G86" s="71">
        <v>0.27139407582563002</v>
      </c>
      <c r="H86" s="68">
        <v>75.790349417637302</v>
      </c>
      <c r="I86" s="71">
        <v>0.13311760837808301</v>
      </c>
      <c r="J86" s="68">
        <v>85.940099833610603</v>
      </c>
      <c r="K86" s="71">
        <v>3.18828750701423E-2</v>
      </c>
      <c r="L86" s="68">
        <v>31.5307820299501</v>
      </c>
    </row>
    <row r="87" spans="1:12" x14ac:dyDescent="0.2">
      <c r="A87" s="72" t="s">
        <v>510</v>
      </c>
      <c r="B87" s="66" t="s">
        <v>511</v>
      </c>
      <c r="C87" s="67">
        <v>73</v>
      </c>
      <c r="D87" s="67" t="s">
        <v>343</v>
      </c>
      <c r="E87" s="71">
        <v>0.3238172711781</v>
      </c>
      <c r="F87" s="68">
        <v>89.517470881863602</v>
      </c>
      <c r="G87" s="71">
        <v>0.755538796987969</v>
      </c>
      <c r="H87" s="68">
        <v>98.918469217970099</v>
      </c>
      <c r="I87" s="71">
        <v>0.19168203149302299</v>
      </c>
      <c r="J87" s="68">
        <v>91.098169717138106</v>
      </c>
      <c r="K87" s="71">
        <v>2.4230985053308202E-2</v>
      </c>
      <c r="L87" s="68">
        <v>30.116472545757102</v>
      </c>
    </row>
    <row r="88" spans="1:12" x14ac:dyDescent="0.2">
      <c r="A88" s="72" t="s">
        <v>512</v>
      </c>
      <c r="B88" s="66" t="s">
        <v>513</v>
      </c>
      <c r="C88" s="67">
        <v>73</v>
      </c>
      <c r="D88" s="67" t="s">
        <v>343</v>
      </c>
      <c r="E88" s="71">
        <v>0.301218703780191</v>
      </c>
      <c r="F88" s="68">
        <v>86.522462562396001</v>
      </c>
      <c r="G88" s="71">
        <v>0.58795393090338299</v>
      </c>
      <c r="H88" s="68">
        <v>96.589018302828606</v>
      </c>
      <c r="I88" s="71">
        <v>0.27489210034740802</v>
      </c>
      <c r="J88" s="68">
        <v>94.425956738768704</v>
      </c>
      <c r="K88" s="71">
        <v>4.0810080089782201E-2</v>
      </c>
      <c r="L88" s="68">
        <v>32.945091514143101</v>
      </c>
    </row>
    <row r="89" spans="1:12" x14ac:dyDescent="0.2">
      <c r="A89" s="72" t="s">
        <v>514</v>
      </c>
      <c r="B89" s="66" t="s">
        <v>515</v>
      </c>
      <c r="C89" s="67">
        <v>35</v>
      </c>
      <c r="D89" s="67" t="s">
        <v>343</v>
      </c>
      <c r="E89" s="71">
        <v>0.127227510007735</v>
      </c>
      <c r="F89" s="68">
        <v>32.279534109817</v>
      </c>
      <c r="G89" s="71">
        <v>0.26051949162515198</v>
      </c>
      <c r="H89" s="68">
        <v>70.465890183028307</v>
      </c>
      <c r="I89" s="71">
        <v>2.4732628134723302E-2</v>
      </c>
      <c r="J89" s="68">
        <v>59.983361064891902</v>
      </c>
      <c r="K89" s="71">
        <v>9.6430410263329394E-2</v>
      </c>
      <c r="L89" s="68">
        <v>43.178036605657198</v>
      </c>
    </row>
    <row r="90" spans="1:12" x14ac:dyDescent="0.2">
      <c r="A90" s="72" t="s">
        <v>490</v>
      </c>
      <c r="B90" s="66" t="s">
        <v>516</v>
      </c>
      <c r="C90" s="67">
        <v>35</v>
      </c>
      <c r="D90" s="67" t="s">
        <v>343</v>
      </c>
      <c r="E90" s="71">
        <v>0.12661433968352301</v>
      </c>
      <c r="F90" s="68">
        <v>31.780366056572401</v>
      </c>
      <c r="G90" s="71">
        <v>0.27719622093697399</v>
      </c>
      <c r="H90" s="68">
        <v>78.452579034941806</v>
      </c>
      <c r="I90" s="71">
        <v>5.7228579003624604E-3</v>
      </c>
      <c r="J90" s="68">
        <v>36.356073211314502</v>
      </c>
      <c r="K90" s="71">
        <v>9.6923940213232695E-2</v>
      </c>
      <c r="L90" s="68">
        <v>43.344425956738803</v>
      </c>
    </row>
    <row r="91" spans="1:12" x14ac:dyDescent="0.2">
      <c r="A91" s="72" t="s">
        <v>517</v>
      </c>
      <c r="B91" s="66" t="s">
        <v>518</v>
      </c>
      <c r="C91" s="67">
        <v>73</v>
      </c>
      <c r="D91" s="67" t="s">
        <v>343</v>
      </c>
      <c r="E91" s="71">
        <v>0.112937871843853</v>
      </c>
      <c r="F91" s="68">
        <v>21.048252911813599</v>
      </c>
      <c r="G91" s="71">
        <v>0.28122856523717599</v>
      </c>
      <c r="H91" s="68">
        <v>79.617304492512503</v>
      </c>
      <c r="I91" s="71">
        <v>1.1673710193378499E-2</v>
      </c>
      <c r="J91" s="68">
        <v>46.589018302828599</v>
      </c>
      <c r="K91" s="71">
        <v>4.5911340101004998E-2</v>
      </c>
      <c r="L91" s="68">
        <v>33.777038269550701</v>
      </c>
    </row>
    <row r="92" spans="1:12" x14ac:dyDescent="0.2">
      <c r="A92" s="72" t="s">
        <v>519</v>
      </c>
      <c r="B92" s="66" t="s">
        <v>520</v>
      </c>
      <c r="C92" s="67">
        <v>73</v>
      </c>
      <c r="D92" s="67" t="s">
        <v>343</v>
      </c>
      <c r="E92" s="71">
        <v>9.6995471359845403E-2</v>
      </c>
      <c r="F92" s="68">
        <v>12.6455906821963</v>
      </c>
      <c r="G92" s="71">
        <v>0.25</v>
      </c>
      <c r="H92" s="68">
        <v>58.2362728785358</v>
      </c>
      <c r="I92" s="71">
        <v>4.0986414079536203E-2</v>
      </c>
      <c r="J92" s="68">
        <v>66.805324459234598</v>
      </c>
      <c r="K92" s="71">
        <v>0</v>
      </c>
      <c r="L92" s="68">
        <v>15.640599001663899</v>
      </c>
    </row>
    <row r="93" spans="1:12" x14ac:dyDescent="0.2">
      <c r="A93" s="72" t="s">
        <v>521</v>
      </c>
      <c r="B93" s="66" t="s">
        <v>522</v>
      </c>
      <c r="C93" s="67">
        <v>73</v>
      </c>
      <c r="D93" s="67" t="s">
        <v>343</v>
      </c>
      <c r="E93" s="71">
        <v>8.9266385222150205E-2</v>
      </c>
      <c r="F93" s="68">
        <v>8.9850249584026596</v>
      </c>
      <c r="G93" s="71">
        <v>0.234041127993936</v>
      </c>
      <c r="H93" s="68">
        <v>14.1430948419301</v>
      </c>
      <c r="I93" s="71">
        <v>1.9729562641651498E-2</v>
      </c>
      <c r="J93" s="68">
        <v>56.405990016638903</v>
      </c>
      <c r="K93" s="71">
        <v>1.4028465030862599E-2</v>
      </c>
      <c r="L93" s="68">
        <v>26.871880199667199</v>
      </c>
    </row>
    <row r="94" spans="1:12" x14ac:dyDescent="0.2">
      <c r="A94" s="72" t="s">
        <v>523</v>
      </c>
      <c r="B94" s="66" t="s">
        <v>524</v>
      </c>
      <c r="C94" s="67">
        <v>73</v>
      </c>
      <c r="D94" s="67" t="s">
        <v>343</v>
      </c>
      <c r="E94" s="71">
        <v>0.12267272465842401</v>
      </c>
      <c r="F94" s="68">
        <v>29.201331114808699</v>
      </c>
      <c r="G94" s="71">
        <v>0.245054138077996</v>
      </c>
      <c r="H94" s="68">
        <v>18.219633943427599</v>
      </c>
      <c r="I94" s="71">
        <v>0.117862775886054</v>
      </c>
      <c r="J94" s="68">
        <v>84.525790349417605</v>
      </c>
      <c r="K94" s="71">
        <v>5.1012600112227803E-3</v>
      </c>
      <c r="L94" s="68">
        <v>23.044925124792002</v>
      </c>
    </row>
    <row r="95" spans="1:12" x14ac:dyDescent="0.2">
      <c r="A95" s="72" t="s">
        <v>525</v>
      </c>
      <c r="B95" s="66" t="s">
        <v>526</v>
      </c>
      <c r="C95" s="67">
        <v>35</v>
      </c>
      <c r="D95" s="67" t="s">
        <v>343</v>
      </c>
      <c r="E95" s="71">
        <v>0.198449366422874</v>
      </c>
      <c r="F95" s="68">
        <v>65.557404326123105</v>
      </c>
      <c r="G95" s="71">
        <v>0.51698399208941503</v>
      </c>
      <c r="H95" s="68">
        <v>94.841930116472597</v>
      </c>
      <c r="I95" s="71">
        <v>3.1205220136720402E-3</v>
      </c>
      <c r="J95" s="68">
        <v>28.286189683860201</v>
      </c>
      <c r="K95" s="71">
        <v>7.5243585165535906E-2</v>
      </c>
      <c r="L95" s="68">
        <v>38.352745424292799</v>
      </c>
    </row>
    <row r="96" spans="1:12" x14ac:dyDescent="0.2">
      <c r="A96" s="72" t="s">
        <v>527</v>
      </c>
      <c r="B96" s="66" t="s">
        <v>528</v>
      </c>
      <c r="C96" s="67">
        <v>35</v>
      </c>
      <c r="D96" s="67" t="s">
        <v>343</v>
      </c>
      <c r="E96" s="71">
        <v>0.130130678479664</v>
      </c>
      <c r="F96" s="68">
        <v>33.860232945091497</v>
      </c>
      <c r="G96" s="71">
        <v>0.27810570871345702</v>
      </c>
      <c r="H96" s="68">
        <v>78.951747088186394</v>
      </c>
      <c r="I96" s="71">
        <v>5.8606478633161501E-5</v>
      </c>
      <c r="J96" s="68">
        <v>9.4841930116472604</v>
      </c>
      <c r="K96" s="71">
        <v>0.112227720246901</v>
      </c>
      <c r="L96" s="68">
        <v>47.337770382695503</v>
      </c>
    </row>
    <row r="97" spans="1:12" x14ac:dyDescent="0.2">
      <c r="A97" s="72" t="s">
        <v>529</v>
      </c>
      <c r="B97" s="66" t="s">
        <v>530</v>
      </c>
      <c r="C97" s="67">
        <v>73</v>
      </c>
      <c r="D97" s="67" t="s">
        <v>343</v>
      </c>
      <c r="E97" s="71">
        <v>0.18657077154791801</v>
      </c>
      <c r="F97" s="68">
        <v>62.146422628951697</v>
      </c>
      <c r="G97" s="71">
        <v>0.50734855798983303</v>
      </c>
      <c r="H97" s="68">
        <v>94.425956738768704</v>
      </c>
      <c r="I97" s="71">
        <v>6.4524165529172301E-3</v>
      </c>
      <c r="J97" s="68">
        <v>38.352745424292799</v>
      </c>
      <c r="K97" s="71">
        <v>4.5911340101004998E-2</v>
      </c>
      <c r="L97" s="68">
        <v>33.777038269550701</v>
      </c>
    </row>
    <row r="98" spans="1:12" x14ac:dyDescent="0.2">
      <c r="A98" s="72" t="s">
        <v>531</v>
      </c>
      <c r="B98" s="66" t="s">
        <v>532</v>
      </c>
      <c r="C98" s="67">
        <v>35</v>
      </c>
      <c r="D98" s="67" t="s">
        <v>343</v>
      </c>
      <c r="E98" s="71">
        <v>0.14232120954588501</v>
      </c>
      <c r="F98" s="68">
        <v>41.014975041597303</v>
      </c>
      <c r="G98" s="71">
        <v>0.32273518782198801</v>
      </c>
      <c r="H98" s="68">
        <v>85.690515806988401</v>
      </c>
      <c r="I98" s="71">
        <v>1.0348660557947901E-2</v>
      </c>
      <c r="J98" s="68">
        <v>45.091514143094798</v>
      </c>
      <c r="K98" s="71">
        <v>9.3879780257717996E-2</v>
      </c>
      <c r="L98" s="68">
        <v>42.429284525790401</v>
      </c>
    </row>
    <row r="99" spans="1:12" x14ac:dyDescent="0.2">
      <c r="A99" s="72" t="s">
        <v>533</v>
      </c>
      <c r="B99" s="66" t="s">
        <v>534</v>
      </c>
      <c r="C99" s="67">
        <v>35</v>
      </c>
      <c r="D99" s="67" t="s">
        <v>343</v>
      </c>
      <c r="E99" s="71">
        <v>0.13058316872487499</v>
      </c>
      <c r="F99" s="68">
        <v>34.1930116472546</v>
      </c>
      <c r="G99" s="71">
        <v>0.29957131118521602</v>
      </c>
      <c r="H99" s="68">
        <v>83.194675540765402</v>
      </c>
      <c r="I99" s="71">
        <v>1.63082979020526E-3</v>
      </c>
      <c r="J99" s="68">
        <v>21.630615640599</v>
      </c>
      <c r="K99" s="71">
        <v>9.0547365199204199E-2</v>
      </c>
      <c r="L99" s="68">
        <v>41.181364392678901</v>
      </c>
    </row>
    <row r="100" spans="1:12" x14ac:dyDescent="0.2">
      <c r="A100" s="72" t="s">
        <v>535</v>
      </c>
      <c r="B100" s="66" t="s">
        <v>536</v>
      </c>
      <c r="C100" s="67">
        <v>35</v>
      </c>
      <c r="D100" s="67" t="s">
        <v>343</v>
      </c>
      <c r="E100" s="71">
        <v>6.2190662742890201E-2</v>
      </c>
      <c r="F100" s="68">
        <v>2.5790349417637302</v>
      </c>
      <c r="G100" s="71">
        <v>0.15306506482735699</v>
      </c>
      <c r="H100" s="68">
        <v>5.9900166389351099</v>
      </c>
      <c r="I100" s="71">
        <v>4.1746783367823696E-3</v>
      </c>
      <c r="J100" s="68">
        <v>31.780366056572401</v>
      </c>
      <c r="K100" s="71">
        <v>2.9332245064530901E-2</v>
      </c>
      <c r="L100" s="68">
        <v>31.031613976705501</v>
      </c>
    </row>
    <row r="101" spans="1:12" x14ac:dyDescent="0.2">
      <c r="A101" s="72" t="s">
        <v>537</v>
      </c>
      <c r="B101" s="66" t="s">
        <v>538</v>
      </c>
      <c r="C101" s="67">
        <v>73</v>
      </c>
      <c r="D101" s="67" t="s">
        <v>343</v>
      </c>
      <c r="E101" s="71">
        <v>9.47053588105147E-2</v>
      </c>
      <c r="F101" s="68">
        <v>11.4808652246256</v>
      </c>
      <c r="G101" s="71">
        <v>0.25</v>
      </c>
      <c r="H101" s="68">
        <v>58.2362728785358</v>
      </c>
      <c r="I101" s="71">
        <v>9.8850913782359499E-3</v>
      </c>
      <c r="J101" s="68">
        <v>44.0931780366057</v>
      </c>
      <c r="K101" s="71">
        <v>2.4230985053308202E-2</v>
      </c>
      <c r="L101" s="68">
        <v>30.116472545757102</v>
      </c>
    </row>
    <row r="102" spans="1:12" x14ac:dyDescent="0.2">
      <c r="A102" s="72" t="s">
        <v>539</v>
      </c>
      <c r="B102" s="66" t="s">
        <v>540</v>
      </c>
      <c r="C102" s="67">
        <v>73</v>
      </c>
      <c r="D102" s="67" t="s">
        <v>343</v>
      </c>
      <c r="E102" s="71">
        <v>0.10044139443073</v>
      </c>
      <c r="F102" s="68">
        <v>14.3926788685524</v>
      </c>
      <c r="G102" s="71">
        <v>0.25</v>
      </c>
      <c r="H102" s="68">
        <v>58.2362728785358</v>
      </c>
      <c r="I102" s="71">
        <v>5.1324183292191003E-2</v>
      </c>
      <c r="J102" s="68">
        <v>69.717138103161403</v>
      </c>
      <c r="K102" s="71">
        <v>0</v>
      </c>
      <c r="L102" s="68">
        <v>15.640599001663899</v>
      </c>
    </row>
    <row r="103" spans="1:12" x14ac:dyDescent="0.2">
      <c r="A103" s="72" t="s">
        <v>541</v>
      </c>
      <c r="B103" s="66" t="s">
        <v>542</v>
      </c>
      <c r="C103" s="67">
        <v>73</v>
      </c>
      <c r="D103" s="67" t="s">
        <v>343</v>
      </c>
      <c r="E103" s="71">
        <v>0.12535251419916499</v>
      </c>
      <c r="F103" s="68">
        <v>31.198003327786999</v>
      </c>
      <c r="G103" s="71">
        <v>0.26944100847194802</v>
      </c>
      <c r="H103" s="68">
        <v>74.542429284525795</v>
      </c>
      <c r="I103" s="71">
        <v>4.844557394639E-2</v>
      </c>
      <c r="J103" s="68">
        <v>68.885191347753704</v>
      </c>
      <c r="K103" s="71">
        <v>5.8170960179158598E-2</v>
      </c>
      <c r="L103" s="68">
        <v>35.0249584026622</v>
      </c>
    </row>
    <row r="104" spans="1:12" x14ac:dyDescent="0.2">
      <c r="A104" s="72" t="s">
        <v>543</v>
      </c>
      <c r="B104" s="66" t="s">
        <v>544</v>
      </c>
      <c r="C104" s="67">
        <v>73</v>
      </c>
      <c r="D104" s="67" t="s">
        <v>343</v>
      </c>
      <c r="E104" s="71">
        <v>0.11297705211947801</v>
      </c>
      <c r="F104" s="68">
        <v>21.131447587354401</v>
      </c>
      <c r="G104" s="71">
        <v>0.26652377039501801</v>
      </c>
      <c r="H104" s="68">
        <v>72.878535773710496</v>
      </c>
      <c r="I104" s="71">
        <v>7.1132070960611707E-2</v>
      </c>
      <c r="J104" s="68">
        <v>75.374376039933395</v>
      </c>
      <c r="K104" s="71">
        <v>1.2753150028056901E-3</v>
      </c>
      <c r="L104" s="68">
        <v>18.968386023294499</v>
      </c>
    </row>
    <row r="105" spans="1:12" x14ac:dyDescent="0.2">
      <c r="A105" s="72" t="s">
        <v>545</v>
      </c>
      <c r="B105" s="66" t="s">
        <v>546</v>
      </c>
      <c r="C105" s="67">
        <v>73</v>
      </c>
      <c r="D105" s="67" t="s">
        <v>343</v>
      </c>
      <c r="E105" s="71">
        <v>0.106579884172748</v>
      </c>
      <c r="F105" s="68">
        <v>17.221297836938401</v>
      </c>
      <c r="G105" s="71">
        <v>0.25</v>
      </c>
      <c r="H105" s="68">
        <v>58.2362728785358</v>
      </c>
      <c r="I105" s="71">
        <v>6.9739652518243406E-2</v>
      </c>
      <c r="J105" s="68">
        <v>74.875207986688807</v>
      </c>
      <c r="K105" s="71">
        <v>0</v>
      </c>
      <c r="L105" s="68">
        <v>15.640599001663899</v>
      </c>
    </row>
    <row r="106" spans="1:12" x14ac:dyDescent="0.2">
      <c r="A106" s="72" t="s">
        <v>547</v>
      </c>
      <c r="B106" s="66" t="s">
        <v>548</v>
      </c>
      <c r="C106" s="67">
        <v>73</v>
      </c>
      <c r="D106" s="67" t="s">
        <v>343</v>
      </c>
      <c r="E106" s="71">
        <v>0.101575149733217</v>
      </c>
      <c r="F106" s="68">
        <v>14.7254575707155</v>
      </c>
      <c r="G106" s="71">
        <v>0.237010461101053</v>
      </c>
      <c r="H106" s="68">
        <v>14.9750415973378</v>
      </c>
      <c r="I106" s="71">
        <v>6.6439673095791907E-2</v>
      </c>
      <c r="J106" s="68">
        <v>73.793677204658906</v>
      </c>
      <c r="K106" s="71">
        <v>1.2753150028056901E-3</v>
      </c>
      <c r="L106" s="68">
        <v>18.968386023294499</v>
      </c>
    </row>
    <row r="107" spans="1:12" x14ac:dyDescent="0.2">
      <c r="A107" s="72" t="s">
        <v>549</v>
      </c>
      <c r="B107" s="66" t="s">
        <v>550</v>
      </c>
      <c r="C107" s="67">
        <v>73</v>
      </c>
      <c r="D107" s="67" t="s">
        <v>343</v>
      </c>
      <c r="E107" s="71">
        <v>1.9422842825687899E-2</v>
      </c>
      <c r="F107" s="68">
        <v>1.24792013311148</v>
      </c>
      <c r="G107" s="71">
        <v>3.8559536508026397E-2</v>
      </c>
      <c r="H107" s="68">
        <v>1.6638935108153099</v>
      </c>
      <c r="I107" s="71">
        <v>1.8433676966231601E-2</v>
      </c>
      <c r="J107" s="68">
        <v>55.241264559068199</v>
      </c>
      <c r="K107" s="71">
        <v>1.2753150028056901E-3</v>
      </c>
      <c r="L107" s="68">
        <v>18.968386023294499</v>
      </c>
    </row>
    <row r="108" spans="1:12" x14ac:dyDescent="0.2">
      <c r="A108" s="72" t="s">
        <v>551</v>
      </c>
      <c r="B108" s="66" t="s">
        <v>552</v>
      </c>
      <c r="C108" s="67">
        <v>73</v>
      </c>
      <c r="D108" s="67" t="s">
        <v>343</v>
      </c>
      <c r="E108" s="71">
        <v>0.10481304982193999</v>
      </c>
      <c r="F108" s="68">
        <v>16.1397670549085</v>
      </c>
      <c r="G108" s="71">
        <v>0.24924793309226101</v>
      </c>
      <c r="H108" s="68">
        <v>23.710482529118099</v>
      </c>
      <c r="I108" s="71">
        <v>6.5191216373558403E-2</v>
      </c>
      <c r="J108" s="68">
        <v>73.294509151414303</v>
      </c>
      <c r="K108" s="71">
        <v>0</v>
      </c>
      <c r="L108" s="68">
        <v>15.640599001663899</v>
      </c>
    </row>
    <row r="109" spans="1:12" x14ac:dyDescent="0.2">
      <c r="A109" s="72" t="s">
        <v>553</v>
      </c>
      <c r="B109" s="66" t="s">
        <v>554</v>
      </c>
      <c r="C109" s="67">
        <v>35</v>
      </c>
      <c r="D109" s="67" t="s">
        <v>343</v>
      </c>
      <c r="E109" s="71">
        <v>0.27277945210528998</v>
      </c>
      <c r="F109" s="68">
        <v>81.198003327787006</v>
      </c>
      <c r="G109" s="71">
        <v>0.47795959143701899</v>
      </c>
      <c r="H109" s="68">
        <v>93.594009983361104</v>
      </c>
      <c r="I109" s="71">
        <v>0.15360626426322099</v>
      </c>
      <c r="J109" s="68">
        <v>87.853577371048203</v>
      </c>
      <c r="K109" s="71">
        <v>0.186772500615629</v>
      </c>
      <c r="L109" s="68">
        <v>63.144758735440902</v>
      </c>
    </row>
    <row r="110" spans="1:12" x14ac:dyDescent="0.2">
      <c r="A110" s="72" t="s">
        <v>555</v>
      </c>
      <c r="B110" s="66" t="s">
        <v>556</v>
      </c>
      <c r="C110" s="67">
        <v>35</v>
      </c>
      <c r="D110" s="67" t="s">
        <v>343</v>
      </c>
      <c r="E110" s="71">
        <v>0.24153306681438</v>
      </c>
      <c r="F110" s="68">
        <v>74.542429284525795</v>
      </c>
      <c r="G110" s="71">
        <v>0.51161111922765501</v>
      </c>
      <c r="H110" s="68">
        <v>94.592346089850295</v>
      </c>
      <c r="I110" s="71">
        <v>1.54365503714099E-2</v>
      </c>
      <c r="J110" s="68">
        <v>51.830282861896798</v>
      </c>
      <c r="K110" s="71">
        <v>0.19755153084407301</v>
      </c>
      <c r="L110" s="68">
        <v>65.723793677204696</v>
      </c>
    </row>
    <row r="111" spans="1:12" x14ac:dyDescent="0.2">
      <c r="A111" s="72" t="s">
        <v>557</v>
      </c>
      <c r="B111" s="66" t="s">
        <v>558</v>
      </c>
      <c r="C111" s="67">
        <v>35</v>
      </c>
      <c r="D111" s="67" t="s">
        <v>343</v>
      </c>
      <c r="E111" s="71">
        <v>0.20744356936964101</v>
      </c>
      <c r="F111" s="68">
        <v>68.302828618968405</v>
      </c>
      <c r="G111" s="71">
        <v>0.42739086017848099</v>
      </c>
      <c r="H111" s="68">
        <v>92.429284525790393</v>
      </c>
      <c r="I111" s="71">
        <v>4.25842205029858E-3</v>
      </c>
      <c r="J111" s="68">
        <v>32.029950083194699</v>
      </c>
      <c r="K111" s="71">
        <v>0.190681425880142</v>
      </c>
      <c r="L111" s="68">
        <v>63.893510815307799</v>
      </c>
    </row>
    <row r="112" spans="1:12" x14ac:dyDescent="0.2">
      <c r="A112" s="72" t="s">
        <v>559</v>
      </c>
      <c r="B112" s="66" t="s">
        <v>560</v>
      </c>
      <c r="C112" s="67">
        <v>35</v>
      </c>
      <c r="D112" s="67" t="s">
        <v>343</v>
      </c>
      <c r="E112" s="71">
        <v>0.12748321585302499</v>
      </c>
      <c r="F112" s="68">
        <v>32.362728785357703</v>
      </c>
      <c r="G112" s="71">
        <v>0.25724767533244602</v>
      </c>
      <c r="H112" s="68">
        <v>67.803660565723803</v>
      </c>
      <c r="I112" s="71">
        <v>4.2018241941259402E-2</v>
      </c>
      <c r="J112" s="68">
        <v>66.971713810316103</v>
      </c>
      <c r="K112" s="71">
        <v>8.3183730285369198E-2</v>
      </c>
      <c r="L112" s="68">
        <v>39.850249584026599</v>
      </c>
    </row>
    <row r="113" spans="1:12" x14ac:dyDescent="0.2">
      <c r="A113" s="72" t="s">
        <v>561</v>
      </c>
      <c r="B113" s="66" t="s">
        <v>562</v>
      </c>
      <c r="C113" s="67">
        <v>73</v>
      </c>
      <c r="D113" s="67" t="s">
        <v>343</v>
      </c>
      <c r="E113" s="71">
        <v>8.0506565149269196E-2</v>
      </c>
      <c r="F113" s="68">
        <v>4.9916805324459199</v>
      </c>
      <c r="G113" s="71">
        <v>0.131125742168515</v>
      </c>
      <c r="H113" s="68">
        <v>4.9916805324459199</v>
      </c>
      <c r="I113" s="71">
        <v>6.6744988080899903E-2</v>
      </c>
      <c r="J113" s="68">
        <v>73.960066555740397</v>
      </c>
      <c r="K113" s="71">
        <v>4.3648965198392703E-2</v>
      </c>
      <c r="L113" s="68">
        <v>33.361064891846901</v>
      </c>
    </row>
    <row r="114" spans="1:12" x14ac:dyDescent="0.2">
      <c r="A114" s="72" t="s">
        <v>563</v>
      </c>
      <c r="B114" s="66" t="s">
        <v>564</v>
      </c>
      <c r="C114" s="67">
        <v>73</v>
      </c>
      <c r="D114" s="67" t="s">
        <v>343</v>
      </c>
      <c r="E114" s="71">
        <v>0.15916365177543501</v>
      </c>
      <c r="F114" s="68">
        <v>52.246256239600697</v>
      </c>
      <c r="G114" s="71">
        <v>0.24810977493618</v>
      </c>
      <c r="H114" s="68">
        <v>20.8818635607321</v>
      </c>
      <c r="I114" s="71">
        <v>9.1275924728017502E-2</v>
      </c>
      <c r="J114" s="68">
        <v>79.617304492512503</v>
      </c>
      <c r="K114" s="71">
        <v>0.13810525566210899</v>
      </c>
      <c r="L114" s="68">
        <v>51.996672212978403</v>
      </c>
    </row>
    <row r="115" spans="1:12" x14ac:dyDescent="0.2">
      <c r="A115" s="72" t="s">
        <v>565</v>
      </c>
      <c r="B115" s="66" t="s">
        <v>566</v>
      </c>
      <c r="C115" s="67">
        <v>73</v>
      </c>
      <c r="D115" s="67" t="s">
        <v>343</v>
      </c>
      <c r="E115" s="71">
        <v>0.103313595365451</v>
      </c>
      <c r="F115" s="68">
        <v>15.4742096505824</v>
      </c>
      <c r="G115" s="71">
        <v>0.24560894166512701</v>
      </c>
      <c r="H115" s="68">
        <v>18.386023294509201</v>
      </c>
      <c r="I115" s="71">
        <v>4.3926804386333299E-2</v>
      </c>
      <c r="J115" s="68">
        <v>67.554076539101501</v>
      </c>
      <c r="K115" s="71">
        <v>2.0405040044891101E-2</v>
      </c>
      <c r="L115" s="68">
        <v>28.868552412645599</v>
      </c>
    </row>
    <row r="116" spans="1:12" x14ac:dyDescent="0.2">
      <c r="A116" s="72" t="s">
        <v>567</v>
      </c>
      <c r="B116" s="66" t="s">
        <v>568</v>
      </c>
      <c r="C116" s="67">
        <v>35</v>
      </c>
      <c r="D116" s="67" t="s">
        <v>343</v>
      </c>
      <c r="E116" s="71">
        <v>0.31399338550744199</v>
      </c>
      <c r="F116" s="68">
        <v>88.768718801996698</v>
      </c>
      <c r="G116" s="71">
        <v>0.69196306936818897</v>
      </c>
      <c r="H116" s="68">
        <v>97.836938435940098</v>
      </c>
      <c r="I116" s="71">
        <v>2.6959256253949501E-2</v>
      </c>
      <c r="J116" s="68">
        <v>60.815307820299502</v>
      </c>
      <c r="K116" s="71">
        <v>0.22305783090018699</v>
      </c>
      <c r="L116" s="68">
        <v>69.717138103161403</v>
      </c>
    </row>
    <row r="117" spans="1:12" x14ac:dyDescent="0.2">
      <c r="A117" s="72" t="s">
        <v>569</v>
      </c>
      <c r="B117" s="66" t="s">
        <v>570</v>
      </c>
      <c r="C117" s="67">
        <v>35</v>
      </c>
      <c r="D117" s="67" t="s">
        <v>343</v>
      </c>
      <c r="E117" s="71">
        <v>0.28149557997390301</v>
      </c>
      <c r="F117" s="68">
        <v>83.028286189683897</v>
      </c>
      <c r="G117" s="71">
        <v>0.65118463845521002</v>
      </c>
      <c r="H117" s="68">
        <v>97.337770382695496</v>
      </c>
      <c r="I117" s="71">
        <v>1.4675020817608001E-2</v>
      </c>
      <c r="J117" s="68">
        <v>50.998336106489198</v>
      </c>
      <c r="K117" s="71">
        <v>0.17862708064889199</v>
      </c>
      <c r="L117" s="68">
        <v>61.064891846921803</v>
      </c>
    </row>
    <row r="118" spans="1:12" x14ac:dyDescent="0.2">
      <c r="A118" s="72" t="s">
        <v>571</v>
      </c>
      <c r="B118" s="66" t="s">
        <v>572</v>
      </c>
      <c r="C118" s="67">
        <v>35</v>
      </c>
      <c r="D118" s="67" t="s">
        <v>343</v>
      </c>
      <c r="E118" s="71">
        <v>0.24473067348476399</v>
      </c>
      <c r="F118" s="68">
        <v>75.041597337770398</v>
      </c>
      <c r="G118" s="71">
        <v>0.58073075596388002</v>
      </c>
      <c r="H118" s="68">
        <v>96.339434276206305</v>
      </c>
      <c r="I118" s="71">
        <v>1.51507339813999E-2</v>
      </c>
      <c r="J118" s="68">
        <v>51.414309484192998</v>
      </c>
      <c r="K118" s="71">
        <v>0.13831053050901301</v>
      </c>
      <c r="L118" s="68">
        <v>52.079866888519099</v>
      </c>
    </row>
    <row r="119" spans="1:12" x14ac:dyDescent="0.2">
      <c r="A119" s="72" t="s">
        <v>573</v>
      </c>
      <c r="B119" s="66" t="s">
        <v>574</v>
      </c>
      <c r="C119" s="67">
        <v>73</v>
      </c>
      <c r="D119" s="67" t="s">
        <v>343</v>
      </c>
      <c r="E119" s="71">
        <v>0.10758446592848001</v>
      </c>
      <c r="F119" s="68">
        <v>17.886855241264598</v>
      </c>
      <c r="G119" s="71">
        <v>0.24296436710709299</v>
      </c>
      <c r="H119" s="68">
        <v>17.138103161397702</v>
      </c>
      <c r="I119" s="71">
        <v>1.65168104879658E-2</v>
      </c>
      <c r="J119" s="68">
        <v>52.995008319467601</v>
      </c>
      <c r="K119" s="71">
        <v>6.3272220190381395E-2</v>
      </c>
      <c r="L119" s="68">
        <v>35.940099833610702</v>
      </c>
    </row>
    <row r="120" spans="1:12" x14ac:dyDescent="0.2">
      <c r="A120" s="72" t="s">
        <v>575</v>
      </c>
      <c r="B120" s="66" t="s">
        <v>576</v>
      </c>
      <c r="C120" s="67">
        <v>73</v>
      </c>
      <c r="D120" s="67" t="s">
        <v>343</v>
      </c>
      <c r="E120" s="71">
        <v>3.4056890417791799E-3</v>
      </c>
      <c r="F120" s="68">
        <v>0.41597337770382697</v>
      </c>
      <c r="G120" s="71">
        <v>0</v>
      </c>
      <c r="H120" s="68">
        <v>0.91514143094841904</v>
      </c>
      <c r="I120" s="71">
        <v>2.56517710850337E-3</v>
      </c>
      <c r="J120" s="68">
        <v>25.6239600665557</v>
      </c>
      <c r="K120" s="71">
        <v>7.6518900168341701E-3</v>
      </c>
      <c r="L120" s="68">
        <v>24.7920133111481</v>
      </c>
    </row>
    <row r="121" spans="1:12" x14ac:dyDescent="0.2">
      <c r="A121" s="72" t="s">
        <v>577</v>
      </c>
      <c r="B121" s="66" t="s">
        <v>578</v>
      </c>
      <c r="C121" s="67">
        <v>73</v>
      </c>
      <c r="D121" s="67" t="s">
        <v>343</v>
      </c>
      <c r="E121" s="71">
        <v>2.7178707755360701E-2</v>
      </c>
      <c r="F121" s="68">
        <v>1.33111480865225</v>
      </c>
      <c r="G121" s="71">
        <v>6.7602361070084493E-2</v>
      </c>
      <c r="H121" s="68">
        <v>2.1630615640599</v>
      </c>
      <c r="I121" s="71">
        <v>1.3933762195997601E-2</v>
      </c>
      <c r="J121" s="68">
        <v>50.083194675540803</v>
      </c>
      <c r="K121" s="71">
        <v>0</v>
      </c>
      <c r="L121" s="68">
        <v>15.640599001663899</v>
      </c>
    </row>
    <row r="122" spans="1:12" x14ac:dyDescent="0.2">
      <c r="A122" s="72" t="s">
        <v>579</v>
      </c>
      <c r="B122" s="66" t="s">
        <v>580</v>
      </c>
      <c r="C122" s="67">
        <v>73</v>
      </c>
      <c r="D122" s="67" t="s">
        <v>343</v>
      </c>
      <c r="E122" s="71">
        <v>0.21044606347551501</v>
      </c>
      <c r="F122" s="68">
        <v>68.718801996672198</v>
      </c>
      <c r="G122" s="71">
        <v>0.25</v>
      </c>
      <c r="H122" s="68">
        <v>58.2362728785358</v>
      </c>
      <c r="I122" s="71">
        <v>0.31168939522213601</v>
      </c>
      <c r="J122" s="68">
        <v>95.3410981697171</v>
      </c>
      <c r="K122" s="71">
        <v>6.9648795204409794E-2</v>
      </c>
      <c r="L122" s="68">
        <v>36.938435940099801</v>
      </c>
    </row>
    <row r="123" spans="1:12" x14ac:dyDescent="0.2">
      <c r="A123" s="72" t="s">
        <v>581</v>
      </c>
      <c r="B123" s="66" t="s">
        <v>582</v>
      </c>
      <c r="C123" s="67">
        <v>73</v>
      </c>
      <c r="D123" s="67" t="s">
        <v>343</v>
      </c>
      <c r="E123" s="71">
        <v>0.118444893789455</v>
      </c>
      <c r="F123" s="68">
        <v>26.289517470881901</v>
      </c>
      <c r="G123" s="71">
        <v>0.24308572169546599</v>
      </c>
      <c r="H123" s="68">
        <v>17.3044925124792</v>
      </c>
      <c r="I123" s="71">
        <v>9.9495809644840699E-2</v>
      </c>
      <c r="J123" s="68">
        <v>81.613976705490899</v>
      </c>
      <c r="K123" s="71">
        <v>1.27531500280569E-2</v>
      </c>
      <c r="L123" s="68">
        <v>26.455906821963399</v>
      </c>
    </row>
    <row r="124" spans="1:12" x14ac:dyDescent="0.2">
      <c r="A124" s="72" t="s">
        <v>583</v>
      </c>
      <c r="B124" s="66" t="s">
        <v>584</v>
      </c>
      <c r="C124" s="67">
        <v>73</v>
      </c>
      <c r="D124" s="67" t="s">
        <v>343</v>
      </c>
      <c r="E124" s="71">
        <v>8.21322155219813E-2</v>
      </c>
      <c r="F124" s="68">
        <v>5.3244592346089803</v>
      </c>
      <c r="G124" s="71">
        <v>0.22232730018636099</v>
      </c>
      <c r="H124" s="68">
        <v>11.896838602329501</v>
      </c>
      <c r="I124" s="71">
        <v>1.76927713655546E-2</v>
      </c>
      <c r="J124" s="68">
        <v>54.409317803660599</v>
      </c>
      <c r="K124" s="71">
        <v>6.37657501402847E-3</v>
      </c>
      <c r="L124" s="68">
        <v>23.960066555740401</v>
      </c>
    </row>
    <row r="125" spans="1:12" x14ac:dyDescent="0.2">
      <c r="A125" s="72" t="s">
        <v>585</v>
      </c>
      <c r="B125" s="66" t="s">
        <v>586</v>
      </c>
      <c r="C125" s="67">
        <v>73</v>
      </c>
      <c r="D125" s="67" t="s">
        <v>343</v>
      </c>
      <c r="E125" s="71">
        <v>9.0231677578522004E-2</v>
      </c>
      <c r="F125" s="68">
        <v>9.9001663893510798</v>
      </c>
      <c r="G125" s="71">
        <v>0.18987747713571099</v>
      </c>
      <c r="H125" s="68">
        <v>8.0698835274542393</v>
      </c>
      <c r="I125" s="71">
        <v>5.0703525482421297E-2</v>
      </c>
      <c r="J125" s="68">
        <v>69.301164725457596</v>
      </c>
      <c r="K125" s="71">
        <v>3.01140301174334E-2</v>
      </c>
      <c r="L125" s="68">
        <v>31.1148086522463</v>
      </c>
    </row>
    <row r="126" spans="1:12" x14ac:dyDescent="0.2">
      <c r="A126" s="72" t="s">
        <v>587</v>
      </c>
      <c r="B126" s="66" t="s">
        <v>588</v>
      </c>
      <c r="C126" s="67">
        <v>73</v>
      </c>
      <c r="D126" s="67" t="s">
        <v>343</v>
      </c>
      <c r="E126" s="71">
        <v>1.166756360081E-2</v>
      </c>
      <c r="F126" s="68">
        <v>0.83194675540765395</v>
      </c>
      <c r="G126" s="71">
        <v>1.9914921687498099E-2</v>
      </c>
      <c r="H126" s="68">
        <v>1.33111480865225</v>
      </c>
      <c r="I126" s="71">
        <v>1.3812454112126E-2</v>
      </c>
      <c r="J126" s="68">
        <v>49.833610648918501</v>
      </c>
      <c r="K126" s="71">
        <v>1.2753150028056901E-3</v>
      </c>
      <c r="L126" s="68">
        <v>18.968386023294499</v>
      </c>
    </row>
    <row r="127" spans="1:12" x14ac:dyDescent="0.2">
      <c r="A127" s="72" t="s">
        <v>589</v>
      </c>
      <c r="B127" s="66" t="s">
        <v>590</v>
      </c>
      <c r="C127" s="67">
        <v>73</v>
      </c>
      <c r="D127" s="67" t="s">
        <v>343</v>
      </c>
      <c r="E127" s="71">
        <v>1.4412634050818799E-2</v>
      </c>
      <c r="F127" s="68">
        <v>1.08153078202995</v>
      </c>
      <c r="G127" s="71">
        <v>4.1919835417177601E-2</v>
      </c>
      <c r="H127" s="68">
        <v>1.7470881863560701</v>
      </c>
      <c r="I127" s="71">
        <v>4.2751732473044699E-5</v>
      </c>
      <c r="J127" s="68">
        <v>8.9018302828618996</v>
      </c>
      <c r="K127" s="71">
        <v>1.2753150028056901E-3</v>
      </c>
      <c r="L127" s="68">
        <v>18.968386023294499</v>
      </c>
    </row>
    <row r="128" spans="1:12" x14ac:dyDescent="0.2">
      <c r="A128" s="72" t="s">
        <v>591</v>
      </c>
      <c r="B128" s="66" t="s">
        <v>592</v>
      </c>
      <c r="C128" s="67">
        <v>73</v>
      </c>
      <c r="D128" s="67" t="s">
        <v>343</v>
      </c>
      <c r="E128" s="71">
        <v>0.14773921903555301</v>
      </c>
      <c r="F128" s="68">
        <v>44.5091514143095</v>
      </c>
      <c r="G128" s="71">
        <v>0.202809861592046</v>
      </c>
      <c r="H128" s="68">
        <v>9.5673876871880204</v>
      </c>
      <c r="I128" s="71">
        <v>0.23913248051180699</v>
      </c>
      <c r="J128" s="68">
        <v>93.094841930116502</v>
      </c>
      <c r="K128" s="71">
        <v>1.2753150028056901E-3</v>
      </c>
      <c r="L128" s="68">
        <v>18.968386023294499</v>
      </c>
    </row>
    <row r="129" spans="1:12" x14ac:dyDescent="0.2">
      <c r="A129" s="72" t="s">
        <v>593</v>
      </c>
      <c r="B129" s="66" t="s">
        <v>594</v>
      </c>
      <c r="C129" s="67">
        <v>35</v>
      </c>
      <c r="D129" s="67" t="s">
        <v>343</v>
      </c>
      <c r="E129" s="71">
        <v>0.217407644905806</v>
      </c>
      <c r="F129" s="68">
        <v>70.299500831946801</v>
      </c>
      <c r="G129" s="71">
        <v>0.52734610268529603</v>
      </c>
      <c r="H129" s="68">
        <v>95.257903494176404</v>
      </c>
      <c r="I129" s="71">
        <v>1.6648067098729701E-3</v>
      </c>
      <c r="J129" s="68">
        <v>22.0465890183028</v>
      </c>
      <c r="K129" s="71">
        <v>0.12321202532224899</v>
      </c>
      <c r="L129" s="68">
        <v>49.750415973377699</v>
      </c>
    </row>
    <row r="130" spans="1:12" x14ac:dyDescent="0.2">
      <c r="A130" s="72" t="s">
        <v>595</v>
      </c>
      <c r="B130" s="66" t="s">
        <v>596</v>
      </c>
      <c r="C130" s="67">
        <v>35</v>
      </c>
      <c r="D130" s="67" t="s">
        <v>343</v>
      </c>
      <c r="E130" s="71">
        <v>0.119199597481236</v>
      </c>
      <c r="F130" s="68">
        <v>26.955074875207998</v>
      </c>
      <c r="G130" s="71">
        <v>0.25</v>
      </c>
      <c r="H130" s="68">
        <v>58.2362728785358</v>
      </c>
      <c r="I130" s="71">
        <v>3.02296221364134E-3</v>
      </c>
      <c r="J130" s="68">
        <v>27.703826955074899</v>
      </c>
      <c r="K130" s="71">
        <v>0.104575830230067</v>
      </c>
      <c r="L130" s="68">
        <v>45.424292845257902</v>
      </c>
    </row>
    <row r="131" spans="1:12" x14ac:dyDescent="0.2">
      <c r="A131" s="72" t="s">
        <v>597</v>
      </c>
      <c r="B131" s="66" t="s">
        <v>598</v>
      </c>
      <c r="C131" s="67">
        <v>35</v>
      </c>
      <c r="D131" s="67" t="s">
        <v>343</v>
      </c>
      <c r="E131" s="71">
        <v>0.11532289312531301</v>
      </c>
      <c r="F131" s="68">
        <v>23.044925124792002</v>
      </c>
      <c r="G131" s="71">
        <v>0.247451473480647</v>
      </c>
      <c r="H131" s="68">
        <v>19.966722129783701</v>
      </c>
      <c r="I131" s="71">
        <v>5.4192106904766097E-3</v>
      </c>
      <c r="J131" s="68">
        <v>35.274542429284502</v>
      </c>
      <c r="K131" s="71">
        <v>9.3097995204815598E-2</v>
      </c>
      <c r="L131" s="68">
        <v>42.013311148086501</v>
      </c>
    </row>
    <row r="132" spans="1:12" x14ac:dyDescent="0.2">
      <c r="A132" s="72" t="s">
        <v>599</v>
      </c>
      <c r="B132" s="66" t="s">
        <v>600</v>
      </c>
      <c r="C132" s="67">
        <v>35</v>
      </c>
      <c r="D132" s="67" t="s">
        <v>343</v>
      </c>
      <c r="E132" s="71">
        <v>0.122365120921256</v>
      </c>
      <c r="F132" s="68">
        <v>29.1181364392679</v>
      </c>
      <c r="G132" s="71">
        <v>0.24999999999129499</v>
      </c>
      <c r="H132" s="68">
        <v>34.775374376039899</v>
      </c>
      <c r="I132" s="71">
        <v>1.5352274670579599E-3</v>
      </c>
      <c r="J132" s="68">
        <v>21.048252911813599</v>
      </c>
      <c r="K132" s="71">
        <v>0.11556013530541499</v>
      </c>
      <c r="L132" s="68">
        <v>47.920133111480901</v>
      </c>
    </row>
    <row r="133" spans="1:12" x14ac:dyDescent="0.2">
      <c r="A133" s="72" t="s">
        <v>601</v>
      </c>
      <c r="B133" s="66" t="s">
        <v>602</v>
      </c>
      <c r="C133" s="67">
        <v>35</v>
      </c>
      <c r="D133" s="67" t="s">
        <v>343</v>
      </c>
      <c r="E133" s="71">
        <v>0.174157195760657</v>
      </c>
      <c r="F133" s="68">
        <v>58.6522462562396</v>
      </c>
      <c r="G133" s="71">
        <v>0.36523971043603498</v>
      </c>
      <c r="H133" s="68">
        <v>89.767054908485903</v>
      </c>
      <c r="I133" s="71">
        <v>3.4122914563508001E-3</v>
      </c>
      <c r="J133" s="68">
        <v>29.700499168053199</v>
      </c>
      <c r="K133" s="71">
        <v>0.15381958538958601</v>
      </c>
      <c r="L133" s="68">
        <v>55.241264559068199</v>
      </c>
    </row>
    <row r="134" spans="1:12" x14ac:dyDescent="0.2">
      <c r="A134" s="72" t="s">
        <v>603</v>
      </c>
      <c r="B134" s="66" t="s">
        <v>604</v>
      </c>
      <c r="C134" s="67">
        <v>35</v>
      </c>
      <c r="D134" s="67" t="s">
        <v>343</v>
      </c>
      <c r="E134" s="71">
        <v>0.198518072662837</v>
      </c>
      <c r="F134" s="68">
        <v>65.640599001663901</v>
      </c>
      <c r="G134" s="71">
        <v>0.40792676673922101</v>
      </c>
      <c r="H134" s="68">
        <v>91.7637271214642</v>
      </c>
      <c r="I134" s="71">
        <v>2.7431290845676099E-2</v>
      </c>
      <c r="J134" s="68">
        <v>61.3976705490849</v>
      </c>
      <c r="K134" s="71">
        <v>0.16019616040361401</v>
      </c>
      <c r="L134" s="68">
        <v>56.489184692179698</v>
      </c>
    </row>
    <row r="135" spans="1:12" x14ac:dyDescent="0.2">
      <c r="A135" s="72" t="s">
        <v>521</v>
      </c>
      <c r="B135" s="66" t="s">
        <v>605</v>
      </c>
      <c r="C135" s="67">
        <v>35</v>
      </c>
      <c r="D135" s="67" t="s">
        <v>343</v>
      </c>
      <c r="E135" s="71">
        <v>0.23222768346395001</v>
      </c>
      <c r="F135" s="68">
        <v>73.211314475873607</v>
      </c>
      <c r="G135" s="71">
        <v>0.51343757617485697</v>
      </c>
      <c r="H135" s="68">
        <v>94.758735440931801</v>
      </c>
      <c r="I135" s="71">
        <v>5.1949037740978699E-3</v>
      </c>
      <c r="J135" s="68">
        <v>34.941763727121497</v>
      </c>
      <c r="K135" s="71">
        <v>0.17805057044289399</v>
      </c>
      <c r="L135" s="68">
        <v>60.815307820299502</v>
      </c>
    </row>
    <row r="136" spans="1:12" x14ac:dyDescent="0.2">
      <c r="A136" s="72" t="s">
        <v>606</v>
      </c>
      <c r="B136" s="66" t="s">
        <v>607</v>
      </c>
      <c r="C136" s="67">
        <v>35</v>
      </c>
      <c r="D136" s="67" t="s">
        <v>343</v>
      </c>
      <c r="E136" s="71">
        <v>0.123415996339896</v>
      </c>
      <c r="F136" s="68">
        <v>29.700499168053199</v>
      </c>
      <c r="G136" s="71">
        <v>0.25</v>
      </c>
      <c r="H136" s="68">
        <v>58.2362728785358</v>
      </c>
      <c r="I136" s="71">
        <v>8.6190870585703904E-4</v>
      </c>
      <c r="J136" s="68">
        <v>16.638935108153099</v>
      </c>
      <c r="K136" s="71">
        <v>0.11938608031383199</v>
      </c>
      <c r="L136" s="68">
        <v>48.752079866888501</v>
      </c>
    </row>
    <row r="137" spans="1:12" x14ac:dyDescent="0.2">
      <c r="A137" s="72" t="s">
        <v>608</v>
      </c>
      <c r="B137" s="66" t="s">
        <v>609</v>
      </c>
      <c r="C137" s="67">
        <v>35</v>
      </c>
      <c r="D137" s="67" t="s">
        <v>343</v>
      </c>
      <c r="E137" s="71">
        <v>0.12607215120784099</v>
      </c>
      <c r="F137" s="68">
        <v>31.613976705490799</v>
      </c>
      <c r="G137" s="71">
        <v>0.26352161514977201</v>
      </c>
      <c r="H137" s="68">
        <v>71.464226289517498</v>
      </c>
      <c r="I137" s="71">
        <v>1.1918032240445201E-3</v>
      </c>
      <c r="J137" s="68">
        <v>18.718801996672202</v>
      </c>
      <c r="K137" s="71">
        <v>0.11350303524970699</v>
      </c>
      <c r="L137" s="68">
        <v>47.587354409317797</v>
      </c>
    </row>
    <row r="138" spans="1:12" x14ac:dyDescent="0.2">
      <c r="A138" s="72" t="s">
        <v>610</v>
      </c>
      <c r="B138" s="66" t="s">
        <v>611</v>
      </c>
      <c r="C138" s="67">
        <v>35</v>
      </c>
      <c r="D138" s="67" t="s">
        <v>343</v>
      </c>
      <c r="E138" s="71">
        <v>0.142107923239606</v>
      </c>
      <c r="F138" s="68">
        <v>40.9317803660566</v>
      </c>
      <c r="G138" s="71">
        <v>0.26000436552591299</v>
      </c>
      <c r="H138" s="68">
        <v>70.0499168053245</v>
      </c>
      <c r="I138" s="71">
        <v>4.0661437335836898E-3</v>
      </c>
      <c r="J138" s="68">
        <v>31.5307820299501</v>
      </c>
      <c r="K138" s="71">
        <v>0.16225326045932201</v>
      </c>
      <c r="L138" s="68">
        <v>57.071547420965103</v>
      </c>
    </row>
    <row r="139" spans="1:12" x14ac:dyDescent="0.2">
      <c r="A139" s="72" t="s">
        <v>612</v>
      </c>
      <c r="B139" s="66" t="s">
        <v>613</v>
      </c>
      <c r="C139" s="67">
        <v>35</v>
      </c>
      <c r="D139" s="67" t="s">
        <v>343</v>
      </c>
      <c r="E139" s="71">
        <v>0.130703725997627</v>
      </c>
      <c r="F139" s="68">
        <v>34.276206322795304</v>
      </c>
      <c r="G139" s="71">
        <v>0.28159066940103999</v>
      </c>
      <c r="H139" s="68">
        <v>79.700499168053199</v>
      </c>
      <c r="I139" s="71">
        <v>4.6693633589691202E-3</v>
      </c>
      <c r="J139" s="68">
        <v>32.612312811979997</v>
      </c>
      <c r="K139" s="71">
        <v>0.10585114523287301</v>
      </c>
      <c r="L139" s="68">
        <v>45.673876871880204</v>
      </c>
    </row>
    <row r="140" spans="1:12" x14ac:dyDescent="0.2">
      <c r="A140" s="72" t="s">
        <v>614</v>
      </c>
      <c r="B140" s="66" t="s">
        <v>615</v>
      </c>
      <c r="C140" s="67">
        <v>35</v>
      </c>
      <c r="D140" s="67" t="s">
        <v>343</v>
      </c>
      <c r="E140" s="71">
        <v>0.12906756430521599</v>
      </c>
      <c r="F140" s="68">
        <v>33.1114808652246</v>
      </c>
      <c r="G140" s="71">
        <v>0.25</v>
      </c>
      <c r="H140" s="68">
        <v>58.2362728785358</v>
      </c>
      <c r="I140" s="71">
        <v>1.23751756534218E-3</v>
      </c>
      <c r="J140" s="68">
        <v>19.217970049916801</v>
      </c>
      <c r="K140" s="71">
        <v>0.135965175350306</v>
      </c>
      <c r="L140" s="68">
        <v>51.497504159733801</v>
      </c>
    </row>
    <row r="141" spans="1:12" x14ac:dyDescent="0.2">
      <c r="A141" s="72" t="s">
        <v>616</v>
      </c>
      <c r="B141" s="66" t="s">
        <v>617</v>
      </c>
      <c r="C141" s="67">
        <v>35</v>
      </c>
      <c r="D141" s="67" t="s">
        <v>343</v>
      </c>
      <c r="E141" s="71">
        <v>0.14338904617445999</v>
      </c>
      <c r="F141" s="68">
        <v>41.680532445923497</v>
      </c>
      <c r="G141" s="71">
        <v>0.24950619249478601</v>
      </c>
      <c r="H141" s="68">
        <v>24.708818635607301</v>
      </c>
      <c r="I141" s="71">
        <v>5.5327552999141403E-4</v>
      </c>
      <c r="J141" s="68">
        <v>14.9750415973378</v>
      </c>
      <c r="K141" s="71">
        <v>0.18010767049860199</v>
      </c>
      <c r="L141" s="68">
        <v>61.896838602329503</v>
      </c>
    </row>
    <row r="142" spans="1:12" x14ac:dyDescent="0.2">
      <c r="A142" s="72" t="s">
        <v>618</v>
      </c>
      <c r="B142" s="66" t="s">
        <v>619</v>
      </c>
      <c r="C142" s="67">
        <v>35</v>
      </c>
      <c r="D142" s="67" t="s">
        <v>343</v>
      </c>
      <c r="E142" s="71">
        <v>0.152501215388368</v>
      </c>
      <c r="F142" s="68">
        <v>48.668885191347798</v>
      </c>
      <c r="G142" s="71">
        <v>0.25</v>
      </c>
      <c r="H142" s="68">
        <v>58.2362728785358</v>
      </c>
      <c r="I142" s="71">
        <v>6.1436060758108201E-4</v>
      </c>
      <c r="J142" s="68">
        <v>15.3910149750416</v>
      </c>
      <c r="K142" s="71">
        <v>0.20688928555752101</v>
      </c>
      <c r="L142" s="68">
        <v>67.387687188019996</v>
      </c>
    </row>
    <row r="143" spans="1:12" x14ac:dyDescent="0.2">
      <c r="A143" s="72" t="s">
        <v>620</v>
      </c>
      <c r="B143" s="66" t="s">
        <v>621</v>
      </c>
      <c r="C143" s="67">
        <v>35</v>
      </c>
      <c r="D143" s="67" t="s">
        <v>343</v>
      </c>
      <c r="E143" s="71">
        <v>0.15265597826574301</v>
      </c>
      <c r="F143" s="68">
        <v>49.001663893510802</v>
      </c>
      <c r="G143" s="71">
        <v>0.25</v>
      </c>
      <c r="H143" s="68">
        <v>58.2362728785358</v>
      </c>
      <c r="I143" s="71">
        <v>2.3539642425140302E-3</v>
      </c>
      <c r="J143" s="68">
        <v>24.542429284525799</v>
      </c>
      <c r="K143" s="71">
        <v>0.205613970554716</v>
      </c>
      <c r="L143" s="68">
        <v>67.138103161397694</v>
      </c>
    </row>
    <row r="144" spans="1:12" x14ac:dyDescent="0.2">
      <c r="A144" s="72" t="s">
        <v>622</v>
      </c>
      <c r="B144" s="66" t="s">
        <v>623</v>
      </c>
      <c r="C144" s="67">
        <v>35</v>
      </c>
      <c r="D144" s="67" t="s">
        <v>343</v>
      </c>
      <c r="E144" s="71">
        <v>0.157866058557387</v>
      </c>
      <c r="F144" s="68">
        <v>51.247920133111499</v>
      </c>
      <c r="G144" s="71">
        <v>0.25727590221187402</v>
      </c>
      <c r="H144" s="68">
        <v>67.886855241264598</v>
      </c>
      <c r="I144" s="71">
        <v>5.0578288312502697E-4</v>
      </c>
      <c r="J144" s="68">
        <v>14.7254575707155</v>
      </c>
      <c r="K144" s="71">
        <v>0.21581649057716101</v>
      </c>
      <c r="L144" s="68">
        <v>68.552412645590707</v>
      </c>
    </row>
    <row r="145" spans="1:12" x14ac:dyDescent="0.2">
      <c r="A145" s="72" t="s">
        <v>624</v>
      </c>
      <c r="B145" s="66" t="s">
        <v>625</v>
      </c>
      <c r="C145" s="67">
        <v>35</v>
      </c>
      <c r="D145" s="67" t="s">
        <v>343</v>
      </c>
      <c r="E145" s="71">
        <v>0.16122087913934</v>
      </c>
      <c r="F145" s="68">
        <v>53.410981697171401</v>
      </c>
      <c r="G145" s="71">
        <v>0.25</v>
      </c>
      <c r="H145" s="68">
        <v>58.2362728785358</v>
      </c>
      <c r="I145" s="71">
        <v>1.9701164848353001E-4</v>
      </c>
      <c r="J145" s="68">
        <v>12.063227953410999</v>
      </c>
      <c r="K145" s="71">
        <v>0.233465625769537</v>
      </c>
      <c r="L145" s="68">
        <v>70.798668885191304</v>
      </c>
    </row>
    <row r="146" spans="1:12" x14ac:dyDescent="0.2">
      <c r="A146" s="72" t="s">
        <v>626</v>
      </c>
      <c r="B146" s="66" t="s">
        <v>627</v>
      </c>
      <c r="C146" s="67">
        <v>35</v>
      </c>
      <c r="D146" s="67" t="s">
        <v>343</v>
      </c>
      <c r="E146" s="71">
        <v>0.15280818528034801</v>
      </c>
      <c r="F146" s="68">
        <v>49.084858569051597</v>
      </c>
      <c r="G146" s="71">
        <v>0.25312285652371802</v>
      </c>
      <c r="H146" s="68">
        <v>63.643926788685498</v>
      </c>
      <c r="I146" s="71">
        <v>1.81258712514401E-4</v>
      </c>
      <c r="J146" s="68">
        <v>11.730449251247901</v>
      </c>
      <c r="K146" s="71">
        <v>0.20512044060481199</v>
      </c>
      <c r="L146" s="68">
        <v>66.971713810316103</v>
      </c>
    </row>
    <row r="147" spans="1:12" x14ac:dyDescent="0.2">
      <c r="A147" s="72" t="s">
        <v>628</v>
      </c>
      <c r="B147" s="66" t="s">
        <v>629</v>
      </c>
      <c r="C147" s="67">
        <v>35</v>
      </c>
      <c r="D147" s="67" t="s">
        <v>343</v>
      </c>
      <c r="E147" s="71">
        <v>0.163590607454041</v>
      </c>
      <c r="F147" s="68">
        <v>54.908485856905202</v>
      </c>
      <c r="G147" s="71">
        <v>0.251818975552969</v>
      </c>
      <c r="H147" s="68">
        <v>61.3976705490849</v>
      </c>
      <c r="I147" s="71">
        <v>6.7421613139332596E-4</v>
      </c>
      <c r="J147" s="68">
        <v>15.640599001663899</v>
      </c>
      <c r="K147" s="71">
        <v>0.23827863067776001</v>
      </c>
      <c r="L147" s="68">
        <v>71.713810316139799</v>
      </c>
    </row>
    <row r="148" spans="1:12" x14ac:dyDescent="0.2">
      <c r="A148" s="72" t="s">
        <v>630</v>
      </c>
      <c r="B148" s="66" t="s">
        <v>631</v>
      </c>
      <c r="C148" s="67">
        <v>35</v>
      </c>
      <c r="D148" s="67" t="s">
        <v>343</v>
      </c>
      <c r="E148" s="71">
        <v>0.15777458131505201</v>
      </c>
      <c r="F148" s="68">
        <v>51.164725457570697</v>
      </c>
      <c r="G148" s="71">
        <v>0.25363795110593701</v>
      </c>
      <c r="H148" s="68">
        <v>63.976705490848602</v>
      </c>
      <c r="I148" s="71">
        <v>2.4863210054561501E-4</v>
      </c>
      <c r="J148" s="68">
        <v>12.396006655574</v>
      </c>
      <c r="K148" s="71">
        <v>0.219437160738674</v>
      </c>
      <c r="L148" s="68">
        <v>69.217970049916801</v>
      </c>
    </row>
    <row r="149" spans="1:12" x14ac:dyDescent="0.2">
      <c r="A149" s="72" t="s">
        <v>632</v>
      </c>
      <c r="B149" s="66" t="s">
        <v>633</v>
      </c>
      <c r="C149" s="67">
        <v>35</v>
      </c>
      <c r="D149" s="67" t="s">
        <v>343</v>
      </c>
      <c r="E149" s="71">
        <v>0.16394833628095801</v>
      </c>
      <c r="F149" s="68">
        <v>55.158069883527403</v>
      </c>
      <c r="G149" s="71">
        <v>0.25</v>
      </c>
      <c r="H149" s="68">
        <v>58.2362728785358</v>
      </c>
      <c r="I149" s="71">
        <v>4.3923795350410102E-4</v>
      </c>
      <c r="J149" s="68">
        <v>13.9767054908486</v>
      </c>
      <c r="K149" s="71">
        <v>0.24140577088937001</v>
      </c>
      <c r="L149" s="68">
        <v>71.880199667221305</v>
      </c>
    </row>
    <row r="150" spans="1:12" x14ac:dyDescent="0.2">
      <c r="A150" s="72" t="s">
        <v>634</v>
      </c>
      <c r="B150" s="66" t="s">
        <v>635</v>
      </c>
      <c r="C150" s="67">
        <v>35</v>
      </c>
      <c r="D150" s="67" t="s">
        <v>343</v>
      </c>
      <c r="E150" s="71">
        <v>0.17408513732414099</v>
      </c>
      <c r="F150" s="68">
        <v>58.485856905158101</v>
      </c>
      <c r="G150" s="71">
        <v>0.28447212314884801</v>
      </c>
      <c r="H150" s="68">
        <v>80.199667221297801</v>
      </c>
      <c r="I150" s="71">
        <v>4.9171804562212504E-4</v>
      </c>
      <c r="J150" s="68">
        <v>14.3926788685524</v>
      </c>
      <c r="K150" s="71">
        <v>0.23729157077795399</v>
      </c>
      <c r="L150" s="68">
        <v>71.547420965058194</v>
      </c>
    </row>
    <row r="151" spans="1:12" x14ac:dyDescent="0.2">
      <c r="A151" s="72" t="s">
        <v>636</v>
      </c>
      <c r="B151" s="66" t="s">
        <v>637</v>
      </c>
      <c r="C151" s="67">
        <v>35</v>
      </c>
      <c r="D151" s="67" t="s">
        <v>343</v>
      </c>
      <c r="E151" s="71">
        <v>0.17410374279309801</v>
      </c>
      <c r="F151" s="68">
        <v>58.569051580698797</v>
      </c>
      <c r="G151" s="71">
        <v>0.29616535390819199</v>
      </c>
      <c r="H151" s="68">
        <v>82.6955074875208</v>
      </c>
      <c r="I151" s="71">
        <v>2.1025433866288998E-2</v>
      </c>
      <c r="J151" s="68">
        <v>57.570715474209699</v>
      </c>
      <c r="K151" s="71">
        <v>0.20512044060481199</v>
      </c>
      <c r="L151" s="68">
        <v>66.971713810316103</v>
      </c>
    </row>
    <row r="152" spans="1:12" x14ac:dyDescent="0.2">
      <c r="A152" s="72" t="s">
        <v>638</v>
      </c>
      <c r="B152" s="66" t="s">
        <v>639</v>
      </c>
      <c r="C152" s="67">
        <v>35</v>
      </c>
      <c r="D152" s="67" t="s">
        <v>343</v>
      </c>
      <c r="E152" s="71">
        <v>0.14821327103457799</v>
      </c>
      <c r="F152" s="68">
        <v>45.174708818635601</v>
      </c>
      <c r="G152" s="71">
        <v>0.25</v>
      </c>
      <c r="H152" s="68">
        <v>58.2362728785358</v>
      </c>
      <c r="I152" s="71">
        <v>9.9720752417416909E-4</v>
      </c>
      <c r="J152" s="68">
        <v>17.554076539101501</v>
      </c>
      <c r="K152" s="71">
        <v>0.19364260557956101</v>
      </c>
      <c r="L152" s="68">
        <v>64.475873544093204</v>
      </c>
    </row>
    <row r="153" spans="1:12" x14ac:dyDescent="0.2">
      <c r="A153" s="72" t="s">
        <v>640</v>
      </c>
      <c r="B153" s="66" t="s">
        <v>641</v>
      </c>
      <c r="C153" s="67">
        <v>35</v>
      </c>
      <c r="D153" s="67" t="s">
        <v>343</v>
      </c>
      <c r="E153" s="71">
        <v>0.16050692292646801</v>
      </c>
      <c r="F153" s="68">
        <v>52.911813643926799</v>
      </c>
      <c r="G153" s="71">
        <v>0.31894424629769602</v>
      </c>
      <c r="H153" s="68">
        <v>85.024958402662193</v>
      </c>
      <c r="I153" s="71">
        <v>4.9309920837050597E-3</v>
      </c>
      <c r="J153" s="68">
        <v>33.777038269550701</v>
      </c>
      <c r="K153" s="71">
        <v>0.157645530398003</v>
      </c>
      <c r="L153" s="68">
        <v>55.990016638935103</v>
      </c>
    </row>
    <row r="154" spans="1:12" x14ac:dyDescent="0.2">
      <c r="A154" s="72" t="s">
        <v>642</v>
      </c>
      <c r="B154" s="66" t="s">
        <v>643</v>
      </c>
      <c r="C154" s="67">
        <v>35</v>
      </c>
      <c r="D154" s="67" t="s">
        <v>343</v>
      </c>
      <c r="E154" s="71">
        <v>0.15019920436151701</v>
      </c>
      <c r="F154" s="68">
        <v>47.171381031613997</v>
      </c>
      <c r="G154" s="71">
        <v>0.25624571304743499</v>
      </c>
      <c r="H154" s="68">
        <v>66.971713810316103</v>
      </c>
      <c r="I154" s="71">
        <v>4.5352394659715599E-3</v>
      </c>
      <c r="J154" s="68">
        <v>32.445923460898499</v>
      </c>
      <c r="K154" s="71">
        <v>0.18981666057114399</v>
      </c>
      <c r="L154" s="68">
        <v>63.810316139767103</v>
      </c>
    </row>
    <row r="155" spans="1:12" x14ac:dyDescent="0.2">
      <c r="A155" s="72" t="s">
        <v>644</v>
      </c>
      <c r="B155" s="66" t="s">
        <v>645</v>
      </c>
      <c r="C155" s="67">
        <v>35</v>
      </c>
      <c r="D155" s="67" t="s">
        <v>343</v>
      </c>
      <c r="E155" s="71">
        <v>0.162569248083198</v>
      </c>
      <c r="F155" s="68">
        <v>54.409317803660599</v>
      </c>
      <c r="G155" s="71">
        <v>0.25585131985317</v>
      </c>
      <c r="H155" s="68">
        <v>66.472545757071501</v>
      </c>
      <c r="I155" s="71">
        <v>3.7803137411091298E-3</v>
      </c>
      <c r="J155" s="68">
        <v>30.615640599001701</v>
      </c>
      <c r="K155" s="71">
        <v>0.228076110655315</v>
      </c>
      <c r="L155" s="68">
        <v>70.0499168053245</v>
      </c>
    </row>
    <row r="156" spans="1:12" x14ac:dyDescent="0.2">
      <c r="A156" s="72" t="s">
        <v>462</v>
      </c>
      <c r="B156" s="66" t="s">
        <v>646</v>
      </c>
      <c r="C156" s="67">
        <v>35</v>
      </c>
      <c r="D156" s="67" t="s">
        <v>343</v>
      </c>
      <c r="E156" s="71">
        <v>0.13764734656509101</v>
      </c>
      <c r="F156" s="68">
        <v>38.435940099833601</v>
      </c>
      <c r="G156" s="71">
        <v>0.292872706079286</v>
      </c>
      <c r="H156" s="68">
        <v>81.8635607321131</v>
      </c>
      <c r="I156" s="71">
        <v>2.7403533578634798E-3</v>
      </c>
      <c r="J156" s="68">
        <v>26.539101497504198</v>
      </c>
      <c r="K156" s="71">
        <v>0.11732898025812399</v>
      </c>
      <c r="L156" s="68">
        <v>48.502495840266199</v>
      </c>
    </row>
    <row r="157" spans="1:12" x14ac:dyDescent="0.2">
      <c r="A157" s="72" t="s">
        <v>490</v>
      </c>
      <c r="B157" s="66" t="s">
        <v>647</v>
      </c>
      <c r="C157" s="67">
        <v>35</v>
      </c>
      <c r="D157" s="67" t="s">
        <v>343</v>
      </c>
      <c r="E157" s="71">
        <v>0.12775708272021699</v>
      </c>
      <c r="F157" s="68">
        <v>32.529118136439301</v>
      </c>
      <c r="G157" s="71">
        <v>0.218706273962648</v>
      </c>
      <c r="H157" s="68">
        <v>11.4808652246256</v>
      </c>
      <c r="I157" s="71">
        <v>6.8916348987575704E-2</v>
      </c>
      <c r="J157" s="68">
        <v>74.708818635607301</v>
      </c>
      <c r="K157" s="71">
        <v>9.5648625210426996E-2</v>
      </c>
      <c r="L157" s="68">
        <v>43.011647254575699</v>
      </c>
    </row>
    <row r="158" spans="1:12" x14ac:dyDescent="0.2">
      <c r="A158" s="72" t="s">
        <v>648</v>
      </c>
      <c r="B158" s="66" t="s">
        <v>649</v>
      </c>
      <c r="C158" s="67">
        <v>35</v>
      </c>
      <c r="D158" s="67" t="s">
        <v>343</v>
      </c>
      <c r="E158" s="71">
        <v>0.111590018498645</v>
      </c>
      <c r="F158" s="68">
        <v>20.216306156405999</v>
      </c>
      <c r="G158" s="71">
        <v>0.170347598965228</v>
      </c>
      <c r="H158" s="68">
        <v>6.9883527454242902</v>
      </c>
      <c r="I158" s="71">
        <v>5.5016111298980602E-3</v>
      </c>
      <c r="J158" s="68">
        <v>35.607321131447598</v>
      </c>
      <c r="K158" s="71">
        <v>0.158920845400808</v>
      </c>
      <c r="L158" s="68">
        <v>56.156405990016601</v>
      </c>
    </row>
    <row r="159" spans="1:12" x14ac:dyDescent="0.2">
      <c r="A159" s="72" t="s">
        <v>650</v>
      </c>
      <c r="B159" s="66" t="s">
        <v>651</v>
      </c>
      <c r="C159" s="67">
        <v>35</v>
      </c>
      <c r="D159" s="67" t="s">
        <v>343</v>
      </c>
      <c r="E159" s="71">
        <v>8.9503049139990604E-2</v>
      </c>
      <c r="F159" s="68">
        <v>9.3178036605657208</v>
      </c>
      <c r="G159" s="71">
        <v>0.14034281188089801</v>
      </c>
      <c r="H159" s="68">
        <v>5.4908485856905198</v>
      </c>
      <c r="I159" s="71">
        <v>8.2867252753383407E-3</v>
      </c>
      <c r="J159" s="68">
        <v>41.430948419301203</v>
      </c>
      <c r="K159" s="71">
        <v>0.119879610263735</v>
      </c>
      <c r="L159" s="68">
        <v>48.918469217969999</v>
      </c>
    </row>
    <row r="160" spans="1:12" x14ac:dyDescent="0.2">
      <c r="A160" s="72" t="s">
        <v>652</v>
      </c>
      <c r="B160" s="66" t="s">
        <v>653</v>
      </c>
      <c r="C160" s="67">
        <v>35</v>
      </c>
      <c r="D160" s="67" t="s">
        <v>343</v>
      </c>
      <c r="E160" s="71">
        <v>9.8685529098165706E-2</v>
      </c>
      <c r="F160" s="68">
        <v>13.7271214642263</v>
      </c>
      <c r="G160" s="71">
        <v>0.17053688033571299</v>
      </c>
      <c r="H160" s="68">
        <v>7.0715474209650599</v>
      </c>
      <c r="I160" s="71">
        <v>2.73204517427455E-2</v>
      </c>
      <c r="J160" s="68">
        <v>61.231281198003302</v>
      </c>
      <c r="K160" s="71">
        <v>9.8199255216038395E-2</v>
      </c>
      <c r="L160" s="68">
        <v>44.009983361064897</v>
      </c>
    </row>
    <row r="161" spans="1:12" x14ac:dyDescent="0.2">
      <c r="A161" s="72" t="s">
        <v>654</v>
      </c>
      <c r="B161" s="66" t="s">
        <v>655</v>
      </c>
      <c r="C161" s="67">
        <v>35</v>
      </c>
      <c r="D161" s="67" t="s">
        <v>343</v>
      </c>
      <c r="E161" s="71">
        <v>0.10604839676498901</v>
      </c>
      <c r="F161" s="68">
        <v>16.805324459234601</v>
      </c>
      <c r="G161" s="71">
        <v>0.18020119989278899</v>
      </c>
      <c r="H161" s="68">
        <v>7.5707154742096501</v>
      </c>
      <c r="I161" s="71">
        <v>1.9788150518722201E-3</v>
      </c>
      <c r="J161" s="68">
        <v>23.294509151414299</v>
      </c>
      <c r="K161" s="71">
        <v>0.135965175350306</v>
      </c>
      <c r="L161" s="68">
        <v>51.497504159733801</v>
      </c>
    </row>
    <row r="162" spans="1:12" x14ac:dyDescent="0.2">
      <c r="A162" s="72" t="s">
        <v>656</v>
      </c>
      <c r="B162" s="66" t="s">
        <v>657</v>
      </c>
      <c r="C162" s="67">
        <v>35</v>
      </c>
      <c r="D162" s="67" t="s">
        <v>343</v>
      </c>
      <c r="E162" s="71">
        <v>0.13142711400674101</v>
      </c>
      <c r="F162" s="68">
        <v>34.858569051580702</v>
      </c>
      <c r="G162" s="71">
        <v>0.26455180422774699</v>
      </c>
      <c r="H162" s="68">
        <v>71.963394342762101</v>
      </c>
      <c r="I162" s="71">
        <v>2.1327762553990302E-2</v>
      </c>
      <c r="J162" s="68">
        <v>57.986688851913499</v>
      </c>
      <c r="K162" s="71">
        <v>0.108401775238484</v>
      </c>
      <c r="L162" s="68">
        <v>46.256239600665602</v>
      </c>
    </row>
    <row r="163" spans="1:12" x14ac:dyDescent="0.2">
      <c r="A163" s="72" t="s">
        <v>658</v>
      </c>
      <c r="B163" s="66" t="s">
        <v>659</v>
      </c>
      <c r="C163" s="67">
        <v>35</v>
      </c>
      <c r="D163" s="67" t="s">
        <v>343</v>
      </c>
      <c r="E163" s="71">
        <v>0.13487361711229401</v>
      </c>
      <c r="F163" s="68">
        <v>37.021630615640603</v>
      </c>
      <c r="G163" s="71">
        <v>0.25</v>
      </c>
      <c r="H163" s="68">
        <v>58.2362728785358</v>
      </c>
      <c r="I163" s="71">
        <v>1.2947958971988699E-3</v>
      </c>
      <c r="J163" s="68">
        <v>19.633943427620601</v>
      </c>
      <c r="K163" s="71">
        <v>0.153326055439682</v>
      </c>
      <c r="L163" s="68">
        <v>54.908485856905202</v>
      </c>
    </row>
    <row r="164" spans="1:12" x14ac:dyDescent="0.2">
      <c r="A164" s="72" t="s">
        <v>660</v>
      </c>
      <c r="B164" s="66" t="s">
        <v>661</v>
      </c>
      <c r="C164" s="67">
        <v>35</v>
      </c>
      <c r="D164" s="67" t="s">
        <v>343</v>
      </c>
      <c r="E164" s="71">
        <v>0.110830035570375</v>
      </c>
      <c r="F164" s="68">
        <v>19.800332778702199</v>
      </c>
      <c r="G164" s="71">
        <v>0.21447320785153601</v>
      </c>
      <c r="H164" s="68">
        <v>10.8153078202995</v>
      </c>
      <c r="I164" s="71">
        <v>1.0108653571008701E-2</v>
      </c>
      <c r="J164" s="68">
        <v>44.758735440931801</v>
      </c>
      <c r="K164" s="71">
        <v>0.10790824528858101</v>
      </c>
      <c r="L164" s="68">
        <v>46.0066555740433</v>
      </c>
    </row>
    <row r="165" spans="1:12" x14ac:dyDescent="0.2">
      <c r="A165" s="72" t="s">
        <v>662</v>
      </c>
      <c r="B165" s="66" t="s">
        <v>663</v>
      </c>
      <c r="C165" s="67">
        <v>35</v>
      </c>
      <c r="D165" s="67" t="s">
        <v>343</v>
      </c>
      <c r="E165" s="71">
        <v>0.144219221449711</v>
      </c>
      <c r="F165" s="68">
        <v>42.429284525790401</v>
      </c>
      <c r="G165" s="71">
        <v>0.249999999968884</v>
      </c>
      <c r="H165" s="68">
        <v>33.943427620632299</v>
      </c>
      <c r="I165" s="71">
        <v>3.8253088844533299E-3</v>
      </c>
      <c r="J165" s="68">
        <v>30.782029950083199</v>
      </c>
      <c r="K165" s="71">
        <v>0.17883235549579601</v>
      </c>
      <c r="L165" s="68">
        <v>61.148086522462599</v>
      </c>
    </row>
    <row r="166" spans="1:12" x14ac:dyDescent="0.2">
      <c r="A166" s="72" t="s">
        <v>664</v>
      </c>
      <c r="B166" s="66" t="s">
        <v>665</v>
      </c>
      <c r="C166" s="67">
        <v>35</v>
      </c>
      <c r="D166" s="67" t="s">
        <v>343</v>
      </c>
      <c r="E166" s="71">
        <v>0.141291518149982</v>
      </c>
      <c r="F166" s="68">
        <v>40.599001663893503</v>
      </c>
      <c r="G166" s="71">
        <v>0.25</v>
      </c>
      <c r="H166" s="68">
        <v>58.2362728785358</v>
      </c>
      <c r="I166" s="71">
        <v>1.41877396817686E-3</v>
      </c>
      <c r="J166" s="68">
        <v>20.382695507487501</v>
      </c>
      <c r="K166" s="71">
        <v>0.17245578048176799</v>
      </c>
      <c r="L166" s="68">
        <v>59.900166389351099</v>
      </c>
    </row>
    <row r="167" spans="1:12" x14ac:dyDescent="0.2">
      <c r="A167" s="72" t="s">
        <v>666</v>
      </c>
      <c r="B167" s="66" t="s">
        <v>667</v>
      </c>
      <c r="C167" s="67">
        <v>35</v>
      </c>
      <c r="D167" s="67" t="s">
        <v>343</v>
      </c>
      <c r="E167" s="71">
        <v>0.140115159504518</v>
      </c>
      <c r="F167" s="68">
        <v>39.767054908485903</v>
      </c>
      <c r="G167" s="71">
        <v>0.28250015706889098</v>
      </c>
      <c r="H167" s="68">
        <v>79.866888519134804</v>
      </c>
      <c r="I167" s="71">
        <v>1.4633296122413E-2</v>
      </c>
      <c r="J167" s="68">
        <v>50.831946755407699</v>
      </c>
      <c r="K167" s="71">
        <v>0.12321202532224899</v>
      </c>
      <c r="L167" s="68">
        <v>49.750415973377699</v>
      </c>
    </row>
    <row r="168" spans="1:12" x14ac:dyDescent="0.2">
      <c r="A168" s="72" t="s">
        <v>668</v>
      </c>
      <c r="B168" s="66" t="s">
        <v>669</v>
      </c>
      <c r="C168" s="67">
        <v>35</v>
      </c>
      <c r="D168" s="67" t="s">
        <v>343</v>
      </c>
      <c r="E168" s="71">
        <v>0.14917823740977401</v>
      </c>
      <c r="F168" s="68">
        <v>46.173044925124799</v>
      </c>
      <c r="G168" s="71">
        <v>0.25442672255124299</v>
      </c>
      <c r="H168" s="68">
        <v>65.141430948419298</v>
      </c>
      <c r="I168" s="71">
        <v>6.3354890624486198E-3</v>
      </c>
      <c r="J168" s="68">
        <v>38.019966722129801</v>
      </c>
      <c r="K168" s="71">
        <v>0.186772500615629</v>
      </c>
      <c r="L168" s="68">
        <v>63.144758735440902</v>
      </c>
    </row>
    <row r="169" spans="1:12" x14ac:dyDescent="0.2">
      <c r="A169" s="72" t="s">
        <v>670</v>
      </c>
      <c r="B169" s="66" t="s">
        <v>671</v>
      </c>
      <c r="C169" s="67">
        <v>35</v>
      </c>
      <c r="D169" s="67" t="s">
        <v>343</v>
      </c>
      <c r="E169" s="71">
        <v>0.18980886530388399</v>
      </c>
      <c r="F169" s="68">
        <v>63.227953410981698</v>
      </c>
      <c r="G169" s="71">
        <v>0.33207144185501503</v>
      </c>
      <c r="H169" s="68">
        <v>86.855241264559098</v>
      </c>
      <c r="I169" s="71">
        <v>1.54417312839274E-3</v>
      </c>
      <c r="J169" s="68">
        <v>21.131447587354401</v>
      </c>
      <c r="K169" s="71">
        <v>0.23581098092824401</v>
      </c>
      <c r="L169" s="68">
        <v>71.214642262895197</v>
      </c>
    </row>
    <row r="170" spans="1:12" x14ac:dyDescent="0.2">
      <c r="A170" s="72" t="s">
        <v>672</v>
      </c>
      <c r="B170" s="66" t="s">
        <v>673</v>
      </c>
      <c r="C170" s="67">
        <v>35</v>
      </c>
      <c r="D170" s="67" t="s">
        <v>343</v>
      </c>
      <c r="E170" s="71">
        <v>0.15914198491642101</v>
      </c>
      <c r="F170" s="68">
        <v>52.079866888519099</v>
      </c>
      <c r="G170" s="71">
        <v>0.24999999650913801</v>
      </c>
      <c r="H170" s="68">
        <v>30.199667221297801</v>
      </c>
      <c r="I170" s="71">
        <v>1.3239673844230801E-3</v>
      </c>
      <c r="J170" s="68">
        <v>19.883527454242898</v>
      </c>
      <c r="K170" s="71">
        <v>0.22610199085570201</v>
      </c>
      <c r="L170" s="68">
        <v>69.883527454242895</v>
      </c>
    </row>
    <row r="171" spans="1:12" x14ac:dyDescent="0.2">
      <c r="A171" s="72" t="s">
        <v>674</v>
      </c>
      <c r="B171" s="66" t="s">
        <v>675</v>
      </c>
      <c r="C171" s="67">
        <v>35</v>
      </c>
      <c r="D171" s="67" t="s">
        <v>343</v>
      </c>
      <c r="E171" s="71">
        <v>0.13279962126115599</v>
      </c>
      <c r="F171" s="68">
        <v>35.357737104825297</v>
      </c>
      <c r="G171" s="71">
        <v>0.25</v>
      </c>
      <c r="H171" s="68">
        <v>58.2362728785358</v>
      </c>
      <c r="I171" s="71">
        <v>6.0571134191322604E-3</v>
      </c>
      <c r="J171" s="68">
        <v>37.271214642262898</v>
      </c>
      <c r="K171" s="71">
        <v>0.142341750364334</v>
      </c>
      <c r="L171" s="68">
        <v>52.995008319467601</v>
      </c>
    </row>
    <row r="172" spans="1:12" x14ac:dyDescent="0.2">
      <c r="A172" s="72" t="s">
        <v>676</v>
      </c>
      <c r="B172" s="66" t="s">
        <v>677</v>
      </c>
      <c r="C172" s="67">
        <v>35</v>
      </c>
      <c r="D172" s="67" t="s">
        <v>343</v>
      </c>
      <c r="E172" s="71">
        <v>0.15362014415535</v>
      </c>
      <c r="F172" s="68">
        <v>49.417637271214602</v>
      </c>
      <c r="G172" s="71">
        <v>0.26728026775320102</v>
      </c>
      <c r="H172" s="68">
        <v>73.460898502495795</v>
      </c>
      <c r="I172" s="71">
        <v>3.7635041417039298E-3</v>
      </c>
      <c r="J172" s="68">
        <v>30.449251247920099</v>
      </c>
      <c r="K172" s="71">
        <v>0.18981666057114399</v>
      </c>
      <c r="L172" s="68">
        <v>63.810316139767103</v>
      </c>
    </row>
    <row r="173" spans="1:12" x14ac:dyDescent="0.2">
      <c r="A173" s="72" t="s">
        <v>678</v>
      </c>
      <c r="B173" s="66" t="s">
        <v>679</v>
      </c>
      <c r="C173" s="67">
        <v>35</v>
      </c>
      <c r="D173" s="67" t="s">
        <v>343</v>
      </c>
      <c r="E173" s="71">
        <v>0.15758736511870799</v>
      </c>
      <c r="F173" s="68">
        <v>50.915141430948403</v>
      </c>
      <c r="G173" s="71">
        <v>0.28768339203012</v>
      </c>
      <c r="H173" s="68">
        <v>81.281198003327802</v>
      </c>
      <c r="I173" s="71">
        <v>4.9710328274011097E-3</v>
      </c>
      <c r="J173" s="68">
        <v>33.943427620632299</v>
      </c>
      <c r="K173" s="71">
        <v>0.18010767049860199</v>
      </c>
      <c r="L173" s="68">
        <v>61.896838602329503</v>
      </c>
    </row>
    <row r="174" spans="1:12" x14ac:dyDescent="0.2">
      <c r="A174" s="72" t="s">
        <v>680</v>
      </c>
      <c r="B174" s="66" t="s">
        <v>681</v>
      </c>
      <c r="C174" s="67">
        <v>35</v>
      </c>
      <c r="D174" s="67" t="s">
        <v>343</v>
      </c>
      <c r="E174" s="71">
        <v>0.15762816762791601</v>
      </c>
      <c r="F174" s="68">
        <v>50.998336106489198</v>
      </c>
      <c r="G174" s="71">
        <v>0.26024718020145499</v>
      </c>
      <c r="H174" s="68">
        <v>70.382695507487497</v>
      </c>
      <c r="I174" s="71">
        <v>2.4156220662561899E-3</v>
      </c>
      <c r="J174" s="68">
        <v>25.041597337770401</v>
      </c>
      <c r="K174" s="71">
        <v>0.21022170061603501</v>
      </c>
      <c r="L174" s="68">
        <v>68.053244592346104</v>
      </c>
    </row>
    <row r="175" spans="1:12" x14ac:dyDescent="0.2">
      <c r="A175" s="72" t="s">
        <v>682</v>
      </c>
      <c r="B175" s="66" t="s">
        <v>683</v>
      </c>
      <c r="C175" s="67">
        <v>35</v>
      </c>
      <c r="D175" s="67" t="s">
        <v>343</v>
      </c>
      <c r="E175" s="71">
        <v>0.18221113995015101</v>
      </c>
      <c r="F175" s="68">
        <v>61.647254575707201</v>
      </c>
      <c r="G175" s="71">
        <v>0.24999999622345701</v>
      </c>
      <c r="H175" s="68">
        <v>30.116472545757102</v>
      </c>
      <c r="I175" s="71">
        <v>2.07497231359491E-3</v>
      </c>
      <c r="J175" s="68">
        <v>23.710482529118099</v>
      </c>
      <c r="K175" s="71">
        <v>0.29455845131340103</v>
      </c>
      <c r="L175" s="68">
        <v>74.958402662229602</v>
      </c>
    </row>
    <row r="176" spans="1:12" x14ac:dyDescent="0.2">
      <c r="A176" s="72" t="s">
        <v>684</v>
      </c>
      <c r="B176" s="66" t="s">
        <v>685</v>
      </c>
      <c r="C176" s="67">
        <v>35</v>
      </c>
      <c r="D176" s="67" t="s">
        <v>343</v>
      </c>
      <c r="E176" s="71">
        <v>0.17257421526797001</v>
      </c>
      <c r="F176" s="68">
        <v>58.069883527454202</v>
      </c>
      <c r="G176" s="71">
        <v>0.24999999718827901</v>
      </c>
      <c r="H176" s="68">
        <v>30.366056572379399</v>
      </c>
      <c r="I176" s="71">
        <v>3.0729525727592002E-3</v>
      </c>
      <c r="J176" s="68">
        <v>28.036605657237899</v>
      </c>
      <c r="K176" s="71">
        <v>0.26464969604287197</v>
      </c>
      <c r="L176" s="68">
        <v>73.377703826955099</v>
      </c>
    </row>
    <row r="177" spans="1:12" x14ac:dyDescent="0.2">
      <c r="A177" s="72" t="s">
        <v>686</v>
      </c>
      <c r="B177" s="66" t="s">
        <v>687</v>
      </c>
      <c r="C177" s="67">
        <v>35</v>
      </c>
      <c r="D177" s="67" t="s">
        <v>343</v>
      </c>
      <c r="E177" s="71">
        <v>0.159817787815629</v>
      </c>
      <c r="F177" s="68">
        <v>52.579034941763702</v>
      </c>
      <c r="G177" s="71">
        <v>0.26986483311252202</v>
      </c>
      <c r="H177" s="68">
        <v>74.625623960066605</v>
      </c>
      <c r="I177" s="71">
        <v>3.5075649796888098E-2</v>
      </c>
      <c r="J177" s="68">
        <v>64.808652246256202</v>
      </c>
      <c r="K177" s="71">
        <v>0.17451288053747599</v>
      </c>
      <c r="L177" s="68">
        <v>60.399334442595702</v>
      </c>
    </row>
    <row r="178" spans="1:12" x14ac:dyDescent="0.2">
      <c r="A178" s="72" t="s">
        <v>688</v>
      </c>
      <c r="B178" s="66" t="s">
        <v>689</v>
      </c>
      <c r="C178" s="67">
        <v>35</v>
      </c>
      <c r="D178" s="67" t="s">
        <v>343</v>
      </c>
      <c r="E178" s="71">
        <v>0.16237389357867901</v>
      </c>
      <c r="F178" s="68">
        <v>54.242928452579001</v>
      </c>
      <c r="G178" s="71">
        <v>0.27575425442290402</v>
      </c>
      <c r="H178" s="68">
        <v>77.953410981697203</v>
      </c>
      <c r="I178" s="71">
        <v>1.6392556470001399E-3</v>
      </c>
      <c r="J178" s="68">
        <v>21.713810316139799</v>
      </c>
      <c r="K178" s="71">
        <v>0.209728170666132</v>
      </c>
      <c r="L178" s="68">
        <v>67.970049916805294</v>
      </c>
    </row>
    <row r="179" spans="1:12" x14ac:dyDescent="0.2">
      <c r="A179" s="72" t="s">
        <v>690</v>
      </c>
      <c r="B179" s="66" t="s">
        <v>691</v>
      </c>
      <c r="C179" s="67">
        <v>35</v>
      </c>
      <c r="D179" s="67" t="s">
        <v>343</v>
      </c>
      <c r="E179" s="71">
        <v>0.17987380350391599</v>
      </c>
      <c r="F179" s="68">
        <v>60.732113144758699</v>
      </c>
      <c r="G179" s="71">
        <v>0.32258219071561101</v>
      </c>
      <c r="H179" s="68">
        <v>85.4409317803661</v>
      </c>
      <c r="I179" s="71">
        <v>3.7733592245864801E-3</v>
      </c>
      <c r="J179" s="68">
        <v>30.532445923460902</v>
      </c>
      <c r="K179" s="71">
        <v>0.21326586057155</v>
      </c>
      <c r="L179" s="68">
        <v>68.302828618968405</v>
      </c>
    </row>
    <row r="180" spans="1:12" x14ac:dyDescent="0.2">
      <c r="A180" s="72" t="s">
        <v>692</v>
      </c>
      <c r="B180" s="66" t="s">
        <v>693</v>
      </c>
      <c r="C180" s="67">
        <v>35</v>
      </c>
      <c r="D180" s="67" t="s">
        <v>343</v>
      </c>
      <c r="E180" s="71">
        <v>0.16924156224239401</v>
      </c>
      <c r="F180" s="68">
        <v>57.321131447587398</v>
      </c>
      <c r="G180" s="71">
        <v>0.26897854191821502</v>
      </c>
      <c r="H180" s="68">
        <v>74.043261231281207</v>
      </c>
      <c r="I180" s="71">
        <v>5.5687741424287496E-3</v>
      </c>
      <c r="J180" s="68">
        <v>35.940099833610702</v>
      </c>
      <c r="K180" s="71">
        <v>0.23317737066653799</v>
      </c>
      <c r="L180" s="68">
        <v>70.715474209650594</v>
      </c>
    </row>
    <row r="181" spans="1:12" x14ac:dyDescent="0.2">
      <c r="A181" s="72" t="s">
        <v>694</v>
      </c>
      <c r="B181" s="66" t="s">
        <v>695</v>
      </c>
      <c r="C181" s="67">
        <v>35</v>
      </c>
      <c r="D181" s="67" t="s">
        <v>343</v>
      </c>
      <c r="E181" s="71">
        <v>0.206219068047549</v>
      </c>
      <c r="F181" s="68">
        <v>68.053244592346104</v>
      </c>
      <c r="G181" s="71">
        <v>0.47428983136136899</v>
      </c>
      <c r="H181" s="68">
        <v>93.510815307820295</v>
      </c>
      <c r="I181" s="71">
        <v>6.34509737526384E-3</v>
      </c>
      <c r="J181" s="68">
        <v>38.103161397670497</v>
      </c>
      <c r="K181" s="71">
        <v>0.138022275406014</v>
      </c>
      <c r="L181" s="68">
        <v>51.913477537437601</v>
      </c>
    </row>
    <row r="182" spans="1:12" x14ac:dyDescent="0.2">
      <c r="A182" s="72" t="s">
        <v>696</v>
      </c>
      <c r="B182" s="66" t="s">
        <v>697</v>
      </c>
      <c r="C182" s="67">
        <v>35</v>
      </c>
      <c r="D182" s="67" t="s">
        <v>343</v>
      </c>
      <c r="E182" s="71">
        <v>0.162440402049568</v>
      </c>
      <c r="F182" s="68">
        <v>54.326123128119796</v>
      </c>
      <c r="G182" s="71">
        <v>0.25</v>
      </c>
      <c r="H182" s="68">
        <v>58.2362728785358</v>
      </c>
      <c r="I182" s="71">
        <v>1.0996755266527701E-3</v>
      </c>
      <c r="J182" s="68">
        <v>18.0532445923461</v>
      </c>
      <c r="K182" s="71">
        <v>0.23622153062205201</v>
      </c>
      <c r="L182" s="68">
        <v>71.297836938435907</v>
      </c>
    </row>
    <row r="183" spans="1:12" x14ac:dyDescent="0.2">
      <c r="A183" s="72" t="s">
        <v>698</v>
      </c>
      <c r="B183" s="66" t="s">
        <v>699</v>
      </c>
      <c r="C183" s="67">
        <v>35</v>
      </c>
      <c r="D183" s="67" t="s">
        <v>343</v>
      </c>
      <c r="E183" s="71">
        <v>0.15236368424387101</v>
      </c>
      <c r="F183" s="68">
        <v>48.502495840266199</v>
      </c>
      <c r="G183" s="71">
        <v>0.24999999874154799</v>
      </c>
      <c r="H183" s="68">
        <v>31.1148086522463</v>
      </c>
      <c r="I183" s="71">
        <v>3.2459283880589699E-3</v>
      </c>
      <c r="J183" s="68">
        <v>28.951747088186401</v>
      </c>
      <c r="K183" s="71">
        <v>0.20384512560200699</v>
      </c>
      <c r="L183" s="68">
        <v>66.805324459234598</v>
      </c>
    </row>
    <row r="184" spans="1:12" x14ac:dyDescent="0.2">
      <c r="A184" s="72" t="s">
        <v>700</v>
      </c>
      <c r="B184" s="66" t="s">
        <v>701</v>
      </c>
      <c r="C184" s="67">
        <v>35</v>
      </c>
      <c r="D184" s="67" t="s">
        <v>343</v>
      </c>
      <c r="E184" s="71">
        <v>0.15746960236204399</v>
      </c>
      <c r="F184" s="68">
        <v>50.831946755407699</v>
      </c>
      <c r="G184" s="71">
        <v>0.27419406407774599</v>
      </c>
      <c r="H184" s="68">
        <v>77.2046589018303</v>
      </c>
      <c r="I184" s="71">
        <v>2.8032924761160201E-3</v>
      </c>
      <c r="J184" s="68">
        <v>26.871880199667199</v>
      </c>
      <c r="K184" s="71">
        <v>0.19541145053226999</v>
      </c>
      <c r="L184" s="68">
        <v>65.141430948419298</v>
      </c>
    </row>
    <row r="185" spans="1:12" x14ac:dyDescent="0.2">
      <c r="A185" s="72" t="s">
        <v>702</v>
      </c>
      <c r="B185" s="66" t="s">
        <v>703</v>
      </c>
      <c r="C185" s="67">
        <v>35</v>
      </c>
      <c r="D185" s="67" t="s">
        <v>343</v>
      </c>
      <c r="E185" s="71">
        <v>0.14369235489471599</v>
      </c>
      <c r="F185" s="68">
        <v>41.930116472545798</v>
      </c>
      <c r="G185" s="71">
        <v>0.16785892565830099</v>
      </c>
      <c r="H185" s="68">
        <v>6.5723793677204698</v>
      </c>
      <c r="I185" s="71">
        <v>1.1190729885863101E-3</v>
      </c>
      <c r="J185" s="68">
        <v>18.219633943427599</v>
      </c>
      <c r="K185" s="71">
        <v>0.26209906603726002</v>
      </c>
      <c r="L185" s="68">
        <v>73.128119800332797</v>
      </c>
    </row>
    <row r="186" spans="1:12" x14ac:dyDescent="0.2">
      <c r="A186" s="72" t="s">
        <v>704</v>
      </c>
      <c r="B186" s="66" t="s">
        <v>705</v>
      </c>
      <c r="C186" s="67">
        <v>35</v>
      </c>
      <c r="D186" s="67" t="s">
        <v>343</v>
      </c>
      <c r="E186" s="71">
        <v>0.14437015041471299</v>
      </c>
      <c r="F186" s="68">
        <v>42.512479201331097</v>
      </c>
      <c r="G186" s="71">
        <v>0.235045627343488</v>
      </c>
      <c r="H186" s="68">
        <v>14.3926788685524</v>
      </c>
      <c r="I186" s="71">
        <v>2.6533733683817701E-3</v>
      </c>
      <c r="J186" s="68">
        <v>26.123128119800299</v>
      </c>
      <c r="K186" s="71">
        <v>0.19541145053226999</v>
      </c>
      <c r="L186" s="68">
        <v>65.141430948419298</v>
      </c>
    </row>
    <row r="187" spans="1:12" x14ac:dyDescent="0.2">
      <c r="A187" s="72" t="s">
        <v>706</v>
      </c>
      <c r="B187" s="66" t="s">
        <v>707</v>
      </c>
      <c r="C187" s="67">
        <v>35</v>
      </c>
      <c r="D187" s="67" t="s">
        <v>343</v>
      </c>
      <c r="E187" s="71">
        <v>0.124968716367665</v>
      </c>
      <c r="F187" s="68">
        <v>30.865224625623998</v>
      </c>
      <c r="G187" s="71">
        <v>9.3012408088718204E-2</v>
      </c>
      <c r="H187" s="68">
        <v>2.9950083194675501</v>
      </c>
      <c r="I187" s="71">
        <v>1.3637547317377899E-3</v>
      </c>
      <c r="J187" s="68">
        <v>20.1331114808652</v>
      </c>
      <c r="K187" s="71">
        <v>0.280529986282538</v>
      </c>
      <c r="L187" s="68">
        <v>73.793677204658906</v>
      </c>
    </row>
    <row r="188" spans="1:12" x14ac:dyDescent="0.2">
      <c r="A188" s="72" t="s">
        <v>708</v>
      </c>
      <c r="B188" s="66" t="s">
        <v>709</v>
      </c>
      <c r="C188" s="67">
        <v>35</v>
      </c>
      <c r="D188" s="67" t="s">
        <v>343</v>
      </c>
      <c r="E188" s="71">
        <v>0.16998054398944001</v>
      </c>
      <c r="F188" s="68">
        <v>57.487520798668903</v>
      </c>
      <c r="G188" s="71">
        <v>0.27198069705376299</v>
      </c>
      <c r="H188" s="68">
        <v>76.289517470881904</v>
      </c>
      <c r="I188" s="71">
        <v>2.43820908931074E-3</v>
      </c>
      <c r="J188" s="68">
        <v>25.2079866888519</v>
      </c>
      <c r="K188" s="71">
        <v>0.235522725825245</v>
      </c>
      <c r="L188" s="68">
        <v>71.131447587354401</v>
      </c>
    </row>
    <row r="189" spans="1:12" x14ac:dyDescent="0.2">
      <c r="A189" s="72" t="s">
        <v>710</v>
      </c>
      <c r="B189" s="66" t="s">
        <v>711</v>
      </c>
      <c r="C189" s="67">
        <v>35</v>
      </c>
      <c r="D189" s="67" t="s">
        <v>343</v>
      </c>
      <c r="E189" s="71">
        <v>0.194903592116279</v>
      </c>
      <c r="F189" s="68">
        <v>64.725457570715506</v>
      </c>
      <c r="G189" s="71">
        <v>0.34111767915997199</v>
      </c>
      <c r="H189" s="68">
        <v>87.936772046588999</v>
      </c>
      <c r="I189" s="71">
        <v>6.3015264109113197E-3</v>
      </c>
      <c r="J189" s="68">
        <v>37.7703826955075</v>
      </c>
      <c r="K189" s="71">
        <v>0.23729157077795399</v>
      </c>
      <c r="L189" s="68">
        <v>71.547420965058194</v>
      </c>
    </row>
    <row r="190" spans="1:12" x14ac:dyDescent="0.2">
      <c r="A190" s="72" t="s">
        <v>712</v>
      </c>
      <c r="B190" s="66" t="s">
        <v>713</v>
      </c>
      <c r="C190" s="67">
        <v>35</v>
      </c>
      <c r="D190" s="67" t="s">
        <v>343</v>
      </c>
      <c r="E190" s="71">
        <v>0.18975607266231501</v>
      </c>
      <c r="F190" s="68">
        <v>63.144758735440902</v>
      </c>
      <c r="G190" s="71">
        <v>0.35216861180295</v>
      </c>
      <c r="H190" s="68">
        <v>88.935108153078204</v>
      </c>
      <c r="I190" s="71">
        <v>9.9486050383484209E-4</v>
      </c>
      <c r="J190" s="68">
        <v>17.470881863560699</v>
      </c>
      <c r="K190" s="71">
        <v>0.21610474568016</v>
      </c>
      <c r="L190" s="68">
        <v>68.801996672212994</v>
      </c>
    </row>
    <row r="191" spans="1:12" x14ac:dyDescent="0.2">
      <c r="A191" s="72" t="s">
        <v>714</v>
      </c>
      <c r="B191" s="66" t="s">
        <v>715</v>
      </c>
      <c r="C191" s="67">
        <v>35</v>
      </c>
      <c r="D191" s="67" t="s">
        <v>343</v>
      </c>
      <c r="E191" s="71">
        <v>0.167932678928401</v>
      </c>
      <c r="F191" s="68">
        <v>56.655574043261197</v>
      </c>
      <c r="G191" s="71">
        <v>0.33273952637833099</v>
      </c>
      <c r="H191" s="68">
        <v>87.021630615640603</v>
      </c>
      <c r="I191" s="71">
        <v>4.4857749892300404E-3</v>
      </c>
      <c r="J191" s="68">
        <v>32.279534109817</v>
      </c>
      <c r="K191" s="71">
        <v>0.166572735417643</v>
      </c>
      <c r="L191" s="68">
        <v>58.485856905158101</v>
      </c>
    </row>
    <row r="192" spans="1:12" x14ac:dyDescent="0.2">
      <c r="A192" s="72" t="s">
        <v>716</v>
      </c>
      <c r="B192" s="66" t="s">
        <v>717</v>
      </c>
      <c r="C192" s="67">
        <v>35</v>
      </c>
      <c r="D192" s="67" t="s">
        <v>343</v>
      </c>
      <c r="E192" s="71">
        <v>0.18072973149167801</v>
      </c>
      <c r="F192" s="68">
        <v>61.148086522462599</v>
      </c>
      <c r="G192" s="71">
        <v>0.24820882044218301</v>
      </c>
      <c r="H192" s="68">
        <v>21.048252911813599</v>
      </c>
      <c r="I192" s="71">
        <v>1.1907676721586899E-3</v>
      </c>
      <c r="J192" s="68">
        <v>18.635607321131399</v>
      </c>
      <c r="K192" s="71">
        <v>0.29278960636069201</v>
      </c>
      <c r="L192" s="68">
        <v>74.792013311148096</v>
      </c>
    </row>
    <row r="193" spans="1:12" x14ac:dyDescent="0.2">
      <c r="A193" s="72" t="s">
        <v>718</v>
      </c>
      <c r="B193" s="66" t="s">
        <v>719</v>
      </c>
      <c r="C193" s="67">
        <v>35</v>
      </c>
      <c r="D193" s="67" t="s">
        <v>343</v>
      </c>
      <c r="E193" s="71">
        <v>0.146990844176205</v>
      </c>
      <c r="F193" s="68">
        <v>44.009983361064897</v>
      </c>
      <c r="G193" s="71">
        <v>0.237956877071927</v>
      </c>
      <c r="H193" s="68">
        <v>15.1414309484193</v>
      </c>
      <c r="I193" s="71">
        <v>2.2146898101952001E-3</v>
      </c>
      <c r="J193" s="68">
        <v>23.960066555740401</v>
      </c>
      <c r="K193" s="71">
        <v>0.200800965646492</v>
      </c>
      <c r="L193" s="68">
        <v>66.056572379367694</v>
      </c>
    </row>
    <row r="194" spans="1:12" x14ac:dyDescent="0.2">
      <c r="A194" s="72" t="s">
        <v>720</v>
      </c>
      <c r="B194" s="66" t="s">
        <v>721</v>
      </c>
      <c r="C194" s="67">
        <v>35</v>
      </c>
      <c r="D194" s="67" t="s">
        <v>343</v>
      </c>
      <c r="E194" s="71">
        <v>0.203570589292493</v>
      </c>
      <c r="F194" s="68">
        <v>67.138103161397694</v>
      </c>
      <c r="G194" s="71">
        <v>0.34266163093052299</v>
      </c>
      <c r="H194" s="68">
        <v>88.103161397670505</v>
      </c>
      <c r="I194" s="71">
        <v>1.4384745979430799E-2</v>
      </c>
      <c r="J194" s="68">
        <v>50.499168053244603</v>
      </c>
      <c r="K194" s="71">
        <v>0.253665390967524</v>
      </c>
      <c r="L194" s="68">
        <v>72.545757071547399</v>
      </c>
    </row>
    <row r="195" spans="1:12" x14ac:dyDescent="0.2">
      <c r="A195" s="72" t="s">
        <v>722</v>
      </c>
      <c r="B195" s="66" t="s">
        <v>723</v>
      </c>
      <c r="C195" s="67">
        <v>35</v>
      </c>
      <c r="D195" s="67" t="s">
        <v>343</v>
      </c>
      <c r="E195" s="71">
        <v>0.15966775512553799</v>
      </c>
      <c r="F195" s="68">
        <v>52.495840266222999</v>
      </c>
      <c r="G195" s="71">
        <v>0.25681593100016697</v>
      </c>
      <c r="H195" s="68">
        <v>67.470881863560706</v>
      </c>
      <c r="I195" s="71">
        <v>1.9683885848692999E-3</v>
      </c>
      <c r="J195" s="68">
        <v>23.128119800332801</v>
      </c>
      <c r="K195" s="71">
        <v>0.220218945791577</v>
      </c>
      <c r="L195" s="68">
        <v>69.301164725457596</v>
      </c>
    </row>
    <row r="196" spans="1:12" x14ac:dyDescent="0.2">
      <c r="A196" s="72" t="s">
        <v>466</v>
      </c>
      <c r="B196" s="66" t="s">
        <v>724</v>
      </c>
      <c r="C196" s="67">
        <v>35</v>
      </c>
      <c r="D196" s="67" t="s">
        <v>343</v>
      </c>
      <c r="E196" s="71">
        <v>0.18721255586091101</v>
      </c>
      <c r="F196" s="68">
        <v>62.479201331114801</v>
      </c>
      <c r="G196" s="71">
        <v>0.24999998533936699</v>
      </c>
      <c r="H196" s="68">
        <v>29.450915141431</v>
      </c>
      <c r="I196" s="71">
        <v>9.1390858101325408E-3</v>
      </c>
      <c r="J196" s="68">
        <v>42.595673876871899</v>
      </c>
      <c r="K196" s="71">
        <v>0.30249859643323401</v>
      </c>
      <c r="L196" s="68">
        <v>75.291181364392699</v>
      </c>
    </row>
    <row r="197" spans="1:12" x14ac:dyDescent="0.2">
      <c r="A197" s="72" t="s">
        <v>468</v>
      </c>
      <c r="B197" s="66" t="s">
        <v>725</v>
      </c>
      <c r="C197" s="67">
        <v>35</v>
      </c>
      <c r="D197" s="67" t="s">
        <v>343</v>
      </c>
      <c r="E197" s="71">
        <v>0.198799034444089</v>
      </c>
      <c r="F197" s="68">
        <v>65.723793677204696</v>
      </c>
      <c r="G197" s="71">
        <v>0.32400677976233699</v>
      </c>
      <c r="H197" s="68">
        <v>85.773710482529097</v>
      </c>
      <c r="I197" s="71">
        <v>2.1769092557921699E-2</v>
      </c>
      <c r="J197" s="68">
        <v>58.2362728785358</v>
      </c>
      <c r="K197" s="71">
        <v>0.250621231012009</v>
      </c>
      <c r="L197" s="68">
        <v>72.379367720465893</v>
      </c>
    </row>
    <row r="198" spans="1:12" x14ac:dyDescent="0.2">
      <c r="A198" s="72" t="s">
        <v>726</v>
      </c>
      <c r="B198" s="66" t="s">
        <v>727</v>
      </c>
      <c r="C198" s="67">
        <v>35</v>
      </c>
      <c r="D198" s="67" t="s">
        <v>343</v>
      </c>
      <c r="E198" s="71">
        <v>0.184525375228422</v>
      </c>
      <c r="F198" s="68">
        <v>61.896838602329503</v>
      </c>
      <c r="G198" s="71">
        <v>0.294695730526355</v>
      </c>
      <c r="H198" s="68">
        <v>82.113144758735402</v>
      </c>
      <c r="I198" s="71">
        <v>8.9552923306653401E-4</v>
      </c>
      <c r="J198" s="68">
        <v>16.8885191347754</v>
      </c>
      <c r="K198" s="71">
        <v>0.25798486592584402</v>
      </c>
      <c r="L198" s="68">
        <v>72.878535773710496</v>
      </c>
    </row>
    <row r="199" spans="1:12" x14ac:dyDescent="0.2">
      <c r="A199" s="72" t="s">
        <v>728</v>
      </c>
      <c r="B199" s="66" t="s">
        <v>729</v>
      </c>
      <c r="C199" s="67">
        <v>35</v>
      </c>
      <c r="D199" s="67" t="s">
        <v>343</v>
      </c>
      <c r="E199" s="71">
        <v>0.191080394225522</v>
      </c>
      <c r="F199" s="68">
        <v>63.643926788685498</v>
      </c>
      <c r="G199" s="71">
        <v>0.34808161809570198</v>
      </c>
      <c r="H199" s="68">
        <v>88.602329450915093</v>
      </c>
      <c r="I199" s="71">
        <v>1.0330133903509099E-2</v>
      </c>
      <c r="J199" s="68">
        <v>45.008319467554102</v>
      </c>
      <c r="K199" s="71">
        <v>0.21482943067735499</v>
      </c>
      <c r="L199" s="68">
        <v>68.469217970049897</v>
      </c>
    </row>
    <row r="200" spans="1:12" x14ac:dyDescent="0.2">
      <c r="A200" s="72" t="s">
        <v>730</v>
      </c>
      <c r="B200" s="66" t="s">
        <v>731</v>
      </c>
      <c r="C200" s="67">
        <v>35</v>
      </c>
      <c r="D200" s="67" t="s">
        <v>343</v>
      </c>
      <c r="E200" s="71">
        <v>0.21701312390269401</v>
      </c>
      <c r="F200" s="68">
        <v>70.133111480865196</v>
      </c>
      <c r="G200" s="71">
        <v>0.44618894763915401</v>
      </c>
      <c r="H200" s="68">
        <v>92.928452579034897</v>
      </c>
      <c r="I200" s="71">
        <v>2.2806134697263098E-3</v>
      </c>
      <c r="J200" s="68">
        <v>24.209650582362698</v>
      </c>
      <c r="K200" s="71">
        <v>0.20256981059920101</v>
      </c>
      <c r="L200" s="68">
        <v>66.389351081530805</v>
      </c>
    </row>
    <row r="201" spans="1:12" x14ac:dyDescent="0.2">
      <c r="A201" s="72" t="s">
        <v>732</v>
      </c>
      <c r="B201" s="66" t="s">
        <v>733</v>
      </c>
      <c r="C201" s="67">
        <v>35</v>
      </c>
      <c r="D201" s="67" t="s">
        <v>343</v>
      </c>
      <c r="E201" s="71">
        <v>0.25316347184545102</v>
      </c>
      <c r="F201" s="68">
        <v>77.287853577371095</v>
      </c>
      <c r="G201" s="71">
        <v>0.42033026430424297</v>
      </c>
      <c r="H201" s="68">
        <v>92.013311148086501</v>
      </c>
      <c r="I201" s="71">
        <v>0.129925510515881</v>
      </c>
      <c r="J201" s="68">
        <v>85.524126455906796</v>
      </c>
      <c r="K201" s="71">
        <v>0.20923464071622899</v>
      </c>
      <c r="L201" s="68">
        <v>67.803660565723803</v>
      </c>
    </row>
    <row r="202" spans="1:12" x14ac:dyDescent="0.2">
      <c r="A202" s="72" t="s">
        <v>734</v>
      </c>
      <c r="B202" s="66" t="s">
        <v>735</v>
      </c>
      <c r="C202" s="67">
        <v>35</v>
      </c>
      <c r="D202" s="67" t="s">
        <v>343</v>
      </c>
      <c r="E202" s="71">
        <v>0.16476032744688399</v>
      </c>
      <c r="F202" s="68">
        <v>55.657237936771999</v>
      </c>
      <c r="G202" s="71">
        <v>0.28541166204575802</v>
      </c>
      <c r="H202" s="68">
        <v>80.532445923460898</v>
      </c>
      <c r="I202" s="71">
        <v>2.2878604732167799E-2</v>
      </c>
      <c r="J202" s="68">
        <v>58.985024958402697</v>
      </c>
      <c r="K202" s="71">
        <v>0.185990715562727</v>
      </c>
      <c r="L202" s="68">
        <v>62.811980033277898</v>
      </c>
    </row>
    <row r="203" spans="1:12" x14ac:dyDescent="0.2">
      <c r="A203" s="72" t="s">
        <v>696</v>
      </c>
      <c r="B203" s="66" t="s">
        <v>736</v>
      </c>
      <c r="C203" s="67">
        <v>35</v>
      </c>
      <c r="D203" s="67" t="s">
        <v>343</v>
      </c>
      <c r="E203" s="71">
        <v>0.162111386511955</v>
      </c>
      <c r="F203" s="68">
        <v>54.076539101497502</v>
      </c>
      <c r="G203" s="71">
        <v>0.26652377039507202</v>
      </c>
      <c r="H203" s="68">
        <v>72.961730449251206</v>
      </c>
      <c r="I203" s="71">
        <v>3.2121135107301001E-3</v>
      </c>
      <c r="J203" s="68">
        <v>28.868552412645599</v>
      </c>
      <c r="K203" s="71">
        <v>0.21659827563006401</v>
      </c>
      <c r="L203" s="68">
        <v>68.968386023294499</v>
      </c>
    </row>
    <row r="204" spans="1:12" x14ac:dyDescent="0.2">
      <c r="A204" s="72" t="s">
        <v>737</v>
      </c>
      <c r="B204" s="66" t="s">
        <v>738</v>
      </c>
      <c r="C204" s="67">
        <v>35</v>
      </c>
      <c r="D204" s="67" t="s">
        <v>343</v>
      </c>
      <c r="E204" s="71">
        <v>0.200112592046019</v>
      </c>
      <c r="F204" s="68">
        <v>66.056572379367694</v>
      </c>
      <c r="G204" s="71">
        <v>0.45243829042902201</v>
      </c>
      <c r="H204" s="68">
        <v>93.011647254575706</v>
      </c>
      <c r="I204" s="71">
        <v>1.2382603863799601E-3</v>
      </c>
      <c r="J204" s="68">
        <v>19.3011647254576</v>
      </c>
      <c r="K204" s="71">
        <v>0.14666122532265499</v>
      </c>
      <c r="L204" s="68">
        <v>53.5773710482529</v>
      </c>
    </row>
    <row r="205" spans="1:12" x14ac:dyDescent="0.2">
      <c r="A205" s="72" t="s">
        <v>739</v>
      </c>
      <c r="B205" s="66" t="s">
        <v>740</v>
      </c>
      <c r="C205" s="67">
        <v>35</v>
      </c>
      <c r="D205" s="67" t="s">
        <v>343</v>
      </c>
      <c r="E205" s="71">
        <v>0.15792043660958099</v>
      </c>
      <c r="F205" s="68">
        <v>51.414309484192998</v>
      </c>
      <c r="G205" s="71">
        <v>0.25</v>
      </c>
      <c r="H205" s="68">
        <v>58.2362728785358</v>
      </c>
      <c r="I205" s="71">
        <v>7.8645918465142402E-4</v>
      </c>
      <c r="J205" s="68">
        <v>16.1397670549085</v>
      </c>
      <c r="K205" s="71">
        <v>0.222974850644092</v>
      </c>
      <c r="L205" s="68">
        <v>69.550748752079897</v>
      </c>
    </row>
    <row r="206" spans="1:12" x14ac:dyDescent="0.2">
      <c r="A206" s="72" t="s">
        <v>741</v>
      </c>
      <c r="B206" s="66" t="s">
        <v>742</v>
      </c>
      <c r="C206" s="67">
        <v>73</v>
      </c>
      <c r="D206" s="67" t="s">
        <v>343</v>
      </c>
      <c r="E206" s="71">
        <v>0.14943276328112901</v>
      </c>
      <c r="F206" s="68">
        <v>46.505823627287903</v>
      </c>
      <c r="G206" s="71">
        <v>0.25</v>
      </c>
      <c r="H206" s="68">
        <v>58.2362728785358</v>
      </c>
      <c r="I206" s="71">
        <v>1.3499909027371301E-2</v>
      </c>
      <c r="J206" s="68">
        <v>49.417637271214602</v>
      </c>
      <c r="K206" s="71">
        <v>0.18479838081601599</v>
      </c>
      <c r="L206" s="68">
        <v>62.728785357737102</v>
      </c>
    </row>
    <row r="207" spans="1:12" x14ac:dyDescent="0.2">
      <c r="A207" s="72" t="s">
        <v>743</v>
      </c>
      <c r="B207" s="66" t="s">
        <v>744</v>
      </c>
      <c r="C207" s="67">
        <v>35</v>
      </c>
      <c r="D207" s="67" t="s">
        <v>343</v>
      </c>
      <c r="E207" s="71">
        <v>0.16379808563140699</v>
      </c>
      <c r="F207" s="68">
        <v>54.991680532445898</v>
      </c>
      <c r="G207" s="71">
        <v>0.27640743454844402</v>
      </c>
      <c r="H207" s="68">
        <v>78.202995008319505</v>
      </c>
      <c r="I207" s="71">
        <v>2.7080216740325998E-3</v>
      </c>
      <c r="J207" s="68">
        <v>26.289517470881901</v>
      </c>
      <c r="K207" s="71">
        <v>0.21227880067174301</v>
      </c>
      <c r="L207" s="68">
        <v>68.219633943427596</v>
      </c>
    </row>
    <row r="208" spans="1:12" x14ac:dyDescent="0.2">
      <c r="A208" s="72" t="s">
        <v>745</v>
      </c>
      <c r="B208" s="66" t="s">
        <v>746</v>
      </c>
      <c r="C208" s="67">
        <v>35</v>
      </c>
      <c r="D208" s="67" t="s">
        <v>343</v>
      </c>
      <c r="E208" s="71">
        <v>0.144080132644999</v>
      </c>
      <c r="F208" s="68">
        <v>42.346089850249598</v>
      </c>
      <c r="G208" s="71">
        <v>0.25</v>
      </c>
      <c r="H208" s="68">
        <v>58.2362728785358</v>
      </c>
      <c r="I208" s="71">
        <v>9.9898923001347107E-3</v>
      </c>
      <c r="J208" s="68">
        <v>44.342762063228001</v>
      </c>
      <c r="K208" s="71">
        <v>0.17225050563486399</v>
      </c>
      <c r="L208" s="68">
        <v>59.816971713810297</v>
      </c>
    </row>
    <row r="209" spans="1:12" x14ac:dyDescent="0.2">
      <c r="A209" s="72" t="s">
        <v>747</v>
      </c>
      <c r="B209" s="66" t="s">
        <v>748</v>
      </c>
      <c r="C209" s="67">
        <v>73</v>
      </c>
      <c r="D209" s="67" t="s">
        <v>343</v>
      </c>
      <c r="E209" s="71">
        <v>0.11471481082117201</v>
      </c>
      <c r="F209" s="68">
        <v>22.379367720465901</v>
      </c>
      <c r="G209" s="71">
        <v>0.249993511070498</v>
      </c>
      <c r="H209" s="68">
        <v>28.452579034941799</v>
      </c>
      <c r="I209" s="71">
        <v>3.9312376272374702E-2</v>
      </c>
      <c r="J209" s="68">
        <v>66.306156405989995</v>
      </c>
      <c r="K209" s="71">
        <v>5.4838545120644802E-2</v>
      </c>
      <c r="L209" s="68">
        <v>34.442595673876902</v>
      </c>
    </row>
    <row r="210" spans="1:12" x14ac:dyDescent="0.2">
      <c r="A210" s="72" t="s">
        <v>749</v>
      </c>
      <c r="B210" s="66" t="s">
        <v>750</v>
      </c>
      <c r="C210" s="67">
        <v>73</v>
      </c>
      <c r="D210" s="67" t="s">
        <v>343</v>
      </c>
      <c r="E210" s="71">
        <v>0.17881409891540001</v>
      </c>
      <c r="F210" s="68">
        <v>60.149750415973401</v>
      </c>
      <c r="G210" s="71">
        <v>0.37180688068483497</v>
      </c>
      <c r="H210" s="68">
        <v>90.266222961730406</v>
      </c>
      <c r="I210" s="71">
        <v>1.3859990627295701E-2</v>
      </c>
      <c r="J210" s="68">
        <v>49.916805324459197</v>
      </c>
      <c r="K210" s="71">
        <v>0.15077542543407099</v>
      </c>
      <c r="L210" s="68">
        <v>54.492512479201302</v>
      </c>
    </row>
    <row r="211" spans="1:12" x14ac:dyDescent="0.2">
      <c r="A211" s="72" t="s">
        <v>751</v>
      </c>
      <c r="B211" s="66" t="s">
        <v>752</v>
      </c>
      <c r="C211" s="67">
        <v>35</v>
      </c>
      <c r="D211" s="67" t="s">
        <v>343</v>
      </c>
      <c r="E211" s="71">
        <v>0.29700986384129702</v>
      </c>
      <c r="F211" s="68">
        <v>85.4409317803661</v>
      </c>
      <c r="G211" s="71">
        <v>0.67548312278566203</v>
      </c>
      <c r="H211" s="68">
        <v>97.753743760399303</v>
      </c>
      <c r="I211" s="71">
        <v>6.6000831250009398E-3</v>
      </c>
      <c r="J211" s="68">
        <v>38.519134775374397</v>
      </c>
      <c r="K211" s="71">
        <v>0.20894638561323001</v>
      </c>
      <c r="L211" s="68">
        <v>67.720465890182993</v>
      </c>
    </row>
    <row r="212" spans="1:12" x14ac:dyDescent="0.2">
      <c r="A212" s="72" t="s">
        <v>753</v>
      </c>
      <c r="B212" s="66" t="s">
        <v>754</v>
      </c>
      <c r="C212" s="67">
        <v>35</v>
      </c>
      <c r="D212" s="67" t="s">
        <v>343</v>
      </c>
      <c r="E212" s="71">
        <v>0.22216572337728799</v>
      </c>
      <c r="F212" s="68">
        <v>71.464226289517498</v>
      </c>
      <c r="G212" s="71">
        <v>0.40450067534801898</v>
      </c>
      <c r="H212" s="68">
        <v>91.597337770382694</v>
      </c>
      <c r="I212" s="71">
        <v>3.5689229081238297E-2</v>
      </c>
      <c r="J212" s="68">
        <v>65.3910149750416</v>
      </c>
      <c r="K212" s="71">
        <v>0.22630726570260601</v>
      </c>
      <c r="L212" s="68">
        <v>69.966722129783705</v>
      </c>
    </row>
    <row r="213" spans="1:12" x14ac:dyDescent="0.2">
      <c r="A213" s="72" t="s">
        <v>755</v>
      </c>
      <c r="B213" s="66" t="s">
        <v>756</v>
      </c>
      <c r="C213" s="67">
        <v>35</v>
      </c>
      <c r="D213" s="67" t="s">
        <v>343</v>
      </c>
      <c r="E213" s="71">
        <v>0.226912594444237</v>
      </c>
      <c r="F213" s="68">
        <v>72.129783693843606</v>
      </c>
      <c r="G213" s="71">
        <v>0.42196622254997601</v>
      </c>
      <c r="H213" s="68">
        <v>92.096505823627297</v>
      </c>
      <c r="I213" s="71">
        <v>3.3373248625034198E-3</v>
      </c>
      <c r="J213" s="68">
        <v>29.284525790349399</v>
      </c>
      <c r="K213" s="71">
        <v>0.25543423592023301</v>
      </c>
      <c r="L213" s="68">
        <v>72.712146422628905</v>
      </c>
    </row>
    <row r="214" spans="1:12" x14ac:dyDescent="0.2">
      <c r="A214" s="72" t="s">
        <v>573</v>
      </c>
      <c r="B214" s="66" t="s">
        <v>757</v>
      </c>
      <c r="C214" s="67">
        <v>35</v>
      </c>
      <c r="D214" s="67" t="s">
        <v>343</v>
      </c>
      <c r="E214" s="71">
        <v>0.14057487383193301</v>
      </c>
      <c r="F214" s="68">
        <v>40.349417637271202</v>
      </c>
      <c r="G214" s="71">
        <v>0.274924553292413</v>
      </c>
      <c r="H214" s="68">
        <v>77.703826955074902</v>
      </c>
      <c r="I214" s="71">
        <v>6.7206927416636397E-3</v>
      </c>
      <c r="J214" s="68">
        <v>38.935108153078197</v>
      </c>
      <c r="K214" s="71">
        <v>0.140079375461722</v>
      </c>
      <c r="L214" s="68">
        <v>52.246256239600697</v>
      </c>
    </row>
    <row r="215" spans="1:12" x14ac:dyDescent="0.2">
      <c r="A215" s="72" t="s">
        <v>758</v>
      </c>
      <c r="B215" s="66" t="s">
        <v>759</v>
      </c>
      <c r="C215" s="67">
        <v>73</v>
      </c>
      <c r="D215" s="67" t="s">
        <v>343</v>
      </c>
      <c r="E215" s="71">
        <v>7.2641330165620993E-2</v>
      </c>
      <c r="F215" s="68">
        <v>3.6605657237936802</v>
      </c>
      <c r="G215" s="71">
        <v>0.20647323627759401</v>
      </c>
      <c r="H215" s="68">
        <v>9.7337770382695492</v>
      </c>
      <c r="I215" s="71">
        <v>5.0741792052403202E-3</v>
      </c>
      <c r="J215" s="68">
        <v>34.442595673876902</v>
      </c>
      <c r="K215" s="71">
        <v>6.37657501402847E-3</v>
      </c>
      <c r="L215" s="68">
        <v>23.960066555740401</v>
      </c>
    </row>
    <row r="216" spans="1:12" x14ac:dyDescent="0.2">
      <c r="A216" s="72" t="s">
        <v>760</v>
      </c>
      <c r="B216" s="66" t="s">
        <v>761</v>
      </c>
      <c r="C216" s="67">
        <v>73</v>
      </c>
      <c r="D216" s="67" t="s">
        <v>343</v>
      </c>
      <c r="E216" s="71">
        <v>9.8638296411179896E-2</v>
      </c>
      <c r="F216" s="68">
        <v>13.6439267886855</v>
      </c>
      <c r="G216" s="71">
        <v>0.23949929030501199</v>
      </c>
      <c r="H216" s="68">
        <v>15.640599001663899</v>
      </c>
      <c r="I216" s="71">
        <v>3.0173880507742098E-4</v>
      </c>
      <c r="J216" s="68">
        <v>12.9783693843594</v>
      </c>
      <c r="K216" s="71">
        <v>5.6113860123450501E-2</v>
      </c>
      <c r="L216" s="68">
        <v>34.775374376039899</v>
      </c>
    </row>
    <row r="217" spans="1:12" x14ac:dyDescent="0.2">
      <c r="A217" s="72" t="s">
        <v>762</v>
      </c>
      <c r="B217" s="66" t="s">
        <v>763</v>
      </c>
      <c r="C217" s="67">
        <v>73</v>
      </c>
      <c r="D217" s="67" t="s">
        <v>343</v>
      </c>
      <c r="E217" s="71">
        <v>9.6868754064696902E-2</v>
      </c>
      <c r="F217" s="68">
        <v>12.5623960066556</v>
      </c>
      <c r="G217" s="71">
        <v>0.249427027573912</v>
      </c>
      <c r="H217" s="68">
        <v>24.459234608985</v>
      </c>
      <c r="I217" s="71">
        <v>4.1179234620178501E-2</v>
      </c>
      <c r="J217" s="68">
        <v>66.888519134775393</v>
      </c>
      <c r="K217" s="71">
        <v>0</v>
      </c>
      <c r="L217" s="68">
        <v>15.640599001663899</v>
      </c>
    </row>
    <row r="218" spans="1:12" x14ac:dyDescent="0.2">
      <c r="A218" s="72" t="s">
        <v>764</v>
      </c>
      <c r="B218" s="66" t="s">
        <v>765</v>
      </c>
      <c r="C218" s="67">
        <v>73</v>
      </c>
      <c r="D218" s="67" t="s">
        <v>343</v>
      </c>
      <c r="E218" s="71">
        <v>0.115061884060648</v>
      </c>
      <c r="F218" s="68">
        <v>22.545757071547399</v>
      </c>
      <c r="G218" s="71">
        <v>0.25</v>
      </c>
      <c r="H218" s="68">
        <v>58.2362728785358</v>
      </c>
      <c r="I218" s="71">
        <v>9.5185652181945093E-2</v>
      </c>
      <c r="J218" s="68">
        <v>80.449251247920103</v>
      </c>
      <c r="K218" s="71">
        <v>0</v>
      </c>
      <c r="L218" s="68">
        <v>15.640599001663899</v>
      </c>
    </row>
    <row r="219" spans="1:12" x14ac:dyDescent="0.2">
      <c r="A219" s="72" t="s">
        <v>766</v>
      </c>
      <c r="B219" s="66" t="s">
        <v>767</v>
      </c>
      <c r="C219" s="67">
        <v>73</v>
      </c>
      <c r="D219" s="67" t="s">
        <v>343</v>
      </c>
      <c r="E219" s="71">
        <v>0.134176709168213</v>
      </c>
      <c r="F219" s="68">
        <v>36.356073211314502</v>
      </c>
      <c r="G219" s="71">
        <v>0.24915676361578701</v>
      </c>
      <c r="H219" s="68">
        <v>23.6272878535774</v>
      </c>
      <c r="I219" s="71">
        <v>0.153373363888852</v>
      </c>
      <c r="J219" s="68">
        <v>87.770382695507493</v>
      </c>
      <c r="K219" s="71">
        <v>0</v>
      </c>
      <c r="L219" s="68">
        <v>15.640599001663899</v>
      </c>
    </row>
    <row r="220" spans="1:12" x14ac:dyDescent="0.2">
      <c r="A220" s="72" t="s">
        <v>768</v>
      </c>
      <c r="B220" s="66" t="s">
        <v>769</v>
      </c>
      <c r="C220" s="67">
        <v>73</v>
      </c>
      <c r="D220" s="67" t="s">
        <v>343</v>
      </c>
      <c r="E220" s="71">
        <v>0.116183126772994</v>
      </c>
      <c r="F220" s="68">
        <v>23.793677204658898</v>
      </c>
      <c r="G220" s="71">
        <v>0.24999999992418101</v>
      </c>
      <c r="H220" s="68">
        <v>33.1114808652246</v>
      </c>
      <c r="I220" s="71">
        <v>9.8549380394800407E-2</v>
      </c>
      <c r="J220" s="68">
        <v>81.530782029950103</v>
      </c>
      <c r="K220" s="71">
        <v>0</v>
      </c>
      <c r="L220" s="68">
        <v>15.640599001663899</v>
      </c>
    </row>
    <row r="221" spans="1:12" x14ac:dyDescent="0.2">
      <c r="A221" s="72" t="s">
        <v>770</v>
      </c>
      <c r="B221" s="66" t="s">
        <v>771</v>
      </c>
      <c r="C221" s="67">
        <v>73</v>
      </c>
      <c r="D221" s="67" t="s">
        <v>343</v>
      </c>
      <c r="E221" s="71">
        <v>0.113993404012684</v>
      </c>
      <c r="F221" s="68">
        <v>22.0465890183028</v>
      </c>
      <c r="G221" s="71">
        <v>0.249999999949503</v>
      </c>
      <c r="H221" s="68">
        <v>33.361064891846901</v>
      </c>
      <c r="I221" s="71">
        <v>9.1980212088550395E-2</v>
      </c>
      <c r="J221" s="68">
        <v>79.783693843593994</v>
      </c>
      <c r="K221" s="71">
        <v>0</v>
      </c>
      <c r="L221" s="68">
        <v>15.640599001663899</v>
      </c>
    </row>
    <row r="222" spans="1:12" x14ac:dyDescent="0.2">
      <c r="A222" s="72" t="s">
        <v>772</v>
      </c>
      <c r="B222" s="66" t="s">
        <v>773</v>
      </c>
      <c r="C222" s="67">
        <v>73</v>
      </c>
      <c r="D222" s="67" t="s">
        <v>343</v>
      </c>
      <c r="E222" s="71">
        <v>0.112254254348476</v>
      </c>
      <c r="F222" s="68">
        <v>20.632279534109799</v>
      </c>
      <c r="G222" s="71">
        <v>0.24800465537472399</v>
      </c>
      <c r="H222" s="68">
        <v>20.715474209650601</v>
      </c>
      <c r="I222" s="71">
        <v>8.8758107670703301E-2</v>
      </c>
      <c r="J222" s="68">
        <v>79.1181364392679</v>
      </c>
      <c r="K222" s="71">
        <v>0</v>
      </c>
      <c r="L222" s="68">
        <v>15.640599001663899</v>
      </c>
    </row>
    <row r="223" spans="1:12" x14ac:dyDescent="0.2">
      <c r="A223" s="72" t="s">
        <v>774</v>
      </c>
      <c r="B223" s="66" t="s">
        <v>775</v>
      </c>
      <c r="C223" s="67">
        <v>73</v>
      </c>
      <c r="D223" s="67" t="s">
        <v>343</v>
      </c>
      <c r="E223" s="71">
        <v>0.110705310887178</v>
      </c>
      <c r="F223" s="68">
        <v>19.7171381031614</v>
      </c>
      <c r="G223" s="71">
        <v>0.24957919257483399</v>
      </c>
      <c r="H223" s="68">
        <v>24.958402662229599</v>
      </c>
      <c r="I223" s="71">
        <v>8.2536740086701907E-2</v>
      </c>
      <c r="J223" s="68">
        <v>77.371048252911805</v>
      </c>
      <c r="K223" s="71">
        <v>0</v>
      </c>
      <c r="L223" s="68">
        <v>15.640599001663899</v>
      </c>
    </row>
    <row r="224" spans="1:12" x14ac:dyDescent="0.2">
      <c r="A224" s="72" t="s">
        <v>776</v>
      </c>
      <c r="B224" s="66" t="s">
        <v>777</v>
      </c>
      <c r="C224" s="67">
        <v>73</v>
      </c>
      <c r="D224" s="67" t="s">
        <v>343</v>
      </c>
      <c r="E224" s="71">
        <v>0.107721700790933</v>
      </c>
      <c r="F224" s="68">
        <v>18.1364392678869</v>
      </c>
      <c r="G224" s="71">
        <v>0.24999999996982999</v>
      </c>
      <c r="H224" s="68">
        <v>34.026622296173002</v>
      </c>
      <c r="I224" s="71">
        <v>7.3165102402968502E-2</v>
      </c>
      <c r="J224" s="68">
        <v>75.623960066555696</v>
      </c>
      <c r="K224" s="71">
        <v>0</v>
      </c>
      <c r="L224" s="68">
        <v>15.640599001663899</v>
      </c>
    </row>
    <row r="225" spans="1:12" x14ac:dyDescent="0.2">
      <c r="A225" s="72" t="s">
        <v>778</v>
      </c>
      <c r="B225" s="66" t="s">
        <v>779</v>
      </c>
      <c r="C225" s="67">
        <v>73</v>
      </c>
      <c r="D225" s="67" t="s">
        <v>343</v>
      </c>
      <c r="E225" s="71">
        <v>0.14875154065778301</v>
      </c>
      <c r="F225" s="68">
        <v>45.424292845257902</v>
      </c>
      <c r="G225" s="71">
        <v>0.25403234426211302</v>
      </c>
      <c r="H225" s="68">
        <v>64.975041597337807</v>
      </c>
      <c r="I225" s="71">
        <v>0.19222227771123501</v>
      </c>
      <c r="J225" s="68">
        <v>91.181364392678901</v>
      </c>
      <c r="K225" s="71">
        <v>0</v>
      </c>
      <c r="L225" s="68">
        <v>15.640599001663899</v>
      </c>
    </row>
    <row r="226" spans="1:12" x14ac:dyDescent="0.2">
      <c r="A226" s="72" t="s">
        <v>780</v>
      </c>
      <c r="B226" s="66" t="s">
        <v>781</v>
      </c>
      <c r="C226" s="67">
        <v>73</v>
      </c>
      <c r="D226" s="67" t="s">
        <v>343</v>
      </c>
      <c r="E226" s="71">
        <v>0.111525264190212</v>
      </c>
      <c r="F226" s="68">
        <v>20.1331114808652</v>
      </c>
      <c r="G226" s="71">
        <v>0.25</v>
      </c>
      <c r="H226" s="68">
        <v>58.2362728785358</v>
      </c>
      <c r="I226" s="71">
        <v>8.4575792570636604E-2</v>
      </c>
      <c r="J226" s="68">
        <v>78.369384359400996</v>
      </c>
      <c r="K226" s="71">
        <v>0</v>
      </c>
      <c r="L226" s="68">
        <v>15.640599001663899</v>
      </c>
    </row>
    <row r="227" spans="1:12" x14ac:dyDescent="0.2">
      <c r="A227" s="72" t="s">
        <v>782</v>
      </c>
      <c r="B227" s="66" t="s">
        <v>783</v>
      </c>
      <c r="C227" s="67">
        <v>73</v>
      </c>
      <c r="D227" s="67" t="s">
        <v>343</v>
      </c>
      <c r="E227" s="71">
        <v>0.12067557769633599</v>
      </c>
      <c r="F227" s="68">
        <v>28.119800332778699</v>
      </c>
      <c r="G227" s="71">
        <v>0.24999998426876999</v>
      </c>
      <c r="H227" s="68">
        <v>29.367720465890201</v>
      </c>
      <c r="I227" s="71">
        <v>0.112026748820239</v>
      </c>
      <c r="J227" s="68">
        <v>83.860232945091497</v>
      </c>
      <c r="K227" s="71">
        <v>0</v>
      </c>
      <c r="L227" s="68">
        <v>15.640599001663899</v>
      </c>
    </row>
    <row r="228" spans="1:12" x14ac:dyDescent="0.2">
      <c r="A228" s="72" t="s">
        <v>784</v>
      </c>
      <c r="B228" s="66" t="s">
        <v>785</v>
      </c>
      <c r="C228" s="67">
        <v>73</v>
      </c>
      <c r="D228" s="67" t="s">
        <v>343</v>
      </c>
      <c r="E228" s="71">
        <v>0.122791567273556</v>
      </c>
      <c r="F228" s="68">
        <v>29.284525790349399</v>
      </c>
      <c r="G228" s="71">
        <v>0.223728920165018</v>
      </c>
      <c r="H228" s="68">
        <v>12.146422628951701</v>
      </c>
      <c r="I228" s="71">
        <v>0.14464578165564801</v>
      </c>
      <c r="J228" s="68">
        <v>86.855241264559098</v>
      </c>
      <c r="K228" s="71">
        <v>0</v>
      </c>
      <c r="L228" s="68">
        <v>15.640599001663899</v>
      </c>
    </row>
    <row r="229" spans="1:12" x14ac:dyDescent="0.2">
      <c r="A229" s="72" t="s">
        <v>786</v>
      </c>
      <c r="B229" s="66" t="s">
        <v>787</v>
      </c>
      <c r="C229" s="67">
        <v>73</v>
      </c>
      <c r="D229" s="67" t="s">
        <v>343</v>
      </c>
      <c r="E229" s="71">
        <v>3.3474357699099899E-2</v>
      </c>
      <c r="F229" s="68">
        <v>1.5806988352745399</v>
      </c>
      <c r="G229" s="71">
        <v>7.0323776013093198E-2</v>
      </c>
      <c r="H229" s="68">
        <v>2.2462562396006698</v>
      </c>
      <c r="I229" s="71">
        <v>3.0099297084206399E-2</v>
      </c>
      <c r="J229" s="68">
        <v>63.144758735440902</v>
      </c>
      <c r="K229" s="71">
        <v>0</v>
      </c>
      <c r="L229" s="68">
        <v>15.640599001663899</v>
      </c>
    </row>
    <row r="230" spans="1:12" x14ac:dyDescent="0.2">
      <c r="A230" s="72" t="s">
        <v>788</v>
      </c>
      <c r="B230" s="66" t="s">
        <v>789</v>
      </c>
      <c r="C230" s="67">
        <v>73</v>
      </c>
      <c r="D230" s="67" t="s">
        <v>343</v>
      </c>
      <c r="E230" s="71">
        <v>7.5156196776743706E-2</v>
      </c>
      <c r="F230" s="68">
        <v>4.0765391014974997</v>
      </c>
      <c r="G230" s="71">
        <v>0.137126367084798</v>
      </c>
      <c r="H230" s="68">
        <v>5.2412645590682203</v>
      </c>
      <c r="I230" s="71">
        <v>8.4516278237015699E-2</v>
      </c>
      <c r="J230" s="68">
        <v>78.286189683860201</v>
      </c>
      <c r="K230" s="71">
        <v>3.8259450084170798E-3</v>
      </c>
      <c r="L230" s="68">
        <v>22.296173044925101</v>
      </c>
    </row>
    <row r="231" spans="1:12" x14ac:dyDescent="0.2">
      <c r="A231" s="72" t="s">
        <v>790</v>
      </c>
      <c r="B231" s="66" t="s">
        <v>791</v>
      </c>
      <c r="C231" s="67">
        <v>73</v>
      </c>
      <c r="D231" s="67" t="s">
        <v>343</v>
      </c>
      <c r="E231" s="71">
        <v>4.3996782917451304E-3</v>
      </c>
      <c r="F231" s="68">
        <v>0.582362728785358</v>
      </c>
      <c r="G231" s="71">
        <v>0</v>
      </c>
      <c r="H231" s="68">
        <v>0.91514143094841904</v>
      </c>
      <c r="I231" s="71">
        <v>1.31990348752354E-2</v>
      </c>
      <c r="J231" s="68">
        <v>48.918469217969999</v>
      </c>
      <c r="K231" s="71">
        <v>0</v>
      </c>
      <c r="L231" s="68">
        <v>15.640599001663899</v>
      </c>
    </row>
    <row r="232" spans="1:12" x14ac:dyDescent="0.2">
      <c r="A232" s="72" t="s">
        <v>792</v>
      </c>
      <c r="B232" s="66" t="s">
        <v>793</v>
      </c>
      <c r="C232" s="67">
        <v>73</v>
      </c>
      <c r="D232" s="67" t="s">
        <v>343</v>
      </c>
      <c r="E232" s="71">
        <v>0.12105464557347501</v>
      </c>
      <c r="F232" s="68">
        <v>28.452579034941799</v>
      </c>
      <c r="G232" s="71">
        <v>0.25</v>
      </c>
      <c r="H232" s="68">
        <v>58.2362728785358</v>
      </c>
      <c r="I232" s="71">
        <v>0.110613306714813</v>
      </c>
      <c r="J232" s="68">
        <v>83.527454242928499</v>
      </c>
      <c r="K232" s="71">
        <v>2.5506300056113902E-3</v>
      </c>
      <c r="L232" s="68">
        <v>20.632279534109799</v>
      </c>
    </row>
    <row r="233" spans="1:12" x14ac:dyDescent="0.2">
      <c r="A233" s="72" t="s">
        <v>794</v>
      </c>
      <c r="B233" s="66" t="s">
        <v>795</v>
      </c>
      <c r="C233" s="67">
        <v>73</v>
      </c>
      <c r="D233" s="67" t="s">
        <v>343</v>
      </c>
      <c r="E233" s="71">
        <v>0.11355562002338999</v>
      </c>
      <c r="F233" s="68">
        <v>21.880199667221301</v>
      </c>
      <c r="G233" s="71">
        <v>0.25</v>
      </c>
      <c r="H233" s="68">
        <v>58.2362728785358</v>
      </c>
      <c r="I233" s="71">
        <v>7.9189025044919495E-2</v>
      </c>
      <c r="J233" s="68">
        <v>76.788685524126393</v>
      </c>
      <c r="K233" s="71">
        <v>1.1477835025251199E-2</v>
      </c>
      <c r="L233" s="68">
        <v>25.790349417637302</v>
      </c>
    </row>
    <row r="234" spans="1:12" x14ac:dyDescent="0.2">
      <c r="A234" s="72" t="s">
        <v>519</v>
      </c>
      <c r="B234" s="66" t="s">
        <v>796</v>
      </c>
      <c r="C234" s="67">
        <v>73</v>
      </c>
      <c r="D234" s="67" t="s">
        <v>343</v>
      </c>
      <c r="E234" s="71">
        <v>0.117720320764912</v>
      </c>
      <c r="F234" s="68">
        <v>25.2079866888519</v>
      </c>
      <c r="G234" s="71">
        <v>0.24999999999599201</v>
      </c>
      <c r="H234" s="68">
        <v>35.0249584026622</v>
      </c>
      <c r="I234" s="71">
        <v>9.0407812270688795E-2</v>
      </c>
      <c r="J234" s="68">
        <v>79.367720465890201</v>
      </c>
      <c r="K234" s="71">
        <v>1.27531500280569E-2</v>
      </c>
      <c r="L234" s="68">
        <v>26.455906821963399</v>
      </c>
    </row>
    <row r="235" spans="1:12" x14ac:dyDescent="0.2">
      <c r="A235" s="72" t="s">
        <v>797</v>
      </c>
      <c r="B235" s="66" t="s">
        <v>798</v>
      </c>
      <c r="C235" s="67">
        <v>73</v>
      </c>
      <c r="D235" s="67" t="s">
        <v>343</v>
      </c>
      <c r="E235" s="71">
        <v>0.17582565823774801</v>
      </c>
      <c r="F235" s="68">
        <v>59.317803660565701</v>
      </c>
      <c r="G235" s="71">
        <v>0.36709097512420902</v>
      </c>
      <c r="H235" s="68">
        <v>89.850249584026599</v>
      </c>
      <c r="I235" s="71">
        <v>0.156560054580618</v>
      </c>
      <c r="J235" s="68">
        <v>88.103161397670505</v>
      </c>
      <c r="K235" s="71">
        <v>3.8259450084170798E-3</v>
      </c>
      <c r="L235" s="68">
        <v>22.296173044925101</v>
      </c>
    </row>
    <row r="236" spans="1:12" x14ac:dyDescent="0.2">
      <c r="A236" s="72" t="s">
        <v>799</v>
      </c>
      <c r="B236" s="66" t="s">
        <v>800</v>
      </c>
      <c r="C236" s="67">
        <v>73</v>
      </c>
      <c r="D236" s="67" t="s">
        <v>343</v>
      </c>
      <c r="E236" s="71">
        <v>0.200922672569251</v>
      </c>
      <c r="F236" s="68">
        <v>66.389351081530805</v>
      </c>
      <c r="G236" s="71">
        <v>0.51252906173778601</v>
      </c>
      <c r="H236" s="68">
        <v>94.675540765391005</v>
      </c>
      <c r="I236" s="71">
        <v>6.60079709166604E-2</v>
      </c>
      <c r="J236" s="68">
        <v>73.6272878535774</v>
      </c>
      <c r="K236" s="71">
        <v>2.4230985053308202E-2</v>
      </c>
      <c r="L236" s="68">
        <v>30.116472545757102</v>
      </c>
    </row>
    <row r="237" spans="1:12" x14ac:dyDescent="0.2">
      <c r="A237" s="72" t="s">
        <v>426</v>
      </c>
      <c r="B237" s="66" t="s">
        <v>801</v>
      </c>
      <c r="C237" s="67">
        <v>73</v>
      </c>
      <c r="D237" s="67" t="s">
        <v>343</v>
      </c>
      <c r="E237" s="71">
        <v>0.14923869981118901</v>
      </c>
      <c r="F237" s="68">
        <v>46.339434276206298</v>
      </c>
      <c r="G237" s="71">
        <v>0.25936856957115301</v>
      </c>
      <c r="H237" s="68">
        <v>69.550748752079897</v>
      </c>
      <c r="I237" s="71">
        <v>0.18069563984558101</v>
      </c>
      <c r="J237" s="68">
        <v>90.099833610648901</v>
      </c>
      <c r="K237" s="71">
        <v>7.6518900168341701E-3</v>
      </c>
      <c r="L237" s="68">
        <v>24.7920133111481</v>
      </c>
    </row>
    <row r="238" spans="1:12" x14ac:dyDescent="0.2">
      <c r="A238" s="72" t="s">
        <v>802</v>
      </c>
      <c r="B238" s="66" t="s">
        <v>803</v>
      </c>
      <c r="C238" s="67">
        <v>73</v>
      </c>
      <c r="D238" s="67" t="s">
        <v>343</v>
      </c>
      <c r="E238" s="71">
        <v>0.13482954295701599</v>
      </c>
      <c r="F238" s="68">
        <v>36.938435940099801</v>
      </c>
      <c r="G238" s="71">
        <v>0.26703886497729201</v>
      </c>
      <c r="H238" s="68">
        <v>73.294509151414303</v>
      </c>
      <c r="I238" s="71">
        <v>0.12979787387692199</v>
      </c>
      <c r="J238" s="68">
        <v>85.4409317803661</v>
      </c>
      <c r="K238" s="71">
        <v>7.6518900168341701E-3</v>
      </c>
      <c r="L238" s="68">
        <v>24.7920133111481</v>
      </c>
    </row>
    <row r="239" spans="1:12" x14ac:dyDescent="0.2">
      <c r="A239" s="72" t="s">
        <v>804</v>
      </c>
      <c r="B239" s="66" t="s">
        <v>805</v>
      </c>
      <c r="C239" s="67">
        <v>73</v>
      </c>
      <c r="D239" s="67" t="s">
        <v>343</v>
      </c>
      <c r="E239" s="71">
        <v>0.143530645946542</v>
      </c>
      <c r="F239" s="68">
        <v>41.7637271214642</v>
      </c>
      <c r="G239" s="71">
        <v>0.245221553203258</v>
      </c>
      <c r="H239" s="68">
        <v>18.302828618968402</v>
      </c>
      <c r="I239" s="71">
        <v>0.167515974597088</v>
      </c>
      <c r="J239" s="68">
        <v>88.935108153078204</v>
      </c>
      <c r="K239" s="71">
        <v>1.7854410039279699E-2</v>
      </c>
      <c r="L239" s="68">
        <v>27.9534109816972</v>
      </c>
    </row>
    <row r="240" spans="1:12" x14ac:dyDescent="0.2">
      <c r="A240" s="72" t="s">
        <v>806</v>
      </c>
      <c r="B240" s="66" t="s">
        <v>807</v>
      </c>
      <c r="C240" s="67">
        <v>73</v>
      </c>
      <c r="D240" s="67" t="s">
        <v>343</v>
      </c>
      <c r="E240" s="71">
        <v>9.9625458168307604E-2</v>
      </c>
      <c r="F240" s="68">
        <v>14.0599001663893</v>
      </c>
      <c r="G240" s="71">
        <v>0.23836246148856599</v>
      </c>
      <c r="H240" s="68">
        <v>15.3910149750416</v>
      </c>
      <c r="I240" s="71">
        <v>5.2862022999522799E-2</v>
      </c>
      <c r="J240" s="68">
        <v>69.966722129783705</v>
      </c>
      <c r="K240" s="71">
        <v>7.6518900168341701E-3</v>
      </c>
      <c r="L240" s="68">
        <v>24.7920133111481</v>
      </c>
    </row>
    <row r="241" spans="1:12" x14ac:dyDescent="0.2">
      <c r="A241" s="72" t="s">
        <v>808</v>
      </c>
      <c r="B241" s="66" t="s">
        <v>809</v>
      </c>
      <c r="C241" s="67">
        <v>73</v>
      </c>
      <c r="D241" s="67" t="s">
        <v>343</v>
      </c>
      <c r="E241" s="71">
        <v>0.109777438687648</v>
      </c>
      <c r="F241" s="68">
        <v>19.051580698835298</v>
      </c>
      <c r="G241" s="71">
        <v>0.24999999816218099</v>
      </c>
      <c r="H241" s="68">
        <v>30.6988352745424</v>
      </c>
      <c r="I241" s="71">
        <v>7.9332317900761701E-2</v>
      </c>
      <c r="J241" s="68">
        <v>76.871880199667203</v>
      </c>
      <c r="K241" s="71">
        <v>0</v>
      </c>
      <c r="L241" s="68">
        <v>15.640599001663899</v>
      </c>
    </row>
    <row r="242" spans="1:12" x14ac:dyDescent="0.2">
      <c r="A242" s="72" t="s">
        <v>810</v>
      </c>
      <c r="B242" s="66" t="s">
        <v>811</v>
      </c>
      <c r="C242" s="67">
        <v>73</v>
      </c>
      <c r="D242" s="67" t="s">
        <v>343</v>
      </c>
      <c r="E242" s="71">
        <v>9.9896695587110201E-2</v>
      </c>
      <c r="F242" s="68">
        <v>14.1430948419301</v>
      </c>
      <c r="G242" s="71">
        <v>0.266273200445447</v>
      </c>
      <c r="H242" s="68">
        <v>72.712146422628905</v>
      </c>
      <c r="I242" s="71">
        <v>3.2141571313078099E-2</v>
      </c>
      <c r="J242" s="68">
        <v>64.143094841930093</v>
      </c>
      <c r="K242" s="71">
        <v>1.2753150028056901E-3</v>
      </c>
      <c r="L242" s="68">
        <v>18.968386023294499</v>
      </c>
    </row>
    <row r="243" spans="1:12" x14ac:dyDescent="0.2">
      <c r="A243" s="72" t="s">
        <v>812</v>
      </c>
      <c r="B243" s="66" t="s">
        <v>813</v>
      </c>
      <c r="C243" s="67">
        <v>73</v>
      </c>
      <c r="D243" s="67" t="s">
        <v>343</v>
      </c>
      <c r="E243" s="71">
        <v>0.106335390717189</v>
      </c>
      <c r="F243" s="68">
        <v>17.054908485856899</v>
      </c>
      <c r="G243" s="71">
        <v>0.24999999996296199</v>
      </c>
      <c r="H243" s="68">
        <v>33.693843594009998</v>
      </c>
      <c r="I243" s="71">
        <v>4.9876447146520599E-2</v>
      </c>
      <c r="J243" s="68">
        <v>69.134775374376005</v>
      </c>
      <c r="K243" s="71">
        <v>1.9129725042085401E-2</v>
      </c>
      <c r="L243" s="68">
        <v>28.452579034941799</v>
      </c>
    </row>
    <row r="244" spans="1:12" x14ac:dyDescent="0.2">
      <c r="A244" s="72" t="s">
        <v>814</v>
      </c>
      <c r="B244" s="66" t="s">
        <v>815</v>
      </c>
      <c r="C244" s="67">
        <v>73</v>
      </c>
      <c r="D244" s="67" t="s">
        <v>343</v>
      </c>
      <c r="E244" s="71">
        <v>0.118836431394435</v>
      </c>
      <c r="F244" s="68">
        <v>26.705490848585701</v>
      </c>
      <c r="G244" s="71">
        <v>0.248800521398828</v>
      </c>
      <c r="H244" s="68">
        <v>22.4625623960067</v>
      </c>
      <c r="I244" s="71">
        <v>8.8579047742392794E-2</v>
      </c>
      <c r="J244" s="68">
        <v>79.034941763727105</v>
      </c>
      <c r="K244" s="71">
        <v>1.9129725042085401E-2</v>
      </c>
      <c r="L244" s="68">
        <v>28.452579034941799</v>
      </c>
    </row>
    <row r="245" spans="1:12" x14ac:dyDescent="0.2">
      <c r="A245" s="72" t="s">
        <v>816</v>
      </c>
      <c r="B245" s="66" t="s">
        <v>817</v>
      </c>
      <c r="C245" s="67">
        <v>73</v>
      </c>
      <c r="D245" s="67" t="s">
        <v>343</v>
      </c>
      <c r="E245" s="71">
        <v>0.121368244186883</v>
      </c>
      <c r="F245" s="68">
        <v>28.7021630615641</v>
      </c>
      <c r="G245" s="71">
        <v>0.246361981696126</v>
      </c>
      <c r="H245" s="68">
        <v>18.968386023294499</v>
      </c>
      <c r="I245" s="71">
        <v>0.101163655828049</v>
      </c>
      <c r="J245" s="68">
        <v>82.113144758735402</v>
      </c>
      <c r="K245" s="71">
        <v>1.6579095036473999E-2</v>
      </c>
      <c r="L245" s="68">
        <v>27.620632279534099</v>
      </c>
    </row>
    <row r="246" spans="1:12" x14ac:dyDescent="0.2">
      <c r="A246" s="72" t="s">
        <v>818</v>
      </c>
      <c r="B246" s="66" t="s">
        <v>819</v>
      </c>
      <c r="C246" s="67">
        <v>73</v>
      </c>
      <c r="D246" s="67" t="s">
        <v>343</v>
      </c>
      <c r="E246" s="71">
        <v>0.115179605564821</v>
      </c>
      <c r="F246" s="68">
        <v>22.712146422629001</v>
      </c>
      <c r="G246" s="71">
        <v>0.27796911675107899</v>
      </c>
      <c r="H246" s="68">
        <v>78.785357737104803</v>
      </c>
      <c r="I246" s="71">
        <v>5.48165499153285E-2</v>
      </c>
      <c r="J246" s="68">
        <v>70.715474209650594</v>
      </c>
      <c r="K246" s="71">
        <v>1.27531500280569E-2</v>
      </c>
      <c r="L246" s="68">
        <v>26.455906821963399</v>
      </c>
    </row>
    <row r="247" spans="1:12" x14ac:dyDescent="0.2">
      <c r="A247" s="72" t="s">
        <v>820</v>
      </c>
      <c r="B247" s="66" t="s">
        <v>821</v>
      </c>
      <c r="C247" s="67">
        <v>73</v>
      </c>
      <c r="D247" s="67" t="s">
        <v>343</v>
      </c>
      <c r="E247" s="71">
        <v>0.11789360173763599</v>
      </c>
      <c r="F247" s="68">
        <v>25.374376039933399</v>
      </c>
      <c r="G247" s="71">
        <v>0.24999999412629101</v>
      </c>
      <c r="H247" s="68">
        <v>29.8668885191348</v>
      </c>
      <c r="I247" s="71">
        <v>9.6028921069783807E-2</v>
      </c>
      <c r="J247" s="68">
        <v>80.865224625623995</v>
      </c>
      <c r="K247" s="71">
        <v>7.6518900168341701E-3</v>
      </c>
      <c r="L247" s="68">
        <v>24.7920133111481</v>
      </c>
    </row>
    <row r="248" spans="1:12" x14ac:dyDescent="0.2">
      <c r="A248" s="72" t="s">
        <v>822</v>
      </c>
      <c r="B248" s="66" t="s">
        <v>823</v>
      </c>
      <c r="C248" s="67">
        <v>73</v>
      </c>
      <c r="D248" s="67" t="s">
        <v>343</v>
      </c>
      <c r="E248" s="71">
        <v>0.112472219262625</v>
      </c>
      <c r="F248" s="68">
        <v>20.8818635607321</v>
      </c>
      <c r="G248" s="71">
        <v>0.249620722098568</v>
      </c>
      <c r="H248" s="68">
        <v>25.291181364392699</v>
      </c>
      <c r="I248" s="71">
        <v>7.8868730669667403E-2</v>
      </c>
      <c r="J248" s="68">
        <v>76.705490848585697</v>
      </c>
      <c r="K248" s="71">
        <v>8.9272050196398597E-3</v>
      </c>
      <c r="L248" s="68">
        <v>25.2079866888519</v>
      </c>
    </row>
    <row r="249" spans="1:12" x14ac:dyDescent="0.2">
      <c r="A249" s="72" t="s">
        <v>824</v>
      </c>
      <c r="B249" s="66" t="s">
        <v>825</v>
      </c>
      <c r="C249" s="67">
        <v>73</v>
      </c>
      <c r="D249" s="67" t="s">
        <v>343</v>
      </c>
      <c r="E249" s="71">
        <v>0.12388655214990101</v>
      </c>
      <c r="F249" s="68">
        <v>30.199667221297801</v>
      </c>
      <c r="G249" s="71">
        <v>0.32040111768680002</v>
      </c>
      <c r="H249" s="68">
        <v>85.191347753743798</v>
      </c>
      <c r="I249" s="71">
        <v>5.1258538762903198E-2</v>
      </c>
      <c r="J249" s="68">
        <v>69.633943427620594</v>
      </c>
      <c r="K249" s="71">
        <v>0</v>
      </c>
      <c r="L249" s="68">
        <v>15.640599001663899</v>
      </c>
    </row>
    <row r="250" spans="1:12" x14ac:dyDescent="0.2">
      <c r="A250" s="72" t="s">
        <v>490</v>
      </c>
      <c r="B250" s="66" t="s">
        <v>826</v>
      </c>
      <c r="C250" s="67">
        <v>73</v>
      </c>
      <c r="D250" s="67" t="s">
        <v>343</v>
      </c>
      <c r="E250" s="71">
        <v>0.13634858287995799</v>
      </c>
      <c r="F250" s="68">
        <v>37.7703826955075</v>
      </c>
      <c r="G250" s="71">
        <v>0.305817024232652</v>
      </c>
      <c r="H250" s="68">
        <v>83.943427620632306</v>
      </c>
      <c r="I250" s="71">
        <v>9.6852149393192602E-2</v>
      </c>
      <c r="J250" s="68">
        <v>81.114808652246296</v>
      </c>
      <c r="K250" s="71">
        <v>6.37657501402847E-3</v>
      </c>
      <c r="L250" s="68">
        <v>23.960066555740401</v>
      </c>
    </row>
    <row r="251" spans="1:12" x14ac:dyDescent="0.2">
      <c r="A251" s="72" t="s">
        <v>827</v>
      </c>
      <c r="B251" s="66" t="s">
        <v>828</v>
      </c>
      <c r="C251" s="67">
        <v>73</v>
      </c>
      <c r="D251" s="67" t="s">
        <v>343</v>
      </c>
      <c r="E251" s="71">
        <v>0.10563157190532101</v>
      </c>
      <c r="F251" s="68">
        <v>16.5557404326123</v>
      </c>
      <c r="G251" s="71">
        <v>0.26925223372197699</v>
      </c>
      <c r="H251" s="68">
        <v>74.459234608985</v>
      </c>
      <c r="I251" s="71">
        <v>4.7642481993985998E-2</v>
      </c>
      <c r="J251" s="68">
        <v>68.469217970049897</v>
      </c>
      <c r="K251" s="71">
        <v>0</v>
      </c>
      <c r="L251" s="68">
        <v>15.640599001663899</v>
      </c>
    </row>
    <row r="252" spans="1:12" x14ac:dyDescent="0.2">
      <c r="A252" s="72" t="s">
        <v>829</v>
      </c>
      <c r="B252" s="66" t="s">
        <v>830</v>
      </c>
      <c r="C252" s="67">
        <v>73</v>
      </c>
      <c r="D252" s="67" t="s">
        <v>343</v>
      </c>
      <c r="E252" s="71">
        <v>0.13363342759918601</v>
      </c>
      <c r="F252" s="68">
        <v>35.690515806988401</v>
      </c>
      <c r="G252" s="71">
        <v>0.29502387230279498</v>
      </c>
      <c r="H252" s="68">
        <v>82.362728785357703</v>
      </c>
      <c r="I252" s="71">
        <v>0.10460109549195799</v>
      </c>
      <c r="J252" s="68">
        <v>82.6955074875208</v>
      </c>
      <c r="K252" s="71">
        <v>1.2753150028056901E-3</v>
      </c>
      <c r="L252" s="68">
        <v>18.968386023294499</v>
      </c>
    </row>
    <row r="253" spans="1:12" x14ac:dyDescent="0.2">
      <c r="A253" s="72" t="s">
        <v>831</v>
      </c>
      <c r="B253" s="66" t="s">
        <v>832</v>
      </c>
      <c r="C253" s="67">
        <v>73</v>
      </c>
      <c r="D253" s="67" t="s">
        <v>343</v>
      </c>
      <c r="E253" s="71">
        <v>0.10562426253214401</v>
      </c>
      <c r="F253" s="68">
        <v>16.472545757071501</v>
      </c>
      <c r="G253" s="71">
        <v>0.25</v>
      </c>
      <c r="H253" s="68">
        <v>58.2362728785358</v>
      </c>
      <c r="I253" s="71">
        <v>6.6872787596433295E-2</v>
      </c>
      <c r="J253" s="68">
        <v>74.209650582362698</v>
      </c>
      <c r="K253" s="71">
        <v>0</v>
      </c>
      <c r="L253" s="68">
        <v>15.640599001663899</v>
      </c>
    </row>
    <row r="254" spans="1:12" x14ac:dyDescent="0.2">
      <c r="A254" s="72" t="s">
        <v>622</v>
      </c>
      <c r="B254" s="66" t="s">
        <v>833</v>
      </c>
      <c r="C254" s="67">
        <v>73</v>
      </c>
      <c r="D254" s="67" t="s">
        <v>343</v>
      </c>
      <c r="E254" s="71">
        <v>9.6079434075987E-2</v>
      </c>
      <c r="F254" s="68">
        <v>12.312811980033301</v>
      </c>
      <c r="G254" s="71">
        <v>0.24979332748237801</v>
      </c>
      <c r="H254" s="68">
        <v>26.3727121464226</v>
      </c>
      <c r="I254" s="71">
        <v>3.8444974745583303E-2</v>
      </c>
      <c r="J254" s="68">
        <v>66.056572379367694</v>
      </c>
      <c r="K254" s="71">
        <v>0</v>
      </c>
      <c r="L254" s="68">
        <v>15.640599001663899</v>
      </c>
    </row>
    <row r="255" spans="1:12" x14ac:dyDescent="0.2">
      <c r="A255" s="72" t="s">
        <v>834</v>
      </c>
      <c r="B255" s="66" t="s">
        <v>835</v>
      </c>
      <c r="C255" s="67">
        <v>73</v>
      </c>
      <c r="D255" s="67" t="s">
        <v>343</v>
      </c>
      <c r="E255" s="71">
        <v>0.110570184863601</v>
      </c>
      <c r="F255" s="68">
        <v>19.633943427620601</v>
      </c>
      <c r="G255" s="71">
        <v>0.27628673316049002</v>
      </c>
      <c r="H255" s="68">
        <v>78.119800332778695</v>
      </c>
      <c r="I255" s="71">
        <v>5.5423821430314102E-2</v>
      </c>
      <c r="J255" s="68">
        <v>70.8818635607321</v>
      </c>
      <c r="K255" s="71">
        <v>0</v>
      </c>
      <c r="L255" s="68">
        <v>15.640599001663899</v>
      </c>
    </row>
    <row r="256" spans="1:12" x14ac:dyDescent="0.2">
      <c r="A256" s="72" t="s">
        <v>836</v>
      </c>
      <c r="B256" s="66" t="s">
        <v>837</v>
      </c>
      <c r="C256" s="67">
        <v>73</v>
      </c>
      <c r="D256" s="67" t="s">
        <v>343</v>
      </c>
      <c r="E256" s="71">
        <v>9.5179066056689396E-2</v>
      </c>
      <c r="F256" s="68">
        <v>11.8136439267887</v>
      </c>
      <c r="G256" s="71">
        <v>0.24999999994731101</v>
      </c>
      <c r="H256" s="68">
        <v>33.277870216306198</v>
      </c>
      <c r="I256" s="71">
        <v>3.4261883219951002E-2</v>
      </c>
      <c r="J256" s="68">
        <v>64.642262895174696</v>
      </c>
      <c r="K256" s="71">
        <v>1.2753150028056901E-3</v>
      </c>
      <c r="L256" s="68">
        <v>18.968386023294499</v>
      </c>
    </row>
    <row r="257" spans="1:12" x14ac:dyDescent="0.2">
      <c r="A257" s="72" t="s">
        <v>838</v>
      </c>
      <c r="B257" s="66" t="s">
        <v>839</v>
      </c>
      <c r="C257" s="67">
        <v>73</v>
      </c>
      <c r="D257" s="67" t="s">
        <v>343</v>
      </c>
      <c r="E257" s="71">
        <v>0.118277516470272</v>
      </c>
      <c r="F257" s="68">
        <v>25.707154742096499</v>
      </c>
      <c r="G257" s="71">
        <v>0.24999999749872501</v>
      </c>
      <c r="H257" s="68">
        <v>30.532445923460902</v>
      </c>
      <c r="I257" s="71">
        <v>0.10355723690928401</v>
      </c>
      <c r="J257" s="68">
        <v>82.445923460898499</v>
      </c>
      <c r="K257" s="71">
        <v>1.2753150028056901E-3</v>
      </c>
      <c r="L257" s="68">
        <v>18.968386023294499</v>
      </c>
    </row>
    <row r="258" spans="1:12" x14ac:dyDescent="0.2">
      <c r="A258" s="72" t="s">
        <v>840</v>
      </c>
      <c r="B258" s="66" t="s">
        <v>841</v>
      </c>
      <c r="C258" s="67">
        <v>73</v>
      </c>
      <c r="D258" s="67" t="s">
        <v>343</v>
      </c>
      <c r="E258" s="71">
        <v>0.10235403896862599</v>
      </c>
      <c r="F258" s="68">
        <v>15.1414309484193</v>
      </c>
      <c r="G258" s="71">
        <v>0.24999998892078301</v>
      </c>
      <c r="H258" s="68">
        <v>29.617304492512499</v>
      </c>
      <c r="I258" s="71">
        <v>5.5786812982288603E-2</v>
      </c>
      <c r="J258" s="68">
        <v>71.048252911813606</v>
      </c>
      <c r="K258" s="71">
        <v>1.2753150028056901E-3</v>
      </c>
      <c r="L258" s="68">
        <v>18.968386023294499</v>
      </c>
    </row>
    <row r="259" spans="1:12" x14ac:dyDescent="0.2">
      <c r="A259" s="72" t="s">
        <v>842</v>
      </c>
      <c r="B259" s="66" t="s">
        <v>843</v>
      </c>
      <c r="C259" s="67">
        <v>73</v>
      </c>
      <c r="D259" s="67" t="s">
        <v>343</v>
      </c>
      <c r="E259" s="71">
        <v>0.17927803725973801</v>
      </c>
      <c r="F259" s="68">
        <v>60.482529118136398</v>
      </c>
      <c r="G259" s="71">
        <v>0.348112433205994</v>
      </c>
      <c r="H259" s="68">
        <v>88.685524126455903</v>
      </c>
      <c r="I259" s="71">
        <v>0.17186726853393999</v>
      </c>
      <c r="J259" s="68">
        <v>89.267886855241301</v>
      </c>
      <c r="K259" s="71">
        <v>1.7854410039279699E-2</v>
      </c>
      <c r="L259" s="68">
        <v>27.9534109816972</v>
      </c>
    </row>
    <row r="260" spans="1:12" x14ac:dyDescent="0.2">
      <c r="A260" s="72" t="s">
        <v>844</v>
      </c>
      <c r="B260" s="66" t="s">
        <v>845</v>
      </c>
      <c r="C260" s="67">
        <v>73</v>
      </c>
      <c r="D260" s="67" t="s">
        <v>343</v>
      </c>
      <c r="E260" s="71">
        <v>0.132000465380187</v>
      </c>
      <c r="F260" s="68">
        <v>35.108153078203003</v>
      </c>
      <c r="G260" s="71">
        <v>0.28526090953737798</v>
      </c>
      <c r="H260" s="68">
        <v>80.449251247920103</v>
      </c>
      <c r="I260" s="71">
        <v>9.67120215723207E-2</v>
      </c>
      <c r="J260" s="68">
        <v>81.031613976705501</v>
      </c>
      <c r="K260" s="71">
        <v>1.4028465030862599E-2</v>
      </c>
      <c r="L260" s="68">
        <v>26.871880199667199</v>
      </c>
    </row>
    <row r="261" spans="1:12" x14ac:dyDescent="0.2">
      <c r="A261" s="72" t="s">
        <v>846</v>
      </c>
      <c r="B261" s="66" t="s">
        <v>847</v>
      </c>
      <c r="C261" s="67">
        <v>73</v>
      </c>
      <c r="D261" s="67" t="s">
        <v>343</v>
      </c>
      <c r="E261" s="71">
        <v>0.147807931623061</v>
      </c>
      <c r="F261" s="68">
        <v>44.758735440931801</v>
      </c>
      <c r="G261" s="71">
        <v>0.25</v>
      </c>
      <c r="H261" s="68">
        <v>58.2362728785358</v>
      </c>
      <c r="I261" s="71">
        <v>0.15771497479062299</v>
      </c>
      <c r="J261" s="68">
        <v>88.1863560732113</v>
      </c>
      <c r="K261" s="71">
        <v>3.5708820078559397E-2</v>
      </c>
      <c r="L261" s="68">
        <v>32.196339434276197</v>
      </c>
    </row>
    <row r="262" spans="1:12" x14ac:dyDescent="0.2">
      <c r="A262" s="72" t="s">
        <v>848</v>
      </c>
      <c r="B262" s="66" t="s">
        <v>849</v>
      </c>
      <c r="C262" s="67">
        <v>73</v>
      </c>
      <c r="D262" s="67" t="s">
        <v>343</v>
      </c>
      <c r="E262" s="71">
        <v>0.123706363406484</v>
      </c>
      <c r="F262" s="68">
        <v>30.033277870216299</v>
      </c>
      <c r="G262" s="71">
        <v>0.30308856090319902</v>
      </c>
      <c r="H262" s="68">
        <v>83.693843594010005</v>
      </c>
      <c r="I262" s="71">
        <v>6.6755214313448899E-2</v>
      </c>
      <c r="J262" s="68">
        <v>74.043261231281207</v>
      </c>
      <c r="K262" s="71">
        <v>1.2753150028056901E-3</v>
      </c>
      <c r="L262" s="68">
        <v>18.968386023294499</v>
      </c>
    </row>
    <row r="263" spans="1:12" x14ac:dyDescent="0.2">
      <c r="A263" s="72" t="s">
        <v>850</v>
      </c>
      <c r="B263" s="66" t="s">
        <v>851</v>
      </c>
      <c r="C263" s="67">
        <v>35</v>
      </c>
      <c r="D263" s="67" t="s">
        <v>343</v>
      </c>
      <c r="E263" s="71">
        <v>0.151984095822882</v>
      </c>
      <c r="F263" s="68">
        <v>48.003327787021597</v>
      </c>
      <c r="G263" s="71">
        <v>0.24999999998408401</v>
      </c>
      <c r="H263" s="68">
        <v>34.442595673876902</v>
      </c>
      <c r="I263" s="71">
        <v>0.12355034225209501</v>
      </c>
      <c r="J263" s="68">
        <v>85.108153078203003</v>
      </c>
      <c r="K263" s="71">
        <v>8.24019452324668E-2</v>
      </c>
      <c r="L263" s="68">
        <v>39.683860232945101</v>
      </c>
    </row>
    <row r="264" spans="1:12" x14ac:dyDescent="0.2">
      <c r="A264" s="72" t="s">
        <v>852</v>
      </c>
      <c r="B264" s="66" t="s">
        <v>853</v>
      </c>
      <c r="C264" s="67">
        <v>73</v>
      </c>
      <c r="D264" s="67" t="s">
        <v>343</v>
      </c>
      <c r="E264" s="71">
        <v>0.11266706548335401</v>
      </c>
      <c r="F264" s="68">
        <v>20.965058236272899</v>
      </c>
      <c r="G264" s="71">
        <v>0.250311312240452</v>
      </c>
      <c r="H264" s="68">
        <v>58.485856905158101</v>
      </c>
      <c r="I264" s="71">
        <v>4.5604489117023903E-2</v>
      </c>
      <c r="J264" s="68">
        <v>68.053244592346104</v>
      </c>
      <c r="K264" s="71">
        <v>4.20853950925879E-2</v>
      </c>
      <c r="L264" s="68">
        <v>33.1114808652246</v>
      </c>
    </row>
    <row r="265" spans="1:12" x14ac:dyDescent="0.2">
      <c r="A265" s="72" t="s">
        <v>854</v>
      </c>
      <c r="B265" s="66" t="s">
        <v>855</v>
      </c>
      <c r="C265" s="67">
        <v>73</v>
      </c>
      <c r="D265" s="67" t="s">
        <v>343</v>
      </c>
      <c r="E265" s="71">
        <v>0.161042863341574</v>
      </c>
      <c r="F265" s="68">
        <v>53.244592346089803</v>
      </c>
      <c r="G265" s="71">
        <v>0.423722840134231</v>
      </c>
      <c r="H265" s="68">
        <v>92.262895174708802</v>
      </c>
      <c r="I265" s="71">
        <v>5.4304489879269301E-2</v>
      </c>
      <c r="J265" s="68">
        <v>70.549084858569103</v>
      </c>
      <c r="K265" s="71">
        <v>5.1012600112227803E-3</v>
      </c>
      <c r="L265" s="68">
        <v>23.044925124792002</v>
      </c>
    </row>
    <row r="266" spans="1:12" x14ac:dyDescent="0.2">
      <c r="A266" s="72" t="s">
        <v>856</v>
      </c>
      <c r="B266" s="66" t="s">
        <v>857</v>
      </c>
      <c r="C266" s="67">
        <v>73</v>
      </c>
      <c r="D266" s="67" t="s">
        <v>343</v>
      </c>
      <c r="E266" s="71">
        <v>0.13042344989858001</v>
      </c>
      <c r="F266" s="68">
        <v>34.026622296173002</v>
      </c>
      <c r="G266" s="71">
        <v>0.27289018483046201</v>
      </c>
      <c r="H266" s="68">
        <v>76.539101497504205</v>
      </c>
      <c r="I266" s="71">
        <v>9.5424494814775496E-2</v>
      </c>
      <c r="J266" s="68">
        <v>80.698835274542404</v>
      </c>
      <c r="K266" s="71">
        <v>2.2955670050502499E-2</v>
      </c>
      <c r="L266" s="68">
        <v>29.450915141431</v>
      </c>
    </row>
    <row r="267" spans="1:12" x14ac:dyDescent="0.2">
      <c r="A267" s="72" t="s">
        <v>858</v>
      </c>
      <c r="B267" s="66" t="s">
        <v>859</v>
      </c>
      <c r="C267" s="67">
        <v>73</v>
      </c>
      <c r="D267" s="67" t="s">
        <v>343</v>
      </c>
      <c r="E267" s="71">
        <v>0.147543075749861</v>
      </c>
      <c r="F267" s="68">
        <v>44.425956738768697</v>
      </c>
      <c r="G267" s="71">
        <v>0.37503496233665801</v>
      </c>
      <c r="H267" s="68">
        <v>90.349417637271202</v>
      </c>
      <c r="I267" s="71">
        <v>6.3768319904509305E-2</v>
      </c>
      <c r="J267" s="68">
        <v>72.878535773710496</v>
      </c>
      <c r="K267" s="71">
        <v>3.8259450084170798E-3</v>
      </c>
      <c r="L267" s="68">
        <v>22.296173044925101</v>
      </c>
    </row>
    <row r="268" spans="1:12" x14ac:dyDescent="0.2">
      <c r="A268" s="72" t="s">
        <v>860</v>
      </c>
      <c r="B268" s="66" t="s">
        <v>861</v>
      </c>
      <c r="C268" s="67">
        <v>73</v>
      </c>
      <c r="D268" s="67" t="s">
        <v>343</v>
      </c>
      <c r="E268" s="71">
        <v>8.9773037157047098E-2</v>
      </c>
      <c r="F268" s="68">
        <v>9.4841930116472604</v>
      </c>
      <c r="G268" s="71">
        <v>0.23265963384391899</v>
      </c>
      <c r="H268" s="68">
        <v>13.3111480865225</v>
      </c>
      <c r="I268" s="71">
        <v>3.5384162624416203E-2</v>
      </c>
      <c r="J268" s="68">
        <v>65.058236272878503</v>
      </c>
      <c r="K268" s="71">
        <v>1.2753150028056901E-3</v>
      </c>
      <c r="L268" s="68">
        <v>18.968386023294499</v>
      </c>
    </row>
    <row r="269" spans="1:12" x14ac:dyDescent="0.2">
      <c r="A269" s="72" t="s">
        <v>862</v>
      </c>
      <c r="B269" s="66" t="s">
        <v>863</v>
      </c>
      <c r="C269" s="67">
        <v>73</v>
      </c>
      <c r="D269" s="67" t="s">
        <v>343</v>
      </c>
      <c r="E269" s="71">
        <v>6.6708102086412105E-2</v>
      </c>
      <c r="F269" s="68">
        <v>2.7454242928452599</v>
      </c>
      <c r="G269" s="71">
        <v>0.15401626255295001</v>
      </c>
      <c r="H269" s="68">
        <v>6.0732113144758699</v>
      </c>
      <c r="I269" s="71">
        <v>4.61080437062861E-2</v>
      </c>
      <c r="J269" s="68">
        <v>68.302828618968405</v>
      </c>
      <c r="K269" s="71">
        <v>0</v>
      </c>
      <c r="L269" s="68">
        <v>15.640599001663899</v>
      </c>
    </row>
    <row r="270" spans="1:12" x14ac:dyDescent="0.2">
      <c r="A270" s="72" t="s">
        <v>864</v>
      </c>
      <c r="B270" s="66" t="s">
        <v>865</v>
      </c>
      <c r="C270" s="67">
        <v>73</v>
      </c>
      <c r="D270" s="67" t="s">
        <v>343</v>
      </c>
      <c r="E270" s="71">
        <v>0.45274619842694602</v>
      </c>
      <c r="F270" s="68">
        <v>99.001663893510795</v>
      </c>
      <c r="G270" s="71">
        <v>0.93436983559725795</v>
      </c>
      <c r="H270" s="68">
        <v>100</v>
      </c>
      <c r="I270" s="71">
        <v>0.38815993960502199</v>
      </c>
      <c r="J270" s="68">
        <v>97.920133111480894</v>
      </c>
      <c r="K270" s="71">
        <v>3.5708820078559397E-2</v>
      </c>
      <c r="L270" s="68">
        <v>32.196339434276197</v>
      </c>
    </row>
    <row r="271" spans="1:12" x14ac:dyDescent="0.2">
      <c r="A271" s="72" t="s">
        <v>866</v>
      </c>
      <c r="B271" s="66" t="s">
        <v>867</v>
      </c>
      <c r="C271" s="67">
        <v>73</v>
      </c>
      <c r="D271" s="67" t="s">
        <v>343</v>
      </c>
      <c r="E271" s="71">
        <v>0.111700792929302</v>
      </c>
      <c r="F271" s="68">
        <v>20.382695507487501</v>
      </c>
      <c r="G271" s="71">
        <v>0.23233668743076899</v>
      </c>
      <c r="H271" s="68">
        <v>13.2279534109817</v>
      </c>
      <c r="I271" s="71">
        <v>0.101490376354333</v>
      </c>
      <c r="J271" s="68">
        <v>82.196339434276197</v>
      </c>
      <c r="K271" s="71">
        <v>1.2753150028056901E-3</v>
      </c>
      <c r="L271" s="68">
        <v>18.968386023294499</v>
      </c>
    </row>
    <row r="272" spans="1:12" x14ac:dyDescent="0.2">
      <c r="A272" s="72" t="s">
        <v>868</v>
      </c>
      <c r="B272" s="66" t="s">
        <v>869</v>
      </c>
      <c r="C272" s="67">
        <v>73</v>
      </c>
      <c r="D272" s="67" t="s">
        <v>343</v>
      </c>
      <c r="E272" s="71">
        <v>0.12706877568003899</v>
      </c>
      <c r="F272" s="68">
        <v>32.113144758735402</v>
      </c>
      <c r="G272" s="71">
        <v>0.257684315684367</v>
      </c>
      <c r="H272" s="68">
        <v>68.801996672212994</v>
      </c>
      <c r="I272" s="71">
        <v>0.119696066347332</v>
      </c>
      <c r="J272" s="68">
        <v>84.858569051580702</v>
      </c>
      <c r="K272" s="71">
        <v>3.8259450084170798E-3</v>
      </c>
      <c r="L272" s="68">
        <v>22.296173044925101</v>
      </c>
    </row>
    <row r="273" spans="1:12" x14ac:dyDescent="0.2">
      <c r="A273" s="72" t="s">
        <v>870</v>
      </c>
      <c r="B273" s="66" t="s">
        <v>871</v>
      </c>
      <c r="C273" s="67">
        <v>73</v>
      </c>
      <c r="D273" s="67" t="s">
        <v>343</v>
      </c>
      <c r="E273" s="71">
        <v>0.105317626161544</v>
      </c>
      <c r="F273" s="68">
        <v>16.306156405989999</v>
      </c>
      <c r="G273" s="71">
        <v>0.215065228018198</v>
      </c>
      <c r="H273" s="68">
        <v>10.981697171381001</v>
      </c>
      <c r="I273" s="71">
        <v>9.96123354636268E-2</v>
      </c>
      <c r="J273" s="68">
        <v>81.697171381031595</v>
      </c>
      <c r="K273" s="71">
        <v>1.2753150028056901E-3</v>
      </c>
      <c r="L273" s="68">
        <v>18.968386023294499</v>
      </c>
    </row>
    <row r="274" spans="1:12" x14ac:dyDescent="0.2">
      <c r="A274" s="72" t="s">
        <v>872</v>
      </c>
      <c r="B274" s="66" t="s">
        <v>873</v>
      </c>
      <c r="C274" s="67">
        <v>73</v>
      </c>
      <c r="D274" s="67" t="s">
        <v>343</v>
      </c>
      <c r="E274" s="71">
        <v>9.8154708163735199E-2</v>
      </c>
      <c r="F274" s="68">
        <v>13.5607321131448</v>
      </c>
      <c r="G274" s="71">
        <v>0.20777113791732599</v>
      </c>
      <c r="H274" s="68">
        <v>10.0665557404326</v>
      </c>
      <c r="I274" s="71">
        <v>8.6692986573879596E-2</v>
      </c>
      <c r="J274" s="68">
        <v>78.785357737104803</v>
      </c>
      <c r="K274" s="71">
        <v>0</v>
      </c>
      <c r="L274" s="68">
        <v>15.640599001663899</v>
      </c>
    </row>
    <row r="275" spans="1:12" x14ac:dyDescent="0.2">
      <c r="A275" s="72" t="s">
        <v>874</v>
      </c>
      <c r="B275" s="66" t="s">
        <v>875</v>
      </c>
      <c r="C275" s="67">
        <v>73</v>
      </c>
      <c r="D275" s="67" t="s">
        <v>343</v>
      </c>
      <c r="E275" s="71">
        <v>0.106993989268275</v>
      </c>
      <c r="F275" s="68">
        <v>17.554076539101501</v>
      </c>
      <c r="G275" s="71">
        <v>0.25127557528445299</v>
      </c>
      <c r="H275" s="68">
        <v>60.898502495840297</v>
      </c>
      <c r="I275" s="71">
        <v>6.5880447511955098E-2</v>
      </c>
      <c r="J275" s="68">
        <v>73.544093178036604</v>
      </c>
      <c r="K275" s="71">
        <v>3.8259450084170798E-3</v>
      </c>
      <c r="L275" s="68">
        <v>22.296173044925101</v>
      </c>
    </row>
    <row r="276" spans="1:12" x14ac:dyDescent="0.2">
      <c r="A276" s="72" t="s">
        <v>876</v>
      </c>
      <c r="B276" s="66" t="s">
        <v>877</v>
      </c>
      <c r="C276" s="67">
        <v>73</v>
      </c>
      <c r="D276" s="67" t="s">
        <v>343</v>
      </c>
      <c r="E276" s="71">
        <v>9.7134362669390795E-2</v>
      </c>
      <c r="F276" s="68">
        <v>12.728785357737101</v>
      </c>
      <c r="G276" s="71">
        <v>0.233585306700586</v>
      </c>
      <c r="H276" s="68">
        <v>13.893510815307801</v>
      </c>
      <c r="I276" s="71">
        <v>3.1036166248667198E-2</v>
      </c>
      <c r="J276" s="68">
        <v>63.893510815307799</v>
      </c>
      <c r="K276" s="71">
        <v>2.67816150589196E-2</v>
      </c>
      <c r="L276" s="68">
        <v>30.366056572379399</v>
      </c>
    </row>
    <row r="277" spans="1:12" x14ac:dyDescent="0.2">
      <c r="A277" s="72" t="s">
        <v>878</v>
      </c>
      <c r="B277" s="66" t="s">
        <v>879</v>
      </c>
      <c r="C277" s="67">
        <v>73</v>
      </c>
      <c r="D277" s="67" t="s">
        <v>343</v>
      </c>
      <c r="E277" s="71">
        <v>3.7513870517565898E-2</v>
      </c>
      <c r="F277" s="68">
        <v>1.6638935108153099</v>
      </c>
      <c r="G277" s="71">
        <v>8.8132463978609896E-2</v>
      </c>
      <c r="H277" s="68">
        <v>2.6622296173044901</v>
      </c>
      <c r="I277" s="71">
        <v>1.1655997546030901E-2</v>
      </c>
      <c r="J277" s="68">
        <v>46.505823627287903</v>
      </c>
      <c r="K277" s="71">
        <v>1.27531500280569E-2</v>
      </c>
      <c r="L277" s="68">
        <v>26.455906821963399</v>
      </c>
    </row>
    <row r="278" spans="1:12" x14ac:dyDescent="0.2">
      <c r="A278" s="72" t="s">
        <v>880</v>
      </c>
      <c r="B278" s="66" t="s">
        <v>881</v>
      </c>
      <c r="C278" s="67">
        <v>73</v>
      </c>
      <c r="D278" s="67" t="s">
        <v>343</v>
      </c>
      <c r="E278" s="71">
        <v>0.122287266205352</v>
      </c>
      <c r="F278" s="68">
        <v>29.034941763727101</v>
      </c>
      <c r="G278" s="71">
        <v>0.248653222744178</v>
      </c>
      <c r="H278" s="68">
        <v>22.129783693843599</v>
      </c>
      <c r="I278" s="71">
        <v>0.118208575871878</v>
      </c>
      <c r="J278" s="68">
        <v>84.6089850249584</v>
      </c>
      <c r="K278" s="71">
        <v>0</v>
      </c>
      <c r="L278" s="68">
        <v>15.640599001663899</v>
      </c>
    </row>
    <row r="279" spans="1:12" x14ac:dyDescent="0.2">
      <c r="A279" s="72" t="s">
        <v>882</v>
      </c>
      <c r="B279" s="66" t="s">
        <v>883</v>
      </c>
      <c r="C279" s="67">
        <v>73</v>
      </c>
      <c r="D279" s="67" t="s">
        <v>343</v>
      </c>
      <c r="E279" s="71">
        <v>0.105039110843014</v>
      </c>
      <c r="F279" s="68">
        <v>16.2229617304492</v>
      </c>
      <c r="G279" s="71">
        <v>0.24389164664079499</v>
      </c>
      <c r="H279" s="68">
        <v>17.720465890183</v>
      </c>
      <c r="I279" s="71">
        <v>7.1225685888247306E-2</v>
      </c>
      <c r="J279" s="68">
        <v>75.457570715474205</v>
      </c>
      <c r="K279" s="71">
        <v>0</v>
      </c>
      <c r="L279" s="68">
        <v>15.640599001663899</v>
      </c>
    </row>
    <row r="280" spans="1:12" x14ac:dyDescent="0.2">
      <c r="A280" s="72" t="s">
        <v>884</v>
      </c>
      <c r="B280" s="66" t="s">
        <v>885</v>
      </c>
      <c r="C280" s="67">
        <v>73</v>
      </c>
      <c r="D280" s="67" t="s">
        <v>343</v>
      </c>
      <c r="E280" s="71">
        <v>0.120078915285127</v>
      </c>
      <c r="F280" s="68">
        <v>27.5374376039933</v>
      </c>
      <c r="G280" s="71">
        <v>0.264395272661268</v>
      </c>
      <c r="H280" s="68">
        <v>71.797004991680495</v>
      </c>
      <c r="I280" s="71">
        <v>9.0740213182889995E-2</v>
      </c>
      <c r="J280" s="68">
        <v>79.534109816971693</v>
      </c>
      <c r="K280" s="71">
        <v>5.1012600112227803E-3</v>
      </c>
      <c r="L280" s="68">
        <v>23.044925124792002</v>
      </c>
    </row>
    <row r="281" spans="1:12" x14ac:dyDescent="0.2">
      <c r="A281" s="72" t="s">
        <v>886</v>
      </c>
      <c r="B281" s="66" t="s">
        <v>887</v>
      </c>
      <c r="C281" s="67">
        <v>73</v>
      </c>
      <c r="D281" s="67" t="s">
        <v>343</v>
      </c>
      <c r="E281" s="71">
        <v>9.6248314931541498E-2</v>
      </c>
      <c r="F281" s="68">
        <v>12.396006655574</v>
      </c>
      <c r="G281" s="71">
        <v>0.22228935164834601</v>
      </c>
      <c r="H281" s="68">
        <v>11.8136439267887</v>
      </c>
      <c r="I281" s="71">
        <v>6.0079018132249799E-2</v>
      </c>
      <c r="J281" s="68">
        <v>72.212978369384402</v>
      </c>
      <c r="K281" s="71">
        <v>6.37657501402847E-3</v>
      </c>
      <c r="L281" s="68">
        <v>23.960066555740401</v>
      </c>
    </row>
    <row r="282" spans="1:12" x14ac:dyDescent="0.2">
      <c r="A282" s="72" t="s">
        <v>888</v>
      </c>
      <c r="B282" s="66" t="s">
        <v>889</v>
      </c>
      <c r="C282" s="67">
        <v>73</v>
      </c>
      <c r="D282" s="67" t="s">
        <v>343</v>
      </c>
      <c r="E282" s="71">
        <v>0.111697623622148</v>
      </c>
      <c r="F282" s="68">
        <v>20.299500831946801</v>
      </c>
      <c r="G282" s="71">
        <v>0.25</v>
      </c>
      <c r="H282" s="68">
        <v>58.2362728785358</v>
      </c>
      <c r="I282" s="71">
        <v>8.5092870866443904E-2</v>
      </c>
      <c r="J282" s="68">
        <v>78.452579034941806</v>
      </c>
      <c r="K282" s="71">
        <v>0</v>
      </c>
      <c r="L282" s="68">
        <v>15.640599001663899</v>
      </c>
    </row>
    <row r="283" spans="1:12" x14ac:dyDescent="0.2">
      <c r="A283" s="72" t="s">
        <v>890</v>
      </c>
      <c r="B283" s="66" t="s">
        <v>891</v>
      </c>
      <c r="C283" s="67">
        <v>73</v>
      </c>
      <c r="D283" s="67" t="s">
        <v>343</v>
      </c>
      <c r="E283" s="71">
        <v>0.100035685596499</v>
      </c>
      <c r="F283" s="68">
        <v>14.226289517470899</v>
      </c>
      <c r="G283" s="71">
        <v>0.249731358247682</v>
      </c>
      <c r="H283" s="68">
        <v>26.123128119800299</v>
      </c>
      <c r="I283" s="71">
        <v>4.65497535333994E-2</v>
      </c>
      <c r="J283" s="68">
        <v>68.386023294509101</v>
      </c>
      <c r="K283" s="71">
        <v>3.8259450084170798E-3</v>
      </c>
      <c r="L283" s="68">
        <v>22.296173044925101</v>
      </c>
    </row>
    <row r="284" spans="1:12" x14ac:dyDescent="0.2">
      <c r="A284" s="72" t="s">
        <v>892</v>
      </c>
      <c r="B284" s="66" t="s">
        <v>893</v>
      </c>
      <c r="C284" s="67">
        <v>73</v>
      </c>
      <c r="D284" s="67" t="s">
        <v>343</v>
      </c>
      <c r="E284" s="71">
        <v>0.10638853270583699</v>
      </c>
      <c r="F284" s="68">
        <v>17.138103161397702</v>
      </c>
      <c r="G284" s="71">
        <v>0.241766844270113</v>
      </c>
      <c r="H284" s="68">
        <v>16.638935108153099</v>
      </c>
      <c r="I284" s="71">
        <v>6.9746863830564207E-2</v>
      </c>
      <c r="J284" s="68">
        <v>74.958402662229602</v>
      </c>
      <c r="K284" s="71">
        <v>7.6518900168341701E-3</v>
      </c>
      <c r="L284" s="68">
        <v>24.7920133111481</v>
      </c>
    </row>
    <row r="285" spans="1:12" x14ac:dyDescent="0.2">
      <c r="A285" s="72" t="s">
        <v>894</v>
      </c>
      <c r="B285" s="66" t="s">
        <v>895</v>
      </c>
      <c r="C285" s="67">
        <v>73</v>
      </c>
      <c r="D285" s="67" t="s">
        <v>343</v>
      </c>
      <c r="E285" s="71">
        <v>0.105671935617362</v>
      </c>
      <c r="F285" s="68">
        <v>16.638935108153099</v>
      </c>
      <c r="G285" s="71">
        <v>0.26873713842209102</v>
      </c>
      <c r="H285" s="68">
        <v>73.876871880199701</v>
      </c>
      <c r="I285" s="71">
        <v>4.44527234215766E-2</v>
      </c>
      <c r="J285" s="68">
        <v>67.720465890182993</v>
      </c>
      <c r="K285" s="71">
        <v>3.8259450084170798E-3</v>
      </c>
      <c r="L285" s="68">
        <v>22.296173044925101</v>
      </c>
    </row>
    <row r="286" spans="1:12" x14ac:dyDescent="0.2">
      <c r="A286" s="72" t="s">
        <v>549</v>
      </c>
      <c r="B286" s="66" t="s">
        <v>896</v>
      </c>
      <c r="C286" s="67">
        <v>73</v>
      </c>
      <c r="D286" s="67" t="s">
        <v>343</v>
      </c>
      <c r="E286" s="71">
        <v>0.10245094766880899</v>
      </c>
      <c r="F286" s="68">
        <v>15.224625623960099</v>
      </c>
      <c r="G286" s="71">
        <v>0.25</v>
      </c>
      <c r="H286" s="68">
        <v>58.2362728785358</v>
      </c>
      <c r="I286" s="71">
        <v>5.4802213000816599E-2</v>
      </c>
      <c r="J286" s="68">
        <v>70.632279534109799</v>
      </c>
      <c r="K286" s="71">
        <v>2.5506300056113902E-3</v>
      </c>
      <c r="L286" s="68">
        <v>20.632279534109799</v>
      </c>
    </row>
    <row r="287" spans="1:12" x14ac:dyDescent="0.2">
      <c r="A287" s="72" t="s">
        <v>897</v>
      </c>
      <c r="B287" s="66" t="s">
        <v>898</v>
      </c>
      <c r="C287" s="67">
        <v>73</v>
      </c>
      <c r="D287" s="67" t="s">
        <v>343</v>
      </c>
      <c r="E287" s="71">
        <v>4.3217640553992603E-2</v>
      </c>
      <c r="F287" s="68">
        <v>1.9134775374376001</v>
      </c>
      <c r="G287" s="71">
        <v>9.9501081681650394E-2</v>
      </c>
      <c r="H287" s="68">
        <v>3.3277870216306198</v>
      </c>
      <c r="I287" s="71">
        <v>2.76012099747159E-2</v>
      </c>
      <c r="J287" s="68">
        <v>61.480865224625603</v>
      </c>
      <c r="K287" s="71">
        <v>2.5506300056113902E-3</v>
      </c>
      <c r="L287" s="68">
        <v>20.632279534109799</v>
      </c>
    </row>
    <row r="288" spans="1:12" x14ac:dyDescent="0.2">
      <c r="A288" s="72" t="s">
        <v>899</v>
      </c>
      <c r="B288" s="66" t="s">
        <v>900</v>
      </c>
      <c r="C288" s="67">
        <v>73</v>
      </c>
      <c r="D288" s="67" t="s">
        <v>343</v>
      </c>
      <c r="E288" s="71">
        <v>4.7363713956562498E-2</v>
      </c>
      <c r="F288" s="68">
        <v>1.9966722129783701</v>
      </c>
      <c r="G288" s="71">
        <v>9.5151852273378704E-2</v>
      </c>
      <c r="H288" s="68">
        <v>3.0782029950083198</v>
      </c>
      <c r="I288" s="71">
        <v>2.2708304543000699E-2</v>
      </c>
      <c r="J288" s="68">
        <v>58.901830282861901</v>
      </c>
      <c r="K288" s="71">
        <v>2.4230985053308202E-2</v>
      </c>
      <c r="L288" s="68">
        <v>30.116472545757102</v>
      </c>
    </row>
    <row r="289" spans="1:12" x14ac:dyDescent="0.2">
      <c r="A289" s="72" t="s">
        <v>901</v>
      </c>
      <c r="B289" s="66" t="s">
        <v>902</v>
      </c>
      <c r="C289" s="67">
        <v>73</v>
      </c>
      <c r="D289" s="67" t="s">
        <v>343</v>
      </c>
      <c r="E289" s="71">
        <v>8.7600186138155595E-2</v>
      </c>
      <c r="F289" s="68">
        <v>8.3194675540765406</v>
      </c>
      <c r="G289" s="71">
        <v>0.183246133891586</v>
      </c>
      <c r="H289" s="68">
        <v>7.7371048252911798</v>
      </c>
      <c r="I289" s="71">
        <v>5.40481244667676E-2</v>
      </c>
      <c r="J289" s="68">
        <v>70.465890183028307</v>
      </c>
      <c r="K289" s="71">
        <v>2.5506300056113901E-2</v>
      </c>
      <c r="L289" s="68">
        <v>30.199667221297801</v>
      </c>
    </row>
    <row r="290" spans="1:12" x14ac:dyDescent="0.2">
      <c r="A290" s="72" t="s">
        <v>903</v>
      </c>
      <c r="B290" s="66" t="s">
        <v>904</v>
      </c>
      <c r="C290" s="67">
        <v>73</v>
      </c>
      <c r="D290" s="67" t="s">
        <v>343</v>
      </c>
      <c r="E290" s="71">
        <v>0.13361523124885799</v>
      </c>
      <c r="F290" s="68">
        <v>35.607321131447598</v>
      </c>
      <c r="G290" s="71">
        <v>0.24984199457320999</v>
      </c>
      <c r="H290" s="68">
        <v>26.7886855241265</v>
      </c>
      <c r="I290" s="71">
        <v>0.149728384170558</v>
      </c>
      <c r="J290" s="68">
        <v>87.437603993344396</v>
      </c>
      <c r="K290" s="71">
        <v>1.2753150028056901E-3</v>
      </c>
      <c r="L290" s="68">
        <v>18.968386023294499</v>
      </c>
    </row>
    <row r="291" spans="1:12" x14ac:dyDescent="0.2">
      <c r="A291" s="72" t="s">
        <v>905</v>
      </c>
      <c r="B291" s="66" t="s">
        <v>906</v>
      </c>
      <c r="C291" s="67">
        <v>73</v>
      </c>
      <c r="D291" s="67" t="s">
        <v>343</v>
      </c>
      <c r="E291" s="71">
        <v>7.7564107063460702E-2</v>
      </c>
      <c r="F291" s="68">
        <v>4.3261231281198</v>
      </c>
      <c r="G291" s="71">
        <v>0.164087872299717</v>
      </c>
      <c r="H291" s="68">
        <v>6.4891846921797001</v>
      </c>
      <c r="I291" s="71">
        <v>6.8604448890665304E-2</v>
      </c>
      <c r="J291" s="68">
        <v>74.625623960066605</v>
      </c>
      <c r="K291" s="71">
        <v>0</v>
      </c>
      <c r="L291" s="68">
        <v>15.640599001663899</v>
      </c>
    </row>
    <row r="292" spans="1:12" x14ac:dyDescent="0.2">
      <c r="A292" s="72" t="s">
        <v>907</v>
      </c>
      <c r="B292" s="66" t="s">
        <v>908</v>
      </c>
      <c r="C292" s="67">
        <v>73</v>
      </c>
      <c r="D292" s="67" t="s">
        <v>343</v>
      </c>
      <c r="E292" s="71">
        <v>0.14015527454945001</v>
      </c>
      <c r="F292" s="68">
        <v>39.850249584026599</v>
      </c>
      <c r="G292" s="71">
        <v>0.24885827287687701</v>
      </c>
      <c r="H292" s="68">
        <v>22.7953410981697</v>
      </c>
      <c r="I292" s="71">
        <v>0.16778160576305501</v>
      </c>
      <c r="J292" s="68">
        <v>89.018302828618999</v>
      </c>
      <c r="K292" s="71">
        <v>3.8259450084170798E-3</v>
      </c>
      <c r="L292" s="68">
        <v>22.296173044925101</v>
      </c>
    </row>
    <row r="293" spans="1:12" x14ac:dyDescent="0.2">
      <c r="A293" s="72" t="s">
        <v>909</v>
      </c>
      <c r="B293" s="66" t="s">
        <v>910</v>
      </c>
      <c r="C293" s="67">
        <v>73</v>
      </c>
      <c r="D293" s="67" t="s">
        <v>343</v>
      </c>
      <c r="E293" s="71">
        <v>0.116924435380853</v>
      </c>
      <c r="F293" s="68">
        <v>24.459234608985</v>
      </c>
      <c r="G293" s="71">
        <v>0.25</v>
      </c>
      <c r="H293" s="68">
        <v>58.2362728785358</v>
      </c>
      <c r="I293" s="71">
        <v>9.5672046131337299E-2</v>
      </c>
      <c r="J293" s="68">
        <v>80.782029950083199</v>
      </c>
      <c r="K293" s="71">
        <v>5.1012600112227803E-3</v>
      </c>
      <c r="L293" s="68">
        <v>23.044925124792002</v>
      </c>
    </row>
    <row r="294" spans="1:12" x14ac:dyDescent="0.2">
      <c r="A294" s="72" t="s">
        <v>911</v>
      </c>
      <c r="B294" s="66" t="s">
        <v>912</v>
      </c>
      <c r="C294" s="67">
        <v>73</v>
      </c>
      <c r="D294" s="67" t="s">
        <v>343</v>
      </c>
      <c r="E294" s="71">
        <v>0.109226213326845</v>
      </c>
      <c r="F294" s="68">
        <v>18.801996672213001</v>
      </c>
      <c r="G294" s="71">
        <v>0.28725067864397602</v>
      </c>
      <c r="H294" s="68">
        <v>81.114808652246296</v>
      </c>
      <c r="I294" s="71">
        <v>4.0427961336559799E-2</v>
      </c>
      <c r="J294" s="68">
        <v>66.555740432612296</v>
      </c>
      <c r="K294" s="71">
        <v>0</v>
      </c>
      <c r="L294" s="68">
        <v>15.640599001663899</v>
      </c>
    </row>
    <row r="295" spans="1:12" x14ac:dyDescent="0.2">
      <c r="A295" s="72" t="s">
        <v>913</v>
      </c>
      <c r="B295" s="66" t="s">
        <v>914</v>
      </c>
      <c r="C295" s="67">
        <v>73</v>
      </c>
      <c r="D295" s="67" t="s">
        <v>343</v>
      </c>
      <c r="E295" s="71">
        <v>0.11350570641345099</v>
      </c>
      <c r="F295" s="68">
        <v>21.713810316139799</v>
      </c>
      <c r="G295" s="71">
        <v>0.23994183715859399</v>
      </c>
      <c r="H295" s="68">
        <v>15.8069883527454</v>
      </c>
      <c r="I295" s="71">
        <v>0.10057528208175801</v>
      </c>
      <c r="J295" s="68">
        <v>81.946755407653896</v>
      </c>
      <c r="K295" s="71">
        <v>0</v>
      </c>
      <c r="L295" s="68">
        <v>15.640599001663899</v>
      </c>
    </row>
    <row r="296" spans="1:12" x14ac:dyDescent="0.2">
      <c r="A296" s="72" t="s">
        <v>915</v>
      </c>
      <c r="B296" s="66" t="s">
        <v>916</v>
      </c>
      <c r="C296" s="67">
        <v>73</v>
      </c>
      <c r="D296" s="67" t="s">
        <v>343</v>
      </c>
      <c r="E296" s="71">
        <v>0.118326734060861</v>
      </c>
      <c r="F296" s="68">
        <v>25.790349417637302</v>
      </c>
      <c r="G296" s="71">
        <v>0.27058686777097002</v>
      </c>
      <c r="H296" s="68">
        <v>75.291181364392699</v>
      </c>
      <c r="I296" s="71">
        <v>8.4393334411612106E-2</v>
      </c>
      <c r="J296" s="68">
        <v>78.119800332778695</v>
      </c>
      <c r="K296" s="71">
        <v>0</v>
      </c>
      <c r="L296" s="68">
        <v>15.640599001663899</v>
      </c>
    </row>
    <row r="297" spans="1:12" x14ac:dyDescent="0.2">
      <c r="A297" s="72" t="s">
        <v>917</v>
      </c>
      <c r="B297" s="66" t="s">
        <v>918</v>
      </c>
      <c r="C297" s="67">
        <v>73</v>
      </c>
      <c r="D297" s="67" t="s">
        <v>343</v>
      </c>
      <c r="E297" s="71">
        <v>0.103434171028192</v>
      </c>
      <c r="F297" s="68">
        <v>15.640599001663899</v>
      </c>
      <c r="G297" s="71">
        <v>0.24999998844359</v>
      </c>
      <c r="H297" s="68">
        <v>29.5341098169717</v>
      </c>
      <c r="I297" s="71">
        <v>6.0302524640985199E-2</v>
      </c>
      <c r="J297" s="68">
        <v>72.296173044925098</v>
      </c>
      <c r="K297" s="71">
        <v>0</v>
      </c>
      <c r="L297" s="68">
        <v>15.640599001663899</v>
      </c>
    </row>
    <row r="298" spans="1:12" x14ac:dyDescent="0.2">
      <c r="A298" s="72" t="s">
        <v>919</v>
      </c>
      <c r="B298" s="66" t="s">
        <v>920</v>
      </c>
      <c r="C298" s="67">
        <v>73</v>
      </c>
      <c r="D298" s="67" t="s">
        <v>343</v>
      </c>
      <c r="E298" s="71">
        <v>0.115969953838784</v>
      </c>
      <c r="F298" s="68">
        <v>23.544093178036601</v>
      </c>
      <c r="G298" s="71">
        <v>0.249999997286072</v>
      </c>
      <c r="H298" s="68">
        <v>30.449251247920099</v>
      </c>
      <c r="I298" s="71">
        <v>9.7909864230280405E-2</v>
      </c>
      <c r="J298" s="68">
        <v>81.281198003327802</v>
      </c>
      <c r="K298" s="71">
        <v>0</v>
      </c>
      <c r="L298" s="68">
        <v>15.640599001663899</v>
      </c>
    </row>
    <row r="299" spans="1:12" x14ac:dyDescent="0.2">
      <c r="A299" s="72" t="s">
        <v>921</v>
      </c>
      <c r="B299" s="66" t="s">
        <v>922</v>
      </c>
      <c r="C299" s="67">
        <v>73</v>
      </c>
      <c r="D299" s="67" t="s">
        <v>343</v>
      </c>
      <c r="E299" s="71">
        <v>0.111358745079601</v>
      </c>
      <c r="F299" s="68">
        <v>20.0499168053245</v>
      </c>
      <c r="G299" s="71">
        <v>0.249999947539078</v>
      </c>
      <c r="H299" s="68">
        <v>29.1181364392679</v>
      </c>
      <c r="I299" s="71">
        <v>8.4076287699725194E-2</v>
      </c>
      <c r="J299" s="68">
        <v>77.870216306156394</v>
      </c>
      <c r="K299" s="71">
        <v>0</v>
      </c>
      <c r="L299" s="68">
        <v>15.640599001663899</v>
      </c>
    </row>
    <row r="300" spans="1:12" x14ac:dyDescent="0.2">
      <c r="A300" s="72" t="s">
        <v>923</v>
      </c>
      <c r="B300" s="66" t="s">
        <v>924</v>
      </c>
      <c r="C300" s="67">
        <v>73</v>
      </c>
      <c r="D300" s="67" t="s">
        <v>343</v>
      </c>
      <c r="E300" s="71">
        <v>9.8701782285994993E-2</v>
      </c>
      <c r="F300" s="68">
        <v>13.810316139767099</v>
      </c>
      <c r="G300" s="71">
        <v>0.25</v>
      </c>
      <c r="H300" s="68">
        <v>58.2362728785358</v>
      </c>
      <c r="I300" s="71">
        <v>4.6105346857984897E-2</v>
      </c>
      <c r="J300" s="68">
        <v>68.219633943427596</v>
      </c>
      <c r="K300" s="71">
        <v>0</v>
      </c>
      <c r="L300" s="68">
        <v>15.640599001663899</v>
      </c>
    </row>
    <row r="301" spans="1:12" x14ac:dyDescent="0.2">
      <c r="A301" s="72" t="s">
        <v>925</v>
      </c>
      <c r="B301" s="66" t="s">
        <v>926</v>
      </c>
      <c r="C301" s="67">
        <v>73</v>
      </c>
      <c r="D301" s="67" t="s">
        <v>343</v>
      </c>
      <c r="E301" s="71">
        <v>0.14654728080558499</v>
      </c>
      <c r="F301" s="68">
        <v>43.843594009983399</v>
      </c>
      <c r="G301" s="71">
        <v>0.274203189437915</v>
      </c>
      <c r="H301" s="68">
        <v>77.287853577371095</v>
      </c>
      <c r="I301" s="71">
        <v>0.165438652978838</v>
      </c>
      <c r="J301" s="68">
        <v>88.685524126455903</v>
      </c>
      <c r="K301" s="71">
        <v>0</v>
      </c>
      <c r="L301" s="68">
        <v>15.640599001663899</v>
      </c>
    </row>
    <row r="302" spans="1:12" x14ac:dyDescent="0.2">
      <c r="A302" s="72" t="s">
        <v>927</v>
      </c>
      <c r="B302" s="66" t="s">
        <v>928</v>
      </c>
      <c r="C302" s="67">
        <v>73</v>
      </c>
      <c r="D302" s="67" t="s">
        <v>343</v>
      </c>
      <c r="E302" s="71">
        <v>0.120676274942648</v>
      </c>
      <c r="F302" s="68">
        <v>28.202995008319501</v>
      </c>
      <c r="G302" s="71">
        <v>0.24891602435390001</v>
      </c>
      <c r="H302" s="68">
        <v>22.8785357737105</v>
      </c>
      <c r="I302" s="71">
        <v>0.113112800474044</v>
      </c>
      <c r="J302" s="68">
        <v>84.026622296173002</v>
      </c>
      <c r="K302" s="71">
        <v>0</v>
      </c>
      <c r="L302" s="68">
        <v>15.640599001663899</v>
      </c>
    </row>
    <row r="303" spans="1:12" x14ac:dyDescent="0.2">
      <c r="A303" s="72" t="s">
        <v>929</v>
      </c>
      <c r="B303" s="66" t="s">
        <v>930</v>
      </c>
      <c r="C303" s="67">
        <v>73</v>
      </c>
      <c r="D303" s="67" t="s">
        <v>343</v>
      </c>
      <c r="E303" s="71">
        <v>9.7429677877241994E-2</v>
      </c>
      <c r="F303" s="68">
        <v>12.9783693843594</v>
      </c>
      <c r="G303" s="71">
        <v>0.25</v>
      </c>
      <c r="H303" s="68">
        <v>58.2362728785358</v>
      </c>
      <c r="I303" s="71">
        <v>4.2289033631726002E-2</v>
      </c>
      <c r="J303" s="68">
        <v>67.054908485856899</v>
      </c>
      <c r="K303" s="71">
        <v>0</v>
      </c>
      <c r="L303" s="68">
        <v>15.640599001663899</v>
      </c>
    </row>
    <row r="304" spans="1:12" x14ac:dyDescent="0.2">
      <c r="A304" s="72" t="s">
        <v>931</v>
      </c>
      <c r="B304" s="66" t="s">
        <v>932</v>
      </c>
      <c r="C304" s="67">
        <v>73</v>
      </c>
      <c r="D304" s="67" t="s">
        <v>343</v>
      </c>
      <c r="E304" s="71">
        <v>0.11702467460293001</v>
      </c>
      <c r="F304" s="68">
        <v>24.542429284525799</v>
      </c>
      <c r="G304" s="71">
        <v>0.24996074197875301</v>
      </c>
      <c r="H304" s="68">
        <v>27.620632279534099</v>
      </c>
      <c r="I304" s="71">
        <v>0.101113281830037</v>
      </c>
      <c r="J304" s="68">
        <v>82.029950083194706</v>
      </c>
      <c r="K304" s="71">
        <v>0</v>
      </c>
      <c r="L304" s="68">
        <v>15.640599001663899</v>
      </c>
    </row>
    <row r="305" spans="1:12" x14ac:dyDescent="0.2">
      <c r="A305" s="72" t="s">
        <v>933</v>
      </c>
      <c r="B305" s="66" t="s">
        <v>934</v>
      </c>
      <c r="C305" s="67">
        <v>73</v>
      </c>
      <c r="D305" s="67" t="s">
        <v>343</v>
      </c>
      <c r="E305" s="71">
        <v>0.10344773625701099</v>
      </c>
      <c r="F305" s="68">
        <v>15.7237936772047</v>
      </c>
      <c r="G305" s="71">
        <v>0.24999999914842599</v>
      </c>
      <c r="H305" s="68">
        <v>31.447587354409301</v>
      </c>
      <c r="I305" s="71">
        <v>6.0343209622607703E-2</v>
      </c>
      <c r="J305" s="68">
        <v>72.379367720465893</v>
      </c>
      <c r="K305" s="71">
        <v>0</v>
      </c>
      <c r="L305" s="68">
        <v>15.640599001663899</v>
      </c>
    </row>
    <row r="306" spans="1:12" x14ac:dyDescent="0.2">
      <c r="A306" s="72" t="s">
        <v>935</v>
      </c>
      <c r="B306" s="66" t="s">
        <v>936</v>
      </c>
      <c r="C306" s="67">
        <v>73</v>
      </c>
      <c r="D306" s="67" t="s">
        <v>343</v>
      </c>
      <c r="E306" s="71">
        <v>0.14916708117060401</v>
      </c>
      <c r="F306" s="68">
        <v>46.089850249584003</v>
      </c>
      <c r="G306" s="71">
        <v>0.27431476718916598</v>
      </c>
      <c r="H306" s="68">
        <v>77.454242928452601</v>
      </c>
      <c r="I306" s="71">
        <v>0.173186476322646</v>
      </c>
      <c r="J306" s="68">
        <v>89.517470881863602</v>
      </c>
      <c r="K306" s="71">
        <v>0</v>
      </c>
      <c r="L306" s="68">
        <v>15.640599001663899</v>
      </c>
    </row>
    <row r="307" spans="1:12" x14ac:dyDescent="0.2">
      <c r="A307" s="72" t="s">
        <v>937</v>
      </c>
      <c r="B307" s="66" t="s">
        <v>938</v>
      </c>
      <c r="C307" s="67">
        <v>73</v>
      </c>
      <c r="D307" s="67" t="s">
        <v>343</v>
      </c>
      <c r="E307" s="71">
        <v>0.107634972946078</v>
      </c>
      <c r="F307" s="68">
        <v>18.0532445923461</v>
      </c>
      <c r="G307" s="71">
        <v>0.24999999968862499</v>
      </c>
      <c r="H307" s="68">
        <v>32.362728785357703</v>
      </c>
      <c r="I307" s="71">
        <v>7.2904919149608505E-2</v>
      </c>
      <c r="J307" s="68">
        <v>75.540765391015</v>
      </c>
      <c r="K307" s="71">
        <v>0</v>
      </c>
      <c r="L307" s="68">
        <v>15.640599001663899</v>
      </c>
    </row>
    <row r="308" spans="1:12" x14ac:dyDescent="0.2">
      <c r="A308" s="72" t="s">
        <v>426</v>
      </c>
      <c r="B308" s="66" t="s">
        <v>939</v>
      </c>
      <c r="C308" s="67">
        <v>73</v>
      </c>
      <c r="D308" s="67" t="s">
        <v>343</v>
      </c>
      <c r="E308" s="71">
        <v>9.5732940428187294E-2</v>
      </c>
      <c r="F308" s="68">
        <v>12.146422628951701</v>
      </c>
      <c r="G308" s="71">
        <v>0.25</v>
      </c>
      <c r="H308" s="68">
        <v>58.2362728785358</v>
      </c>
      <c r="I308" s="71">
        <v>3.7198821284561798E-2</v>
      </c>
      <c r="J308" s="68">
        <v>65.723793677204696</v>
      </c>
      <c r="K308" s="71">
        <v>0</v>
      </c>
      <c r="L308" s="68">
        <v>15.640599001663899</v>
      </c>
    </row>
    <row r="309" spans="1:12" x14ac:dyDescent="0.2">
      <c r="A309" s="72" t="s">
        <v>940</v>
      </c>
      <c r="B309" s="66" t="s">
        <v>941</v>
      </c>
      <c r="C309" s="67">
        <v>73</v>
      </c>
      <c r="D309" s="67" t="s">
        <v>343</v>
      </c>
      <c r="E309" s="71">
        <v>0.120134895850373</v>
      </c>
      <c r="F309" s="68">
        <v>27.703826955074899</v>
      </c>
      <c r="G309" s="71">
        <v>0.29775233561967701</v>
      </c>
      <c r="H309" s="68">
        <v>82.861896838602306</v>
      </c>
      <c r="I309" s="71">
        <v>6.2652351931442904E-2</v>
      </c>
      <c r="J309" s="68">
        <v>72.545757071547399</v>
      </c>
      <c r="K309" s="71">
        <v>0</v>
      </c>
      <c r="L309" s="68">
        <v>15.640599001663899</v>
      </c>
    </row>
    <row r="310" spans="1:12" x14ac:dyDescent="0.2">
      <c r="A310" s="72" t="s">
        <v>942</v>
      </c>
      <c r="B310" s="66" t="s">
        <v>943</v>
      </c>
      <c r="C310" s="67">
        <v>73</v>
      </c>
      <c r="D310" s="67" t="s">
        <v>343</v>
      </c>
      <c r="E310" s="71">
        <v>8.9311281888893701E-2</v>
      </c>
      <c r="F310" s="68">
        <v>9.1514143094841902</v>
      </c>
      <c r="G310" s="71">
        <v>0.25</v>
      </c>
      <c r="H310" s="68">
        <v>58.2362728785358</v>
      </c>
      <c r="I310" s="71">
        <v>1.79338456666811E-2</v>
      </c>
      <c r="J310" s="68">
        <v>54.742096505823604</v>
      </c>
      <c r="K310" s="71">
        <v>0</v>
      </c>
      <c r="L310" s="68">
        <v>15.640599001663899</v>
      </c>
    </row>
    <row r="311" spans="1:12" x14ac:dyDescent="0.2">
      <c r="A311" s="72" t="s">
        <v>944</v>
      </c>
      <c r="B311" s="66" t="s">
        <v>945</v>
      </c>
      <c r="C311" s="67">
        <v>73</v>
      </c>
      <c r="D311" s="67" t="s">
        <v>343</v>
      </c>
      <c r="E311" s="71">
        <v>9.0286687636979696E-2</v>
      </c>
      <c r="F311" s="68">
        <v>10.0665557404326</v>
      </c>
      <c r="G311" s="71">
        <v>0.25</v>
      </c>
      <c r="H311" s="68">
        <v>58.2362728785358</v>
      </c>
      <c r="I311" s="71">
        <v>2.0860062910939101E-2</v>
      </c>
      <c r="J311" s="68">
        <v>57.404326123128101</v>
      </c>
      <c r="K311" s="71">
        <v>0</v>
      </c>
      <c r="L311" s="68">
        <v>15.640599001663899</v>
      </c>
    </row>
    <row r="312" spans="1:12" x14ac:dyDescent="0.2">
      <c r="A312" s="72" t="s">
        <v>946</v>
      </c>
      <c r="B312" s="66" t="s">
        <v>947</v>
      </c>
      <c r="C312" s="67">
        <v>73</v>
      </c>
      <c r="D312" s="67" t="s">
        <v>343</v>
      </c>
      <c r="E312" s="71">
        <v>0.102020093756029</v>
      </c>
      <c r="F312" s="68">
        <v>14.891846921797001</v>
      </c>
      <c r="G312" s="71">
        <v>0.249363760505319</v>
      </c>
      <c r="H312" s="68">
        <v>24.126455906821999</v>
      </c>
      <c r="I312" s="71">
        <v>5.6696520762768501E-2</v>
      </c>
      <c r="J312" s="68">
        <v>71.464226289517498</v>
      </c>
      <c r="K312" s="71">
        <v>0</v>
      </c>
      <c r="L312" s="68">
        <v>15.640599001663899</v>
      </c>
    </row>
    <row r="313" spans="1:12" x14ac:dyDescent="0.2">
      <c r="A313" s="72" t="s">
        <v>948</v>
      </c>
      <c r="B313" s="66" t="s">
        <v>949</v>
      </c>
      <c r="C313" s="67">
        <v>73</v>
      </c>
      <c r="D313" s="67" t="s">
        <v>343</v>
      </c>
      <c r="E313" s="71">
        <v>0.103864021232529</v>
      </c>
      <c r="F313" s="68">
        <v>15.8901830282862</v>
      </c>
      <c r="G313" s="71">
        <v>0.24905164334428001</v>
      </c>
      <c r="H313" s="68">
        <v>23.294509151414299</v>
      </c>
      <c r="I313" s="71">
        <v>6.2540420353307896E-2</v>
      </c>
      <c r="J313" s="68">
        <v>72.462562396006703</v>
      </c>
      <c r="K313" s="71">
        <v>0</v>
      </c>
      <c r="L313" s="68">
        <v>15.640599001663899</v>
      </c>
    </row>
    <row r="314" spans="1:12" x14ac:dyDescent="0.2">
      <c r="A314" s="72" t="s">
        <v>950</v>
      </c>
      <c r="B314" s="66" t="s">
        <v>951</v>
      </c>
      <c r="C314" s="67">
        <v>73</v>
      </c>
      <c r="D314" s="67" t="s">
        <v>343</v>
      </c>
      <c r="E314" s="71">
        <v>9.4101538235727297E-2</v>
      </c>
      <c r="F314" s="68">
        <v>11.2312811980033</v>
      </c>
      <c r="G314" s="71">
        <v>0.25</v>
      </c>
      <c r="H314" s="68">
        <v>58.2362728785358</v>
      </c>
      <c r="I314" s="71">
        <v>3.2304614707181802E-2</v>
      </c>
      <c r="J314" s="68">
        <v>64.226289517470903</v>
      </c>
      <c r="K314" s="71">
        <v>0</v>
      </c>
      <c r="L314" s="68">
        <v>15.640599001663899</v>
      </c>
    </row>
    <row r="315" spans="1:12" x14ac:dyDescent="0.2">
      <c r="A315" s="72" t="s">
        <v>952</v>
      </c>
      <c r="B315" s="66" t="s">
        <v>953</v>
      </c>
      <c r="C315" s="67">
        <v>73</v>
      </c>
      <c r="D315" s="67" t="s">
        <v>343</v>
      </c>
      <c r="E315" s="71">
        <v>9.7757434423553502E-2</v>
      </c>
      <c r="F315" s="68">
        <v>13.3943427620632</v>
      </c>
      <c r="G315" s="71">
        <v>0.26340091361933399</v>
      </c>
      <c r="H315" s="68">
        <v>71.381031613976702</v>
      </c>
      <c r="I315" s="71">
        <v>2.9871389651325998E-2</v>
      </c>
      <c r="J315" s="68">
        <v>62.895174708818601</v>
      </c>
      <c r="K315" s="71">
        <v>0</v>
      </c>
      <c r="L315" s="68">
        <v>15.640599001663899</v>
      </c>
    </row>
    <row r="316" spans="1:12" x14ac:dyDescent="0.2">
      <c r="A316" s="72" t="s">
        <v>954</v>
      </c>
      <c r="B316" s="66" t="s">
        <v>955</v>
      </c>
      <c r="C316" s="67">
        <v>73</v>
      </c>
      <c r="D316" s="67" t="s">
        <v>343</v>
      </c>
      <c r="E316" s="71">
        <v>9.6621944080532193E-2</v>
      </c>
      <c r="F316" s="68">
        <v>12.479201331114799</v>
      </c>
      <c r="G316" s="71">
        <v>0.24188300612306399</v>
      </c>
      <c r="H316" s="68">
        <v>16.722129783693799</v>
      </c>
      <c r="I316" s="71">
        <v>4.7982826118532301E-2</v>
      </c>
      <c r="J316" s="68">
        <v>68.635607321131403</v>
      </c>
      <c r="K316" s="71">
        <v>0</v>
      </c>
      <c r="L316" s="68">
        <v>15.640599001663899</v>
      </c>
    </row>
    <row r="317" spans="1:12" x14ac:dyDescent="0.2">
      <c r="A317" s="72" t="s">
        <v>956</v>
      </c>
      <c r="B317" s="66" t="s">
        <v>957</v>
      </c>
      <c r="C317" s="67">
        <v>73</v>
      </c>
      <c r="D317" s="67" t="s">
        <v>343</v>
      </c>
      <c r="E317" s="71">
        <v>8.9677977011659596E-2</v>
      </c>
      <c r="F317" s="68">
        <v>9.4009983361064897</v>
      </c>
      <c r="G317" s="71">
        <v>0.24999999950582599</v>
      </c>
      <c r="H317" s="68">
        <v>32.196339434276197</v>
      </c>
      <c r="I317" s="71">
        <v>1.9033931529152399E-2</v>
      </c>
      <c r="J317" s="68">
        <v>55.740432612312802</v>
      </c>
      <c r="K317" s="71">
        <v>0</v>
      </c>
      <c r="L317" s="68">
        <v>15.640599001663899</v>
      </c>
    </row>
    <row r="318" spans="1:12" x14ac:dyDescent="0.2">
      <c r="A318" s="72" t="s">
        <v>958</v>
      </c>
      <c r="B318" s="66" t="s">
        <v>959</v>
      </c>
      <c r="C318" s="67">
        <v>73</v>
      </c>
      <c r="D318" s="67" t="s">
        <v>343</v>
      </c>
      <c r="E318" s="71">
        <v>9.0278089318527793E-2</v>
      </c>
      <c r="F318" s="68">
        <v>9.9833610648918505</v>
      </c>
      <c r="G318" s="71">
        <v>0.24999997437892599</v>
      </c>
      <c r="H318" s="68">
        <v>29.284525790349399</v>
      </c>
      <c r="I318" s="71">
        <v>2.0834293576657299E-2</v>
      </c>
      <c r="J318" s="68">
        <v>57.321131447587398</v>
      </c>
      <c r="K318" s="71">
        <v>0</v>
      </c>
      <c r="L318" s="68">
        <v>15.640599001663899</v>
      </c>
    </row>
    <row r="319" spans="1:12" x14ac:dyDescent="0.2">
      <c r="A319" s="72" t="s">
        <v>960</v>
      </c>
      <c r="B319" s="66" t="s">
        <v>961</v>
      </c>
      <c r="C319" s="67">
        <v>73</v>
      </c>
      <c r="D319" s="67" t="s">
        <v>343</v>
      </c>
      <c r="E319" s="71">
        <v>6.8582011294391607E-2</v>
      </c>
      <c r="F319" s="68">
        <v>3.0782029950083198</v>
      </c>
      <c r="G319" s="71">
        <v>0.194203123567976</v>
      </c>
      <c r="H319" s="68">
        <v>8.4026622296173006</v>
      </c>
      <c r="I319" s="71">
        <v>1.15429103151989E-2</v>
      </c>
      <c r="J319" s="68">
        <v>46.339434276206298</v>
      </c>
      <c r="K319" s="71">
        <v>0</v>
      </c>
      <c r="L319" s="68">
        <v>15.640599001663899</v>
      </c>
    </row>
    <row r="320" spans="1:12" x14ac:dyDescent="0.2">
      <c r="A320" s="72" t="s">
        <v>962</v>
      </c>
      <c r="B320" s="66" t="s">
        <v>963</v>
      </c>
      <c r="C320" s="67">
        <v>73</v>
      </c>
      <c r="D320" s="67" t="s">
        <v>343</v>
      </c>
      <c r="E320" s="71">
        <v>9.4592731635210106E-2</v>
      </c>
      <c r="F320" s="68">
        <v>11.314475873544099</v>
      </c>
      <c r="G320" s="71">
        <v>0.22459356111876799</v>
      </c>
      <c r="H320" s="68">
        <v>12.312811980033301</v>
      </c>
      <c r="I320" s="71">
        <v>5.9184633786862402E-2</v>
      </c>
      <c r="J320" s="68">
        <v>71.963394342762101</v>
      </c>
      <c r="K320" s="71">
        <v>0</v>
      </c>
      <c r="L320" s="68">
        <v>15.640599001663899</v>
      </c>
    </row>
    <row r="321" spans="1:12" x14ac:dyDescent="0.2">
      <c r="A321" s="72" t="s">
        <v>964</v>
      </c>
      <c r="B321" s="66" t="s">
        <v>965</v>
      </c>
      <c r="C321" s="67">
        <v>73</v>
      </c>
      <c r="D321" s="67" t="s">
        <v>343</v>
      </c>
      <c r="E321" s="71">
        <v>5.06037848384467E-2</v>
      </c>
      <c r="F321" s="68">
        <v>2.1630615640599</v>
      </c>
      <c r="G321" s="71">
        <v>0.119234810606897</v>
      </c>
      <c r="H321" s="68">
        <v>4.4925124792013298</v>
      </c>
      <c r="I321" s="71">
        <v>3.2576543908443403E-2</v>
      </c>
      <c r="J321" s="68">
        <v>64.309484193011599</v>
      </c>
      <c r="K321" s="71">
        <v>0</v>
      </c>
      <c r="L321" s="68">
        <v>15.640599001663899</v>
      </c>
    </row>
    <row r="322" spans="1:12" x14ac:dyDescent="0.2">
      <c r="A322" s="72" t="s">
        <v>966</v>
      </c>
      <c r="B322" s="66" t="s">
        <v>967</v>
      </c>
      <c r="C322" s="67">
        <v>73</v>
      </c>
      <c r="D322" s="67" t="s">
        <v>343</v>
      </c>
      <c r="E322" s="71">
        <v>7.2114256072987507E-2</v>
      </c>
      <c r="F322" s="68">
        <v>3.57737104825291</v>
      </c>
      <c r="G322" s="71">
        <v>0.167958051689509</v>
      </c>
      <c r="H322" s="68">
        <v>6.6555740432612298</v>
      </c>
      <c r="I322" s="71">
        <v>4.8384716529453302E-2</v>
      </c>
      <c r="J322" s="68">
        <v>68.801996672212994</v>
      </c>
      <c r="K322" s="71">
        <v>0</v>
      </c>
      <c r="L322" s="68">
        <v>15.640599001663899</v>
      </c>
    </row>
    <row r="323" spans="1:12" x14ac:dyDescent="0.2">
      <c r="A323" s="72" t="s">
        <v>426</v>
      </c>
      <c r="B323" s="66" t="s">
        <v>968</v>
      </c>
      <c r="C323" s="67">
        <v>73</v>
      </c>
      <c r="D323" s="67" t="s">
        <v>343</v>
      </c>
      <c r="E323" s="71">
        <v>0.116009555705554</v>
      </c>
      <c r="F323" s="68">
        <v>23.6272878535774</v>
      </c>
      <c r="G323" s="71">
        <v>0.25509062106550501</v>
      </c>
      <c r="H323" s="68">
        <v>65.973377703826998</v>
      </c>
      <c r="I323" s="71">
        <v>9.2938046051157797E-2</v>
      </c>
      <c r="J323" s="68">
        <v>80.033277870216295</v>
      </c>
      <c r="K323" s="71">
        <v>0</v>
      </c>
      <c r="L323" s="68">
        <v>15.640599001663899</v>
      </c>
    </row>
    <row r="324" spans="1:12" x14ac:dyDescent="0.2">
      <c r="A324" s="72" t="s">
        <v>969</v>
      </c>
      <c r="B324" s="66" t="s">
        <v>970</v>
      </c>
      <c r="C324" s="67">
        <v>73</v>
      </c>
      <c r="D324" s="67" t="s">
        <v>343</v>
      </c>
      <c r="E324" s="71">
        <v>0.112067791783254</v>
      </c>
      <c r="F324" s="68">
        <v>20.4658901830283</v>
      </c>
      <c r="G324" s="71">
        <v>0.24768315715964201</v>
      </c>
      <c r="H324" s="68">
        <v>20.216306156405999</v>
      </c>
      <c r="I324" s="71">
        <v>8.8520218190120195E-2</v>
      </c>
      <c r="J324" s="68">
        <v>78.951747088186394</v>
      </c>
      <c r="K324" s="71">
        <v>0</v>
      </c>
      <c r="L324" s="68">
        <v>15.640599001663899</v>
      </c>
    </row>
    <row r="325" spans="1:12" x14ac:dyDescent="0.2">
      <c r="A325" s="72" t="s">
        <v>971</v>
      </c>
      <c r="B325" s="66" t="s">
        <v>972</v>
      </c>
      <c r="C325" s="67">
        <v>73</v>
      </c>
      <c r="D325" s="67" t="s">
        <v>343</v>
      </c>
      <c r="E325" s="71">
        <v>0.107812286020728</v>
      </c>
      <c r="F325" s="68">
        <v>18.302828618968402</v>
      </c>
      <c r="G325" s="71">
        <v>0.22026319902013</v>
      </c>
      <c r="H325" s="68">
        <v>11.647254575707199</v>
      </c>
      <c r="I325" s="71">
        <v>0.103173659042054</v>
      </c>
      <c r="J325" s="68">
        <v>82.362728785357703</v>
      </c>
      <c r="K325" s="71">
        <v>0</v>
      </c>
      <c r="L325" s="68">
        <v>15.640599001663899</v>
      </c>
    </row>
    <row r="326" spans="1:12" x14ac:dyDescent="0.2">
      <c r="A326" s="72" t="s">
        <v>973</v>
      </c>
      <c r="B326" s="66" t="s">
        <v>974</v>
      </c>
      <c r="C326" s="67">
        <v>73</v>
      </c>
      <c r="D326" s="67" t="s">
        <v>343</v>
      </c>
      <c r="E326" s="71">
        <v>0.106761641160684</v>
      </c>
      <c r="F326" s="68">
        <v>17.387687188019999</v>
      </c>
      <c r="G326" s="71">
        <v>0.24998183102459401</v>
      </c>
      <c r="H326" s="68">
        <v>28.036605657237899</v>
      </c>
      <c r="I326" s="71">
        <v>7.0303092457457694E-2</v>
      </c>
      <c r="J326" s="68">
        <v>75.041597337770398</v>
      </c>
      <c r="K326" s="71">
        <v>0</v>
      </c>
      <c r="L326" s="68">
        <v>15.640599001663899</v>
      </c>
    </row>
    <row r="327" spans="1:12" x14ac:dyDescent="0.2">
      <c r="A327" s="72" t="s">
        <v>975</v>
      </c>
      <c r="B327" s="66" t="s">
        <v>976</v>
      </c>
      <c r="C327" s="67">
        <v>73</v>
      </c>
      <c r="D327" s="67" t="s">
        <v>343</v>
      </c>
      <c r="E327" s="71">
        <v>9.7299460570852994E-2</v>
      </c>
      <c r="F327" s="68">
        <v>12.895174708818599</v>
      </c>
      <c r="G327" s="71">
        <v>0.26480775672158702</v>
      </c>
      <c r="H327" s="68">
        <v>72.212978369384402</v>
      </c>
      <c r="I327" s="71">
        <v>2.5815309988166901E-2</v>
      </c>
      <c r="J327" s="68">
        <v>60.399334442595702</v>
      </c>
      <c r="K327" s="71">
        <v>1.2753150028056901E-3</v>
      </c>
      <c r="L327" s="68">
        <v>18.968386023294499</v>
      </c>
    </row>
    <row r="328" spans="1:12" x14ac:dyDescent="0.2">
      <c r="A328" s="72" t="s">
        <v>977</v>
      </c>
      <c r="B328" s="66" t="s">
        <v>978</v>
      </c>
      <c r="C328" s="67">
        <v>73</v>
      </c>
      <c r="D328" s="67" t="s">
        <v>343</v>
      </c>
      <c r="E328" s="71">
        <v>9.7155102083373399E-2</v>
      </c>
      <c r="F328" s="68">
        <v>12.8119800332779</v>
      </c>
      <c r="G328" s="71">
        <v>0.243294989212512</v>
      </c>
      <c r="H328" s="68">
        <v>17.387687188019999</v>
      </c>
      <c r="I328" s="71">
        <v>4.8170317037607699E-2</v>
      </c>
      <c r="J328" s="68">
        <v>68.718801996672198</v>
      </c>
      <c r="K328" s="71">
        <v>0</v>
      </c>
      <c r="L328" s="68">
        <v>15.640599001663899</v>
      </c>
    </row>
    <row r="329" spans="1:12" x14ac:dyDescent="0.2">
      <c r="A329" s="72" t="s">
        <v>979</v>
      </c>
      <c r="B329" s="66" t="s">
        <v>980</v>
      </c>
      <c r="C329" s="67">
        <v>73</v>
      </c>
      <c r="D329" s="67" t="s">
        <v>343</v>
      </c>
      <c r="E329" s="71">
        <v>0.120521686430225</v>
      </c>
      <c r="F329" s="68">
        <v>27.870216306156401</v>
      </c>
      <c r="G329" s="71">
        <v>0.25455593328725501</v>
      </c>
      <c r="H329" s="68">
        <v>65.307820299500804</v>
      </c>
      <c r="I329" s="71">
        <v>0.10700912600342</v>
      </c>
      <c r="J329" s="68">
        <v>83.111480865224607</v>
      </c>
      <c r="K329" s="71">
        <v>0</v>
      </c>
      <c r="L329" s="68">
        <v>15.640599001663899</v>
      </c>
    </row>
    <row r="330" spans="1:12" x14ac:dyDescent="0.2">
      <c r="A330" s="72" t="s">
        <v>981</v>
      </c>
      <c r="B330" s="66" t="s">
        <v>982</v>
      </c>
      <c r="C330" s="67">
        <v>73</v>
      </c>
      <c r="D330" s="67" t="s">
        <v>343</v>
      </c>
      <c r="E330" s="71">
        <v>0.102150821960213</v>
      </c>
      <c r="F330" s="68">
        <v>14.9750415973378</v>
      </c>
      <c r="G330" s="71">
        <v>0.24999999989722699</v>
      </c>
      <c r="H330" s="68">
        <v>32.945091514143101</v>
      </c>
      <c r="I330" s="71">
        <v>5.6452465983412602E-2</v>
      </c>
      <c r="J330" s="68">
        <v>71.297836938435907</v>
      </c>
      <c r="K330" s="71">
        <v>0</v>
      </c>
      <c r="L330" s="68">
        <v>15.640599001663899</v>
      </c>
    </row>
    <row r="331" spans="1:12" x14ac:dyDescent="0.2">
      <c r="A331" s="72" t="s">
        <v>983</v>
      </c>
      <c r="B331" s="66" t="s">
        <v>984</v>
      </c>
      <c r="C331" s="67">
        <v>73</v>
      </c>
      <c r="D331" s="67" t="s">
        <v>343</v>
      </c>
      <c r="E331" s="71">
        <v>0.113550632930234</v>
      </c>
      <c r="F331" s="68">
        <v>21.797004991680499</v>
      </c>
      <c r="G331" s="71">
        <v>0.24999999908547901</v>
      </c>
      <c r="H331" s="68">
        <v>31.281198003327798</v>
      </c>
      <c r="I331" s="71">
        <v>9.0651899705223707E-2</v>
      </c>
      <c r="J331" s="68">
        <v>79.450915141430897</v>
      </c>
      <c r="K331" s="71">
        <v>0</v>
      </c>
      <c r="L331" s="68">
        <v>15.640599001663899</v>
      </c>
    </row>
    <row r="332" spans="1:12" x14ac:dyDescent="0.2">
      <c r="A332" s="72" t="s">
        <v>985</v>
      </c>
      <c r="B332" s="66" t="s">
        <v>986</v>
      </c>
      <c r="C332" s="67">
        <v>73</v>
      </c>
      <c r="D332" s="67" t="s">
        <v>343</v>
      </c>
      <c r="E332" s="71">
        <v>9.0984640067526407E-2</v>
      </c>
      <c r="F332" s="68">
        <v>10.3993344425957</v>
      </c>
      <c r="G332" s="71">
        <v>0.249999999999757</v>
      </c>
      <c r="H332" s="68">
        <v>35.524126455906803</v>
      </c>
      <c r="I332" s="71">
        <v>2.2953920202822199E-2</v>
      </c>
      <c r="J332" s="68">
        <v>59.234608985024998</v>
      </c>
      <c r="K332" s="71">
        <v>0</v>
      </c>
      <c r="L332" s="68">
        <v>15.640599001663899</v>
      </c>
    </row>
    <row r="333" spans="1:12" x14ac:dyDescent="0.2">
      <c r="A333" s="72" t="s">
        <v>987</v>
      </c>
      <c r="B333" s="66" t="s">
        <v>988</v>
      </c>
      <c r="C333" s="67">
        <v>73</v>
      </c>
      <c r="D333" s="67" t="s">
        <v>343</v>
      </c>
      <c r="E333" s="71">
        <v>9.7708540621901596E-2</v>
      </c>
      <c r="F333" s="68">
        <v>13.3111480865225</v>
      </c>
      <c r="G333" s="71">
        <v>0.25</v>
      </c>
      <c r="H333" s="68">
        <v>58.2362728785358</v>
      </c>
      <c r="I333" s="71">
        <v>4.3125621865704698E-2</v>
      </c>
      <c r="J333" s="68">
        <v>67.221297836938405</v>
      </c>
      <c r="K333" s="71">
        <v>0</v>
      </c>
      <c r="L333" s="68">
        <v>15.640599001663899</v>
      </c>
    </row>
    <row r="334" spans="1:12" x14ac:dyDescent="0.2">
      <c r="A334" s="72" t="s">
        <v>989</v>
      </c>
      <c r="B334" s="66" t="s">
        <v>990</v>
      </c>
      <c r="C334" s="67">
        <v>73</v>
      </c>
      <c r="D334" s="67" t="s">
        <v>343</v>
      </c>
      <c r="E334" s="71">
        <v>9.04496500762626E-2</v>
      </c>
      <c r="F334" s="68">
        <v>10.316139767054899</v>
      </c>
      <c r="G334" s="71">
        <v>0.25</v>
      </c>
      <c r="H334" s="68">
        <v>58.2362728785358</v>
      </c>
      <c r="I334" s="71">
        <v>2.0073635225982201E-2</v>
      </c>
      <c r="J334" s="68">
        <v>56.572379367720501</v>
      </c>
      <c r="K334" s="71">
        <v>1.2753150028056901E-3</v>
      </c>
      <c r="L334" s="68">
        <v>18.968386023294499</v>
      </c>
    </row>
    <row r="335" spans="1:12" x14ac:dyDescent="0.2">
      <c r="A335" s="72" t="s">
        <v>991</v>
      </c>
      <c r="B335" s="66" t="s">
        <v>992</v>
      </c>
      <c r="C335" s="67">
        <v>73</v>
      </c>
      <c r="D335" s="67" t="s">
        <v>343</v>
      </c>
      <c r="E335" s="71">
        <v>8.8981443394347298E-2</v>
      </c>
      <c r="F335" s="68">
        <v>8.8186356073211307</v>
      </c>
      <c r="G335" s="71">
        <v>0.24999999946256901</v>
      </c>
      <c r="H335" s="68">
        <v>32.029950083194699</v>
      </c>
      <c r="I335" s="71">
        <v>1.69443307204728E-2</v>
      </c>
      <c r="J335" s="68">
        <v>53.244592346089803</v>
      </c>
      <c r="K335" s="71">
        <v>0</v>
      </c>
      <c r="L335" s="68">
        <v>15.640599001663899</v>
      </c>
    </row>
    <row r="336" spans="1:12" x14ac:dyDescent="0.2">
      <c r="A336" s="72" t="s">
        <v>993</v>
      </c>
      <c r="B336" s="66" t="s">
        <v>994</v>
      </c>
      <c r="C336" s="67">
        <v>73</v>
      </c>
      <c r="D336" s="67" t="s">
        <v>343</v>
      </c>
      <c r="E336" s="71">
        <v>9.0388245763677294E-2</v>
      </c>
      <c r="F336" s="68">
        <v>10.149750415973401</v>
      </c>
      <c r="G336" s="71">
        <v>0.24999156439206199</v>
      </c>
      <c r="H336" s="68">
        <v>28.286189683860201</v>
      </c>
      <c r="I336" s="71">
        <v>2.1173172898970201E-2</v>
      </c>
      <c r="J336" s="68">
        <v>57.737104825291198</v>
      </c>
      <c r="K336" s="71">
        <v>0</v>
      </c>
      <c r="L336" s="68">
        <v>15.640599001663899</v>
      </c>
    </row>
    <row r="337" spans="1:12" x14ac:dyDescent="0.2">
      <c r="A337" s="72" t="s">
        <v>995</v>
      </c>
      <c r="B337" s="66" t="s">
        <v>996</v>
      </c>
      <c r="C337" s="67">
        <v>73</v>
      </c>
      <c r="D337" s="67" t="s">
        <v>343</v>
      </c>
      <c r="E337" s="71">
        <v>8.63977186063494E-2</v>
      </c>
      <c r="F337" s="68">
        <v>7.9034941763727096</v>
      </c>
      <c r="G337" s="71">
        <v>0.24085515229337201</v>
      </c>
      <c r="H337" s="68">
        <v>15.973377703827</v>
      </c>
      <c r="I337" s="71">
        <v>1.57873735200647E-2</v>
      </c>
      <c r="J337" s="68">
        <v>52.163061564059902</v>
      </c>
      <c r="K337" s="71">
        <v>2.5506300056113902E-3</v>
      </c>
      <c r="L337" s="68">
        <v>20.632279534109799</v>
      </c>
    </row>
    <row r="338" spans="1:12" x14ac:dyDescent="0.2">
      <c r="A338" s="72" t="s">
        <v>997</v>
      </c>
      <c r="B338" s="66" t="s">
        <v>998</v>
      </c>
      <c r="C338" s="67">
        <v>73</v>
      </c>
      <c r="D338" s="67" t="s">
        <v>343</v>
      </c>
      <c r="E338" s="71">
        <v>8.9198704378545393E-2</v>
      </c>
      <c r="F338" s="68">
        <v>8.9018302828618996</v>
      </c>
      <c r="G338" s="71">
        <v>0.24202186122744801</v>
      </c>
      <c r="H338" s="68">
        <v>16.805324459234601</v>
      </c>
      <c r="I338" s="71">
        <v>2.3023621902576799E-2</v>
      </c>
      <c r="J338" s="68">
        <v>59.317803660565701</v>
      </c>
      <c r="K338" s="71">
        <v>2.5506300056113902E-3</v>
      </c>
      <c r="L338" s="68">
        <v>20.632279534109799</v>
      </c>
    </row>
    <row r="339" spans="1:12" x14ac:dyDescent="0.2">
      <c r="A339" s="72" t="s">
        <v>999</v>
      </c>
      <c r="B339" s="66" t="s">
        <v>1000</v>
      </c>
      <c r="C339" s="67">
        <v>73</v>
      </c>
      <c r="D339" s="67" t="s">
        <v>343</v>
      </c>
      <c r="E339" s="71">
        <v>9.2459039572840601E-2</v>
      </c>
      <c r="F339" s="68">
        <v>10.732113144758699</v>
      </c>
      <c r="G339" s="71">
        <v>0.26561428261858799</v>
      </c>
      <c r="H339" s="68">
        <v>72.545757071547399</v>
      </c>
      <c r="I339" s="71">
        <v>2.8500107468253701E-4</v>
      </c>
      <c r="J339" s="68">
        <v>12.8119800332779</v>
      </c>
      <c r="K339" s="71">
        <v>1.1477835025251199E-2</v>
      </c>
      <c r="L339" s="68">
        <v>25.790349417637302</v>
      </c>
    </row>
    <row r="340" spans="1:12" x14ac:dyDescent="0.2">
      <c r="A340" s="72" t="s">
        <v>1001</v>
      </c>
      <c r="B340" s="66" t="s">
        <v>1002</v>
      </c>
      <c r="C340" s="67">
        <v>73</v>
      </c>
      <c r="D340" s="67" t="s">
        <v>343</v>
      </c>
      <c r="E340" s="71">
        <v>0.109654656937978</v>
      </c>
      <c r="F340" s="68">
        <v>18.968386023294499</v>
      </c>
      <c r="G340" s="71">
        <v>0.28564537863589701</v>
      </c>
      <c r="H340" s="68">
        <v>80.615640599001694</v>
      </c>
      <c r="I340" s="71">
        <v>4.3318592178037803E-2</v>
      </c>
      <c r="J340" s="68">
        <v>67.387687188019996</v>
      </c>
      <c r="K340" s="71">
        <v>0</v>
      </c>
      <c r="L340" s="68">
        <v>15.640599001663899</v>
      </c>
    </row>
    <row r="341" spans="1:12" x14ac:dyDescent="0.2">
      <c r="A341" s="72" t="s">
        <v>1003</v>
      </c>
      <c r="B341" s="66" t="s">
        <v>1004</v>
      </c>
      <c r="C341" s="67">
        <v>73</v>
      </c>
      <c r="D341" s="67" t="s">
        <v>343</v>
      </c>
      <c r="E341" s="71">
        <v>0.118359101819919</v>
      </c>
      <c r="F341" s="68">
        <v>25.873544093178001</v>
      </c>
      <c r="G341" s="71">
        <v>0.30420343988266801</v>
      </c>
      <c r="H341" s="68">
        <v>83.7770382695508</v>
      </c>
      <c r="I341" s="71">
        <v>5.0873865577089998E-2</v>
      </c>
      <c r="J341" s="68">
        <v>69.384359400998306</v>
      </c>
      <c r="K341" s="71">
        <v>0</v>
      </c>
      <c r="L341" s="68">
        <v>15.640599001663899</v>
      </c>
    </row>
    <row r="342" spans="1:12" x14ac:dyDescent="0.2">
      <c r="A342" s="72" t="s">
        <v>1005</v>
      </c>
      <c r="B342" s="66" t="s">
        <v>1006</v>
      </c>
      <c r="C342" s="67">
        <v>74</v>
      </c>
      <c r="D342" s="67" t="s">
        <v>343</v>
      </c>
      <c r="E342" s="71">
        <v>0.17787979563578299</v>
      </c>
      <c r="F342" s="68">
        <v>59.816971713810297</v>
      </c>
      <c r="G342" s="71">
        <v>0.191560060922774</v>
      </c>
      <c r="H342" s="68">
        <v>8.2362728785357699</v>
      </c>
      <c r="I342" s="71">
        <v>0.33825338097615798</v>
      </c>
      <c r="J342" s="68">
        <v>96.256239600665594</v>
      </c>
      <c r="K342" s="71">
        <v>3.8259450084170798E-3</v>
      </c>
      <c r="L342" s="68">
        <v>22.296173044925101</v>
      </c>
    </row>
    <row r="343" spans="1:12" x14ac:dyDescent="0.2">
      <c r="A343" s="72" t="s">
        <v>1007</v>
      </c>
      <c r="B343" s="66" t="s">
        <v>1008</v>
      </c>
      <c r="C343" s="67">
        <v>73</v>
      </c>
      <c r="D343" s="67" t="s">
        <v>343</v>
      </c>
      <c r="E343" s="71">
        <v>0.105997817728118</v>
      </c>
      <c r="F343" s="68">
        <v>16.722129783693799</v>
      </c>
      <c r="G343" s="71">
        <v>0.249744985094074</v>
      </c>
      <c r="H343" s="68">
        <v>26.206322795341102</v>
      </c>
      <c r="I343" s="71">
        <v>6.6973153087475798E-2</v>
      </c>
      <c r="J343" s="68">
        <v>74.292845257903494</v>
      </c>
      <c r="K343" s="71">
        <v>1.2753150028056901E-3</v>
      </c>
      <c r="L343" s="68">
        <v>18.968386023294499</v>
      </c>
    </row>
    <row r="344" spans="1:12" x14ac:dyDescent="0.2">
      <c r="A344" s="72" t="s">
        <v>1009</v>
      </c>
      <c r="B344" s="66" t="s">
        <v>1010</v>
      </c>
      <c r="C344" s="67">
        <v>74</v>
      </c>
      <c r="D344" s="67" t="s">
        <v>343</v>
      </c>
      <c r="E344" s="71">
        <v>0.11635064351637101</v>
      </c>
      <c r="F344" s="68">
        <v>24.126455906821999</v>
      </c>
      <c r="G344" s="71">
        <v>0.24999447756839099</v>
      </c>
      <c r="H344" s="68">
        <v>28.535773710482498</v>
      </c>
      <c r="I344" s="71">
        <v>8.37536729470542E-2</v>
      </c>
      <c r="J344" s="68">
        <v>77.787021630615598</v>
      </c>
      <c r="K344" s="71">
        <v>1.53037800336683E-2</v>
      </c>
      <c r="L344" s="68">
        <v>27.1214642262895</v>
      </c>
    </row>
    <row r="345" spans="1:12" x14ac:dyDescent="0.2">
      <c r="A345" s="72" t="s">
        <v>1011</v>
      </c>
      <c r="B345" s="66" t="s">
        <v>1012</v>
      </c>
      <c r="C345" s="67">
        <v>74</v>
      </c>
      <c r="D345" s="67" t="s">
        <v>343</v>
      </c>
      <c r="E345" s="71">
        <v>0.13141694069255799</v>
      </c>
      <c r="F345" s="68">
        <v>34.775374376039899</v>
      </c>
      <c r="G345" s="71">
        <v>0.24999999999994099</v>
      </c>
      <c r="H345" s="68">
        <v>35.607321131447598</v>
      </c>
      <c r="I345" s="71">
        <v>0.111092632004786</v>
      </c>
      <c r="J345" s="68">
        <v>83.693843594010005</v>
      </c>
      <c r="K345" s="71">
        <v>3.3158190072947999E-2</v>
      </c>
      <c r="L345" s="68">
        <v>31.8635607321131</v>
      </c>
    </row>
    <row r="346" spans="1:12" x14ac:dyDescent="0.2">
      <c r="A346" s="72" t="s">
        <v>1013</v>
      </c>
      <c r="B346" s="66" t="s">
        <v>1014</v>
      </c>
      <c r="C346" s="67">
        <v>74</v>
      </c>
      <c r="D346" s="67" t="s">
        <v>343</v>
      </c>
      <c r="E346" s="71">
        <v>0.13109839112647301</v>
      </c>
      <c r="F346" s="68">
        <v>34.692179700499203</v>
      </c>
      <c r="G346" s="71">
        <v>0.25</v>
      </c>
      <c r="H346" s="68">
        <v>58.2362728785358</v>
      </c>
      <c r="I346" s="71">
        <v>2.72226796779497E-3</v>
      </c>
      <c r="J346" s="68">
        <v>26.455906821963399</v>
      </c>
      <c r="K346" s="71">
        <v>0.14057290541162501</v>
      </c>
      <c r="L346" s="68">
        <v>52.495840266222999</v>
      </c>
    </row>
    <row r="347" spans="1:12" x14ac:dyDescent="0.2">
      <c r="A347" s="72" t="s">
        <v>1015</v>
      </c>
      <c r="B347" s="66" t="s">
        <v>1016</v>
      </c>
      <c r="C347" s="67">
        <v>74</v>
      </c>
      <c r="D347" s="67" t="s">
        <v>343</v>
      </c>
      <c r="E347" s="71">
        <v>0.11688175960484901</v>
      </c>
      <c r="F347" s="68">
        <v>24.3760399334443</v>
      </c>
      <c r="G347" s="71">
        <v>0.25</v>
      </c>
      <c r="H347" s="68">
        <v>58.2362728785358</v>
      </c>
      <c r="I347" s="71">
        <v>9.3161285624416192E-3</v>
      </c>
      <c r="J347" s="68">
        <v>42.8452579034942</v>
      </c>
      <c r="K347" s="71">
        <v>9.1329150252106597E-2</v>
      </c>
      <c r="L347" s="68">
        <v>41.3477537437604</v>
      </c>
    </row>
    <row r="348" spans="1:12" x14ac:dyDescent="0.2">
      <c r="A348" s="72" t="s">
        <v>1017</v>
      </c>
      <c r="B348" s="66" t="s">
        <v>1018</v>
      </c>
      <c r="C348" s="67">
        <v>74</v>
      </c>
      <c r="D348" s="67" t="s">
        <v>343</v>
      </c>
      <c r="E348" s="71">
        <v>0.120652680755221</v>
      </c>
      <c r="F348" s="68">
        <v>28.036605657237899</v>
      </c>
      <c r="G348" s="71">
        <v>0.25</v>
      </c>
      <c r="H348" s="68">
        <v>58.2362728785358</v>
      </c>
      <c r="I348" s="71">
        <v>2.2397736966264702E-2</v>
      </c>
      <c r="J348" s="68">
        <v>58.6522462562396</v>
      </c>
      <c r="K348" s="71">
        <v>8.9560305299397694E-2</v>
      </c>
      <c r="L348" s="68">
        <v>40.848585690515797</v>
      </c>
    </row>
    <row r="349" spans="1:12" x14ac:dyDescent="0.2">
      <c r="A349" s="72" t="s">
        <v>1019</v>
      </c>
      <c r="B349" s="66" t="s">
        <v>1020</v>
      </c>
      <c r="C349" s="67">
        <v>74</v>
      </c>
      <c r="D349" s="67" t="s">
        <v>343</v>
      </c>
      <c r="E349" s="71">
        <v>0.12506667418028999</v>
      </c>
      <c r="F349" s="68">
        <v>30.948419301164702</v>
      </c>
      <c r="G349" s="71">
        <v>0.24996106642459501</v>
      </c>
      <c r="H349" s="68">
        <v>27.703826955074899</v>
      </c>
      <c r="I349" s="71">
        <v>6.8343310939921395E-2</v>
      </c>
      <c r="J349" s="68">
        <v>74.542429284525795</v>
      </c>
      <c r="K349" s="71">
        <v>5.6895645176352899E-2</v>
      </c>
      <c r="L349" s="68">
        <v>34.858569051580702</v>
      </c>
    </row>
    <row r="350" spans="1:12" x14ac:dyDescent="0.2">
      <c r="A350" s="72" t="s">
        <v>909</v>
      </c>
      <c r="B350" s="66" t="s">
        <v>1021</v>
      </c>
      <c r="C350" s="67">
        <v>74</v>
      </c>
      <c r="D350" s="67" t="s">
        <v>343</v>
      </c>
      <c r="E350" s="71">
        <v>0.110947617864373</v>
      </c>
      <c r="F350" s="68">
        <v>19.883527454242898</v>
      </c>
      <c r="G350" s="71">
        <v>0.24686779395920899</v>
      </c>
      <c r="H350" s="68">
        <v>19.633943427620601</v>
      </c>
      <c r="I350" s="71">
        <v>6.35129195333098E-2</v>
      </c>
      <c r="J350" s="68">
        <v>72.712146422628905</v>
      </c>
      <c r="K350" s="71">
        <v>2.2462140100599201E-2</v>
      </c>
      <c r="L350" s="68">
        <v>29.201331114808699</v>
      </c>
    </row>
    <row r="351" spans="1:12" x14ac:dyDescent="0.2">
      <c r="A351" s="72" t="s">
        <v>1022</v>
      </c>
      <c r="B351" s="66" t="s">
        <v>1023</v>
      </c>
      <c r="C351" s="67">
        <v>74</v>
      </c>
      <c r="D351" s="67" t="s">
        <v>343</v>
      </c>
      <c r="E351" s="71">
        <v>0.101494770833521</v>
      </c>
      <c r="F351" s="68">
        <v>14.642262895174699</v>
      </c>
      <c r="G351" s="71">
        <v>0.241290912104585</v>
      </c>
      <c r="H351" s="68">
        <v>16.2229617304492</v>
      </c>
      <c r="I351" s="71">
        <v>4.9164935365115903E-2</v>
      </c>
      <c r="J351" s="68">
        <v>69.051580698835295</v>
      </c>
      <c r="K351" s="71">
        <v>1.4028465030862599E-2</v>
      </c>
      <c r="L351" s="68">
        <v>26.871880199667199</v>
      </c>
    </row>
    <row r="352" spans="1:12" x14ac:dyDescent="0.2">
      <c r="A352" s="72" t="s">
        <v>1024</v>
      </c>
      <c r="B352" s="66" t="s">
        <v>1025</v>
      </c>
      <c r="C352" s="67">
        <v>74</v>
      </c>
      <c r="D352" s="67" t="s">
        <v>343</v>
      </c>
      <c r="E352" s="71">
        <v>0.18973460320624699</v>
      </c>
      <c r="F352" s="68">
        <v>63.061564059900199</v>
      </c>
      <c r="G352" s="71">
        <v>0.32902726727610898</v>
      </c>
      <c r="H352" s="68">
        <v>86.522462562396001</v>
      </c>
      <c r="I352" s="71">
        <v>0.233799967328603</v>
      </c>
      <c r="J352" s="68">
        <v>92.928452579034897</v>
      </c>
      <c r="K352" s="71">
        <v>6.37657501402847E-3</v>
      </c>
      <c r="L352" s="68">
        <v>23.960066555740401</v>
      </c>
    </row>
    <row r="353" spans="1:12" x14ac:dyDescent="0.2">
      <c r="A353" s="72" t="s">
        <v>1026</v>
      </c>
      <c r="B353" s="66" t="s">
        <v>1027</v>
      </c>
      <c r="C353" s="67">
        <v>74</v>
      </c>
      <c r="D353" s="67" t="s">
        <v>343</v>
      </c>
      <c r="E353" s="71">
        <v>0.27895653994330299</v>
      </c>
      <c r="F353" s="68">
        <v>82.778702163061595</v>
      </c>
      <c r="G353" s="71">
        <v>0.50873455665723999</v>
      </c>
      <c r="H353" s="68">
        <v>94.5091514143095</v>
      </c>
      <c r="I353" s="71">
        <v>0.32813506317266899</v>
      </c>
      <c r="J353" s="68">
        <v>95.923460898502498</v>
      </c>
      <c r="K353" s="71">
        <v>0</v>
      </c>
      <c r="L353" s="68">
        <v>15.640599001663899</v>
      </c>
    </row>
    <row r="354" spans="1:12" x14ac:dyDescent="0.2">
      <c r="A354" s="72" t="s">
        <v>1028</v>
      </c>
      <c r="B354" s="66" t="s">
        <v>1029</v>
      </c>
      <c r="C354" s="67">
        <v>74</v>
      </c>
      <c r="D354" s="67" t="s">
        <v>343</v>
      </c>
      <c r="E354" s="71">
        <v>0.23112923652458101</v>
      </c>
      <c r="F354" s="68">
        <v>72.961730449251206</v>
      </c>
      <c r="G354" s="71">
        <v>0.24999999957281699</v>
      </c>
      <c r="H354" s="68">
        <v>32.279534109817</v>
      </c>
      <c r="I354" s="71">
        <v>3.8102321401027E-3</v>
      </c>
      <c r="J354" s="68">
        <v>30.6988352745424</v>
      </c>
      <c r="K354" s="71">
        <v>0.43957747786082302</v>
      </c>
      <c r="L354" s="68">
        <v>79.783693843593994</v>
      </c>
    </row>
    <row r="355" spans="1:12" x14ac:dyDescent="0.2">
      <c r="A355" s="72" t="s">
        <v>1030</v>
      </c>
      <c r="B355" s="66" t="s">
        <v>1031</v>
      </c>
      <c r="C355" s="67">
        <v>74</v>
      </c>
      <c r="D355" s="67" t="s">
        <v>343</v>
      </c>
      <c r="E355" s="71">
        <v>0.238350534161762</v>
      </c>
      <c r="F355" s="68">
        <v>73.960066555740397</v>
      </c>
      <c r="G355" s="71">
        <v>0.24999999996507299</v>
      </c>
      <c r="H355" s="68">
        <v>33.777038269550701</v>
      </c>
      <c r="I355" s="71">
        <v>6.8379295672072798E-3</v>
      </c>
      <c r="J355" s="68">
        <v>39.184692179700498</v>
      </c>
      <c r="K355" s="71">
        <v>0.45821367295300502</v>
      </c>
      <c r="L355" s="68">
        <v>80.449251247920103</v>
      </c>
    </row>
    <row r="356" spans="1:12" x14ac:dyDescent="0.2">
      <c r="A356" s="72" t="s">
        <v>1032</v>
      </c>
      <c r="B356" s="66" t="s">
        <v>1033</v>
      </c>
      <c r="C356" s="67">
        <v>65</v>
      </c>
      <c r="D356" s="67" t="s">
        <v>343</v>
      </c>
      <c r="E356" s="71">
        <v>0.31680010068141701</v>
      </c>
      <c r="F356" s="68">
        <v>89.101497504159695</v>
      </c>
      <c r="G356" s="71">
        <v>0.25</v>
      </c>
      <c r="H356" s="68">
        <v>58.2362728785358</v>
      </c>
      <c r="I356" s="71">
        <v>9.4246712739832496E-4</v>
      </c>
      <c r="J356" s="68">
        <v>17.221297836938401</v>
      </c>
      <c r="K356" s="71">
        <v>0.69945783491685198</v>
      </c>
      <c r="L356" s="68">
        <v>91.430948419301203</v>
      </c>
    </row>
    <row r="357" spans="1:12" x14ac:dyDescent="0.2">
      <c r="A357" s="72" t="s">
        <v>1034</v>
      </c>
      <c r="B357" s="66" t="s">
        <v>1035</v>
      </c>
      <c r="C357" s="67">
        <v>65</v>
      </c>
      <c r="D357" s="67" t="s">
        <v>343</v>
      </c>
      <c r="E357" s="71">
        <v>0.28036552947563198</v>
      </c>
      <c r="F357" s="68">
        <v>82.945091514143101</v>
      </c>
      <c r="G357" s="71">
        <v>0.25</v>
      </c>
      <c r="H357" s="68">
        <v>58.2362728785358</v>
      </c>
      <c r="I357" s="71">
        <v>9.71020448635594E-3</v>
      </c>
      <c r="J357" s="68">
        <v>43.510815307820302</v>
      </c>
      <c r="K357" s="71">
        <v>0.58138638394053999</v>
      </c>
      <c r="L357" s="68">
        <v>86.106489184692194</v>
      </c>
    </row>
    <row r="358" spans="1:12" x14ac:dyDescent="0.2">
      <c r="A358" s="72" t="s">
        <v>1036</v>
      </c>
      <c r="B358" s="66" t="s">
        <v>1037</v>
      </c>
      <c r="C358" s="67">
        <v>74</v>
      </c>
      <c r="D358" s="67" t="s">
        <v>343</v>
      </c>
      <c r="E358" s="71">
        <v>0.16274074942005201</v>
      </c>
      <c r="F358" s="68">
        <v>54.492512479201302</v>
      </c>
      <c r="G358" s="71">
        <v>0.249999998397581</v>
      </c>
      <c r="H358" s="68">
        <v>30.865224625623998</v>
      </c>
      <c r="I358" s="71">
        <v>5.6607037367502203E-3</v>
      </c>
      <c r="J358" s="68">
        <v>36.2728785357737</v>
      </c>
      <c r="K358" s="71">
        <v>0.232561546125825</v>
      </c>
      <c r="L358" s="68">
        <v>70.632279534109799</v>
      </c>
    </row>
    <row r="359" spans="1:12" x14ac:dyDescent="0.2">
      <c r="A359" s="72" t="s">
        <v>1038</v>
      </c>
      <c r="B359" s="66" t="s">
        <v>1039</v>
      </c>
      <c r="C359" s="67">
        <v>65</v>
      </c>
      <c r="D359" s="67" t="s">
        <v>343</v>
      </c>
      <c r="E359" s="71">
        <v>0.26169784214717601</v>
      </c>
      <c r="F359" s="68">
        <v>78.951747088186394</v>
      </c>
      <c r="G359" s="71">
        <v>0.25</v>
      </c>
      <c r="H359" s="68">
        <v>58.2362728785358</v>
      </c>
      <c r="I359" s="71">
        <v>4.3091929194090904E-3</v>
      </c>
      <c r="J359" s="68">
        <v>32.113144758735402</v>
      </c>
      <c r="K359" s="71">
        <v>0.53078433352211996</v>
      </c>
      <c r="L359" s="68">
        <v>84.109816971713798</v>
      </c>
    </row>
    <row r="360" spans="1:12" x14ac:dyDescent="0.2">
      <c r="A360" s="72" t="s">
        <v>1040</v>
      </c>
      <c r="B360" s="66" t="s">
        <v>1041</v>
      </c>
      <c r="C360" s="67">
        <v>74</v>
      </c>
      <c r="D360" s="67" t="s">
        <v>343</v>
      </c>
      <c r="E360" s="71">
        <v>0.16195065038701101</v>
      </c>
      <c r="F360" s="68">
        <v>53.910149750415997</v>
      </c>
      <c r="G360" s="71">
        <v>0.27168477983570599</v>
      </c>
      <c r="H360" s="68">
        <v>76.123128119800299</v>
      </c>
      <c r="I360" s="71">
        <v>2.7106415606699401E-2</v>
      </c>
      <c r="J360" s="68">
        <v>60.981697171381001</v>
      </c>
      <c r="K360" s="71">
        <v>0.18706075571862901</v>
      </c>
      <c r="L360" s="68">
        <v>63.227953410981698</v>
      </c>
    </row>
    <row r="361" spans="1:12" x14ac:dyDescent="0.2">
      <c r="A361" s="72" t="s">
        <v>1042</v>
      </c>
      <c r="B361" s="66" t="s">
        <v>1043</v>
      </c>
      <c r="C361" s="67">
        <v>74</v>
      </c>
      <c r="D361" s="67" t="s">
        <v>343</v>
      </c>
      <c r="E361" s="71">
        <v>0.14090055587110101</v>
      </c>
      <c r="F361" s="68">
        <v>40.432612312811997</v>
      </c>
      <c r="G361" s="71">
        <v>0.228168000968303</v>
      </c>
      <c r="H361" s="68">
        <v>12.8119800332779</v>
      </c>
      <c r="I361" s="71">
        <v>7.9664408762746899E-3</v>
      </c>
      <c r="J361" s="68">
        <v>40.682196339434299</v>
      </c>
      <c r="K361" s="71">
        <v>0.186567225768725</v>
      </c>
      <c r="L361" s="68">
        <v>62.978369384359397</v>
      </c>
    </row>
    <row r="362" spans="1:12" x14ac:dyDescent="0.2">
      <c r="A362" s="72" t="s">
        <v>1044</v>
      </c>
      <c r="B362" s="66" t="s">
        <v>1045</v>
      </c>
      <c r="C362" s="67">
        <v>74</v>
      </c>
      <c r="D362" s="67" t="s">
        <v>343</v>
      </c>
      <c r="E362" s="71">
        <v>0.15572929592983401</v>
      </c>
      <c r="F362" s="68">
        <v>50.249584026622301</v>
      </c>
      <c r="G362" s="71">
        <v>0.25127557528445299</v>
      </c>
      <c r="H362" s="68">
        <v>60.898502495840297</v>
      </c>
      <c r="I362" s="71">
        <v>7.17120173872428E-3</v>
      </c>
      <c r="J362" s="68">
        <v>39.517470881863602</v>
      </c>
      <c r="K362" s="71">
        <v>0.20874111076632501</v>
      </c>
      <c r="L362" s="68">
        <v>67.637271214642297</v>
      </c>
    </row>
    <row r="363" spans="1:12" x14ac:dyDescent="0.2">
      <c r="A363" s="72" t="s">
        <v>1046</v>
      </c>
      <c r="B363" s="66" t="s">
        <v>1047</v>
      </c>
      <c r="C363" s="67">
        <v>74</v>
      </c>
      <c r="D363" s="67" t="s">
        <v>343</v>
      </c>
      <c r="E363" s="71">
        <v>0.14789911751147</v>
      </c>
      <c r="F363" s="68">
        <v>44.841930116472497</v>
      </c>
      <c r="G363" s="71">
        <v>0.270409204551253</v>
      </c>
      <c r="H363" s="68">
        <v>75.207986688851904</v>
      </c>
      <c r="I363" s="71">
        <v>2.3993312398797002E-2</v>
      </c>
      <c r="J363" s="68">
        <v>59.484193011647299</v>
      </c>
      <c r="K363" s="71">
        <v>0.14929483558436099</v>
      </c>
      <c r="L363" s="68">
        <v>54.242928452579001</v>
      </c>
    </row>
    <row r="364" spans="1:12" x14ac:dyDescent="0.2">
      <c r="A364" s="72" t="s">
        <v>1048</v>
      </c>
      <c r="B364" s="66" t="s">
        <v>1049</v>
      </c>
      <c r="C364" s="67">
        <v>74</v>
      </c>
      <c r="D364" s="67" t="s">
        <v>343</v>
      </c>
      <c r="E364" s="71">
        <v>0.148895499825239</v>
      </c>
      <c r="F364" s="68">
        <v>45.590682196339401</v>
      </c>
      <c r="G364" s="71">
        <v>0.264031328128986</v>
      </c>
      <c r="H364" s="68">
        <v>71.630615640599004</v>
      </c>
      <c r="I364" s="71">
        <v>1.2955295717477101E-2</v>
      </c>
      <c r="J364" s="68">
        <v>48.752079866888501</v>
      </c>
      <c r="K364" s="71">
        <v>0.16969987562925201</v>
      </c>
      <c r="L364" s="68">
        <v>59.234608985024998</v>
      </c>
    </row>
    <row r="365" spans="1:12" x14ac:dyDescent="0.2">
      <c r="A365" s="72" t="s">
        <v>1050</v>
      </c>
      <c r="B365" s="66" t="s">
        <v>1051</v>
      </c>
      <c r="C365" s="67">
        <v>74</v>
      </c>
      <c r="D365" s="67" t="s">
        <v>343</v>
      </c>
      <c r="E365" s="71">
        <v>0.14597443524839199</v>
      </c>
      <c r="F365" s="68">
        <v>43.594009983361097</v>
      </c>
      <c r="G365" s="71">
        <v>0.249999998707886</v>
      </c>
      <c r="H365" s="68">
        <v>31.031613976705501</v>
      </c>
      <c r="I365" s="71">
        <v>1.7441646355134701E-2</v>
      </c>
      <c r="J365" s="68">
        <v>53.9933444259567</v>
      </c>
      <c r="K365" s="71">
        <v>0.17048166068215501</v>
      </c>
      <c r="L365" s="68">
        <v>59.400998336106497</v>
      </c>
    </row>
    <row r="366" spans="1:12" x14ac:dyDescent="0.2">
      <c r="A366" s="72" t="s">
        <v>1052</v>
      </c>
      <c r="B366" s="66" t="s">
        <v>1053</v>
      </c>
      <c r="C366" s="67">
        <v>74</v>
      </c>
      <c r="D366" s="67" t="s">
        <v>343</v>
      </c>
      <c r="E366" s="71">
        <v>0.134492379152226</v>
      </c>
      <c r="F366" s="68">
        <v>36.6888519134775</v>
      </c>
      <c r="G366" s="71">
        <v>0.25255115056890698</v>
      </c>
      <c r="H366" s="68">
        <v>63.144758735440902</v>
      </c>
      <c r="I366" s="71">
        <v>2.7919236412427401E-2</v>
      </c>
      <c r="J366" s="68">
        <v>61.980033277870199</v>
      </c>
      <c r="K366" s="71">
        <v>0.123006750475345</v>
      </c>
      <c r="L366" s="68">
        <v>49.500831946755397</v>
      </c>
    </row>
    <row r="367" spans="1:12" x14ac:dyDescent="0.2">
      <c r="A367" s="72" t="s">
        <v>1054</v>
      </c>
      <c r="B367" s="66" t="s">
        <v>1055</v>
      </c>
      <c r="C367" s="67">
        <v>74</v>
      </c>
      <c r="D367" s="67" t="s">
        <v>343</v>
      </c>
      <c r="E367" s="71">
        <v>0.124141361307577</v>
      </c>
      <c r="F367" s="68">
        <v>30.532445923460902</v>
      </c>
      <c r="G367" s="71">
        <v>0.25382672585336002</v>
      </c>
      <c r="H367" s="68">
        <v>64.891846921796997</v>
      </c>
      <c r="I367" s="71">
        <v>3.9239572792418902E-2</v>
      </c>
      <c r="J367" s="68">
        <v>66.139767054908503</v>
      </c>
      <c r="K367" s="71">
        <v>7.93577852769521E-2</v>
      </c>
      <c r="L367" s="68">
        <v>39.184692179700498</v>
      </c>
    </row>
    <row r="368" spans="1:12" x14ac:dyDescent="0.2">
      <c r="A368" s="72" t="s">
        <v>1056</v>
      </c>
      <c r="B368" s="66" t="s">
        <v>1057</v>
      </c>
      <c r="C368" s="67">
        <v>74</v>
      </c>
      <c r="D368" s="67" t="s">
        <v>343</v>
      </c>
      <c r="E368" s="71">
        <v>0.18073847901652901</v>
      </c>
      <c r="F368" s="68">
        <v>61.231281198003302</v>
      </c>
      <c r="G368" s="71">
        <v>0.34439257104954302</v>
      </c>
      <c r="H368" s="68">
        <v>88.435940099833601</v>
      </c>
      <c r="I368" s="71">
        <v>0.17869314095795799</v>
      </c>
      <c r="J368" s="68">
        <v>89.850249584026599</v>
      </c>
      <c r="K368" s="71">
        <v>1.9129725042085401E-2</v>
      </c>
      <c r="L368" s="68">
        <v>28.452579034941799</v>
      </c>
    </row>
    <row r="369" spans="1:12" x14ac:dyDescent="0.2">
      <c r="A369" s="72" t="s">
        <v>1058</v>
      </c>
      <c r="B369" s="66" t="s">
        <v>1059</v>
      </c>
      <c r="C369" s="67">
        <v>74</v>
      </c>
      <c r="D369" s="67" t="s">
        <v>343</v>
      </c>
      <c r="E369" s="71">
        <v>0.17427979620096101</v>
      </c>
      <c r="F369" s="68">
        <v>58.818635607321099</v>
      </c>
      <c r="G369" s="71">
        <v>0.38903770600540799</v>
      </c>
      <c r="H369" s="68">
        <v>91.098169717138106</v>
      </c>
      <c r="I369" s="71">
        <v>0.107020067538556</v>
      </c>
      <c r="J369" s="68">
        <v>83.194675540765402</v>
      </c>
      <c r="K369" s="71">
        <v>2.67816150589196E-2</v>
      </c>
      <c r="L369" s="68">
        <v>30.366056572379399</v>
      </c>
    </row>
    <row r="370" spans="1:12" x14ac:dyDescent="0.2">
      <c r="A370" s="72" t="s">
        <v>1060</v>
      </c>
      <c r="B370" s="66" t="s">
        <v>1061</v>
      </c>
      <c r="C370" s="67">
        <v>74</v>
      </c>
      <c r="D370" s="67" t="s">
        <v>343</v>
      </c>
      <c r="E370" s="71">
        <v>0.29995698587623598</v>
      </c>
      <c r="F370" s="68">
        <v>85.856905158069907</v>
      </c>
      <c r="G370" s="71">
        <v>0.47822739751820498</v>
      </c>
      <c r="H370" s="68">
        <v>93.6772046589018</v>
      </c>
      <c r="I370" s="71">
        <v>0.39741257505719602</v>
      </c>
      <c r="J370" s="68">
        <v>98.336106489184701</v>
      </c>
      <c r="K370" s="71">
        <v>2.4230985053308202E-2</v>
      </c>
      <c r="L370" s="68">
        <v>30.116472545757102</v>
      </c>
    </row>
    <row r="371" spans="1:12" x14ac:dyDescent="0.2">
      <c r="A371" s="72" t="s">
        <v>1062</v>
      </c>
      <c r="B371" s="66" t="s">
        <v>1063</v>
      </c>
      <c r="C371" s="67">
        <v>74</v>
      </c>
      <c r="D371" s="67" t="s">
        <v>343</v>
      </c>
      <c r="E371" s="71">
        <v>0.20383779333531099</v>
      </c>
      <c r="F371" s="68">
        <v>67.3044925124792</v>
      </c>
      <c r="G371" s="71">
        <v>0.34056584519618299</v>
      </c>
      <c r="H371" s="68">
        <v>87.853577371048203</v>
      </c>
      <c r="I371" s="71">
        <v>2.9458783664285601E-2</v>
      </c>
      <c r="J371" s="68">
        <v>62.6455906821963</v>
      </c>
      <c r="K371" s="71">
        <v>0.241488751145465</v>
      </c>
      <c r="L371" s="68">
        <v>71.963394342762101</v>
      </c>
    </row>
    <row r="372" spans="1:12" x14ac:dyDescent="0.2">
      <c r="A372" s="72" t="s">
        <v>1064</v>
      </c>
      <c r="B372" s="66" t="s">
        <v>1065</v>
      </c>
      <c r="C372" s="67">
        <v>74</v>
      </c>
      <c r="D372" s="67" t="s">
        <v>343</v>
      </c>
      <c r="E372" s="71">
        <v>0.22071121207900499</v>
      </c>
      <c r="F372" s="68">
        <v>71.131447587354401</v>
      </c>
      <c r="G372" s="71">
        <v>0.40306903413439499</v>
      </c>
      <c r="H372" s="68">
        <v>91.514143094841899</v>
      </c>
      <c r="I372" s="71">
        <v>0.117504636791189</v>
      </c>
      <c r="J372" s="68">
        <v>84.442595673876895</v>
      </c>
      <c r="K372" s="71">
        <v>0.141559965311432</v>
      </c>
      <c r="L372" s="68">
        <v>52.579034941763702</v>
      </c>
    </row>
    <row r="373" spans="1:12" x14ac:dyDescent="0.2">
      <c r="A373" s="72" t="s">
        <v>1066</v>
      </c>
      <c r="B373" s="66" t="s">
        <v>1067</v>
      </c>
      <c r="C373" s="67">
        <v>74</v>
      </c>
      <c r="D373" s="67" t="s">
        <v>343</v>
      </c>
      <c r="E373" s="71">
        <v>0.22206256492749199</v>
      </c>
      <c r="F373" s="68">
        <v>71.381031613976702</v>
      </c>
      <c r="G373" s="71">
        <v>0.415824786978927</v>
      </c>
      <c r="H373" s="68">
        <v>91.846921797004995</v>
      </c>
      <c r="I373" s="71">
        <v>9.5268007411158595E-2</v>
      </c>
      <c r="J373" s="68">
        <v>80.532445923460898</v>
      </c>
      <c r="K373" s="71">
        <v>0.15509490039239099</v>
      </c>
      <c r="L373" s="68">
        <v>55.574043261231303</v>
      </c>
    </row>
    <row r="374" spans="1:12" x14ac:dyDescent="0.2">
      <c r="A374" s="72" t="s">
        <v>1068</v>
      </c>
      <c r="B374" s="66" t="s">
        <v>1069</v>
      </c>
      <c r="C374" s="67">
        <v>74</v>
      </c>
      <c r="D374" s="67" t="s">
        <v>343</v>
      </c>
      <c r="E374" s="71">
        <v>0.17238978143525499</v>
      </c>
      <c r="F374" s="68">
        <v>57.903494176372703</v>
      </c>
      <c r="G374" s="71">
        <v>0.32270779121383703</v>
      </c>
      <c r="H374" s="68">
        <v>85.607321131447605</v>
      </c>
      <c r="I374" s="71">
        <v>2.99459177299931E-2</v>
      </c>
      <c r="J374" s="68">
        <v>63.061564059900199</v>
      </c>
      <c r="K374" s="71">
        <v>0.164515635361934</v>
      </c>
      <c r="L374" s="68">
        <v>57.820299500832</v>
      </c>
    </row>
    <row r="375" spans="1:12" x14ac:dyDescent="0.2">
      <c r="A375" s="72" t="s">
        <v>1070</v>
      </c>
      <c r="B375" s="66" t="s">
        <v>1071</v>
      </c>
      <c r="C375" s="67">
        <v>73</v>
      </c>
      <c r="D375" s="67" t="s">
        <v>343</v>
      </c>
      <c r="E375" s="71">
        <v>0.20224462141930899</v>
      </c>
      <c r="F375" s="68">
        <v>66.555740432612296</v>
      </c>
      <c r="G375" s="71">
        <v>0.25117013018935602</v>
      </c>
      <c r="H375" s="68">
        <v>59.234608985024998</v>
      </c>
      <c r="I375" s="71">
        <v>0.35428841906576602</v>
      </c>
      <c r="J375" s="68">
        <v>97.337770382695496</v>
      </c>
      <c r="K375" s="71">
        <v>1.2753150028056901E-3</v>
      </c>
      <c r="L375" s="68">
        <v>18.968386023294499</v>
      </c>
    </row>
    <row r="376" spans="1:12" x14ac:dyDescent="0.2">
      <c r="A376" s="72" t="s">
        <v>1072</v>
      </c>
      <c r="B376" s="66" t="s">
        <v>1073</v>
      </c>
      <c r="C376" s="67">
        <v>73</v>
      </c>
      <c r="D376" s="67" t="s">
        <v>343</v>
      </c>
      <c r="E376" s="71">
        <v>0.24291287231257999</v>
      </c>
      <c r="F376" s="68">
        <v>74.708818635607301</v>
      </c>
      <c r="G376" s="71">
        <v>0.30170007789780501</v>
      </c>
      <c r="H376" s="68">
        <v>83.444259567387704</v>
      </c>
      <c r="I376" s="71">
        <v>0.42321259403151801</v>
      </c>
      <c r="J376" s="68">
        <v>98.835274542429303</v>
      </c>
      <c r="K376" s="71">
        <v>3.8259450084170798E-3</v>
      </c>
      <c r="L376" s="68">
        <v>22.296173044925101</v>
      </c>
    </row>
    <row r="377" spans="1:12" x14ac:dyDescent="0.2">
      <c r="A377" s="72" t="s">
        <v>1074</v>
      </c>
      <c r="B377" s="66" t="s">
        <v>1075</v>
      </c>
      <c r="C377" s="67">
        <v>74</v>
      </c>
      <c r="D377" s="67" t="s">
        <v>343</v>
      </c>
      <c r="E377" s="71">
        <v>0.44535942794556599</v>
      </c>
      <c r="F377" s="68">
        <v>98.918469217970099</v>
      </c>
      <c r="G377" s="71">
        <v>0.81674681644653402</v>
      </c>
      <c r="H377" s="68">
        <v>99.251247920133096</v>
      </c>
      <c r="I377" s="71">
        <v>0.51167957737333003</v>
      </c>
      <c r="J377" s="68">
        <v>99.584026622296193</v>
      </c>
      <c r="K377" s="71">
        <v>7.6518900168341701E-3</v>
      </c>
      <c r="L377" s="68">
        <v>24.7920133111481</v>
      </c>
    </row>
    <row r="378" spans="1:12" x14ac:dyDescent="0.2">
      <c r="A378" s="72" t="s">
        <v>1076</v>
      </c>
      <c r="B378" s="66" t="s">
        <v>1077</v>
      </c>
      <c r="C378" s="67">
        <v>73</v>
      </c>
      <c r="D378" s="67" t="s">
        <v>343</v>
      </c>
      <c r="E378" s="71">
        <v>0.33219489169473398</v>
      </c>
      <c r="F378" s="68">
        <v>91.098169717138106</v>
      </c>
      <c r="G378" s="71">
        <v>0.48829590851070598</v>
      </c>
      <c r="H378" s="68">
        <v>93.926788685524102</v>
      </c>
      <c r="I378" s="71">
        <v>0.500636876556662</v>
      </c>
      <c r="J378" s="68">
        <v>99.417637271214602</v>
      </c>
      <c r="K378" s="71">
        <v>7.6518900168341701E-3</v>
      </c>
      <c r="L378" s="68">
        <v>24.7920133111481</v>
      </c>
    </row>
    <row r="379" spans="1:12" x14ac:dyDescent="0.2">
      <c r="A379" s="72" t="s">
        <v>1078</v>
      </c>
      <c r="B379" s="66" t="s">
        <v>1079</v>
      </c>
      <c r="C379" s="67">
        <v>74</v>
      </c>
      <c r="D379" s="67" t="s">
        <v>343</v>
      </c>
      <c r="E379" s="71">
        <v>0.43312523094104999</v>
      </c>
      <c r="F379" s="68">
        <v>98.752079866888494</v>
      </c>
      <c r="G379" s="71">
        <v>0.81828150790963705</v>
      </c>
      <c r="H379" s="68">
        <v>99.334442595673906</v>
      </c>
      <c r="I379" s="71">
        <v>0.44793599484056601</v>
      </c>
      <c r="J379" s="68">
        <v>99.168053244592301</v>
      </c>
      <c r="K379" s="71">
        <v>3.3158190072947999E-2</v>
      </c>
      <c r="L379" s="68">
        <v>31.8635607321131</v>
      </c>
    </row>
    <row r="380" spans="1:12" x14ac:dyDescent="0.2">
      <c r="A380" s="72" t="s">
        <v>1080</v>
      </c>
      <c r="B380" s="66" t="s">
        <v>1081</v>
      </c>
      <c r="C380" s="67">
        <v>74</v>
      </c>
      <c r="D380" s="67" t="s">
        <v>343</v>
      </c>
      <c r="E380" s="71">
        <v>0.25812868305992298</v>
      </c>
      <c r="F380" s="68">
        <v>78.202995008319505</v>
      </c>
      <c r="G380" s="71">
        <v>0.5</v>
      </c>
      <c r="H380" s="68">
        <v>94.342762063227994</v>
      </c>
      <c r="I380" s="71">
        <v>0.18256336897775999</v>
      </c>
      <c r="J380" s="68">
        <v>90.349417637271202</v>
      </c>
      <c r="K380" s="71">
        <v>9.1822680202009899E-2</v>
      </c>
      <c r="L380" s="68">
        <v>41.597337770382701</v>
      </c>
    </row>
    <row r="381" spans="1:12" x14ac:dyDescent="0.2">
      <c r="A381" s="72" t="s">
        <v>1082</v>
      </c>
      <c r="B381" s="66" t="s">
        <v>1083</v>
      </c>
      <c r="C381" s="67">
        <v>74</v>
      </c>
      <c r="D381" s="67" t="s">
        <v>343</v>
      </c>
      <c r="E381" s="71">
        <v>0.27599825791973498</v>
      </c>
      <c r="F381" s="68">
        <v>81.946755407653896</v>
      </c>
      <c r="G381" s="71">
        <v>0.59950472653424502</v>
      </c>
      <c r="H381" s="68">
        <v>96.755407653910197</v>
      </c>
      <c r="I381" s="71">
        <v>0.131566107011728</v>
      </c>
      <c r="J381" s="68">
        <v>85.773710482529097</v>
      </c>
      <c r="K381" s="71">
        <v>9.6923940213232695E-2</v>
      </c>
      <c r="L381" s="68">
        <v>43.344425956738803</v>
      </c>
    </row>
    <row r="382" spans="1:12" x14ac:dyDescent="0.2">
      <c r="A382" s="72" t="s">
        <v>1084</v>
      </c>
      <c r="B382" s="66" t="s">
        <v>1085</v>
      </c>
      <c r="C382" s="67">
        <v>74</v>
      </c>
      <c r="D382" s="67" t="s">
        <v>343</v>
      </c>
      <c r="E382" s="71">
        <v>0.36079470675162001</v>
      </c>
      <c r="F382" s="68">
        <v>94.259567387687198</v>
      </c>
      <c r="G382" s="71">
        <v>0.52595761377244599</v>
      </c>
      <c r="H382" s="68">
        <v>95.091514143094798</v>
      </c>
      <c r="I382" s="71">
        <v>0.50923985137860195</v>
      </c>
      <c r="J382" s="68">
        <v>99.500831946755397</v>
      </c>
      <c r="K382" s="71">
        <v>4.7186655103810697E-2</v>
      </c>
      <c r="L382" s="68">
        <v>33.860232945091497</v>
      </c>
    </row>
    <row r="383" spans="1:12" x14ac:dyDescent="0.2">
      <c r="A383" s="72" t="s">
        <v>1086</v>
      </c>
      <c r="B383" s="66" t="s">
        <v>1087</v>
      </c>
      <c r="C383" s="67">
        <v>73</v>
      </c>
      <c r="D383" s="67" t="s">
        <v>343</v>
      </c>
      <c r="E383" s="71">
        <v>0.12955723776813599</v>
      </c>
      <c r="F383" s="68">
        <v>33.5274542429284</v>
      </c>
      <c r="G383" s="71">
        <v>0.28004749949957902</v>
      </c>
      <c r="H383" s="68">
        <v>79.450915141430897</v>
      </c>
      <c r="I383" s="71">
        <v>1.93521636084295E-2</v>
      </c>
      <c r="J383" s="68">
        <v>55.990016638935103</v>
      </c>
      <c r="K383" s="71">
        <v>8.92720501963985E-2</v>
      </c>
      <c r="L383" s="68">
        <v>40.765391014975002</v>
      </c>
    </row>
    <row r="384" spans="1:12" x14ac:dyDescent="0.2">
      <c r="A384" s="72" t="s">
        <v>1088</v>
      </c>
      <c r="B384" s="66" t="s">
        <v>1089</v>
      </c>
      <c r="C384" s="67">
        <v>74</v>
      </c>
      <c r="D384" s="67" t="s">
        <v>343</v>
      </c>
      <c r="E384" s="71">
        <v>0.137416241994956</v>
      </c>
      <c r="F384" s="68">
        <v>38.1863560732113</v>
      </c>
      <c r="G384" s="71">
        <v>0.25637787631110298</v>
      </c>
      <c r="H384" s="68">
        <v>67.054908485856899</v>
      </c>
      <c r="I384" s="71">
        <v>7.9343093483034803E-3</v>
      </c>
      <c r="J384" s="68">
        <v>40.599001663893503</v>
      </c>
      <c r="K384" s="71">
        <v>0.14793654032546</v>
      </c>
      <c r="L384" s="68">
        <v>53.910149750415997</v>
      </c>
    </row>
    <row r="385" spans="1:12" x14ac:dyDescent="0.2">
      <c r="A385" s="72" t="s">
        <v>1090</v>
      </c>
      <c r="B385" s="66" t="s">
        <v>1091</v>
      </c>
      <c r="C385" s="67">
        <v>65</v>
      </c>
      <c r="D385" s="67" t="s">
        <v>343</v>
      </c>
      <c r="E385" s="71">
        <v>0.28286330282762601</v>
      </c>
      <c r="F385" s="68">
        <v>83.444259567387704</v>
      </c>
      <c r="G385" s="71">
        <v>0.24853869321276401</v>
      </c>
      <c r="H385" s="68">
        <v>21.713810316139799</v>
      </c>
      <c r="I385" s="71">
        <v>5.1298962486164496E-3</v>
      </c>
      <c r="J385" s="68">
        <v>34.6089850249584</v>
      </c>
      <c r="K385" s="71">
        <v>0.59492131902149903</v>
      </c>
      <c r="L385" s="68">
        <v>86.439267886855205</v>
      </c>
    </row>
    <row r="386" spans="1:12" x14ac:dyDescent="0.2">
      <c r="A386" s="72" t="s">
        <v>1092</v>
      </c>
      <c r="B386" s="66" t="s">
        <v>1093</v>
      </c>
      <c r="C386" s="67">
        <v>65</v>
      </c>
      <c r="D386" s="67" t="s">
        <v>343</v>
      </c>
      <c r="E386" s="71">
        <v>0.30647045590712801</v>
      </c>
      <c r="F386" s="68">
        <v>87.687188019966698</v>
      </c>
      <c r="G386" s="71">
        <v>0.249999999990835</v>
      </c>
      <c r="H386" s="68">
        <v>34.692179700499203</v>
      </c>
      <c r="I386" s="71">
        <v>1.2121908162379E-2</v>
      </c>
      <c r="J386" s="68">
        <v>46.921797004991703</v>
      </c>
      <c r="K386" s="71">
        <v>0.65728945956816898</v>
      </c>
      <c r="L386" s="68">
        <v>89.933444259567395</v>
      </c>
    </row>
    <row r="387" spans="1:12" x14ac:dyDescent="0.2">
      <c r="A387" s="72" t="s">
        <v>1094</v>
      </c>
      <c r="B387" s="66" t="s">
        <v>1095</v>
      </c>
      <c r="C387" s="67">
        <v>65</v>
      </c>
      <c r="D387" s="67" t="s">
        <v>343</v>
      </c>
      <c r="E387" s="71">
        <v>0.27715782408515399</v>
      </c>
      <c r="F387" s="68">
        <v>82.279534109817007</v>
      </c>
      <c r="G387" s="71">
        <v>0.24999999997337899</v>
      </c>
      <c r="H387" s="68">
        <v>34.359400998336099</v>
      </c>
      <c r="I387" s="71">
        <v>1.18531784697941E-2</v>
      </c>
      <c r="J387" s="68">
        <v>46.755407653910098</v>
      </c>
      <c r="K387" s="71">
        <v>0.56962029381228896</v>
      </c>
      <c r="L387" s="68">
        <v>85.690515806988401</v>
      </c>
    </row>
    <row r="388" spans="1:12" x14ac:dyDescent="0.2">
      <c r="A388" s="72" t="s">
        <v>1096</v>
      </c>
      <c r="B388" s="66" t="s">
        <v>1097</v>
      </c>
      <c r="C388" s="67">
        <v>74</v>
      </c>
      <c r="D388" s="67" t="s">
        <v>343</v>
      </c>
      <c r="E388" s="71">
        <v>0.24422187563143999</v>
      </c>
      <c r="F388" s="68">
        <v>74.875207986688807</v>
      </c>
      <c r="G388" s="71">
        <v>0.256377876422266</v>
      </c>
      <c r="H388" s="68">
        <v>67.3044925124792</v>
      </c>
      <c r="I388" s="71">
        <v>7.08977244370024E-3</v>
      </c>
      <c r="J388" s="68">
        <v>39.434276206322799</v>
      </c>
      <c r="K388" s="71">
        <v>0.469197978028353</v>
      </c>
      <c r="L388" s="68">
        <v>80.782029950083199</v>
      </c>
    </row>
    <row r="389" spans="1:12" x14ac:dyDescent="0.2">
      <c r="A389" s="72" t="s">
        <v>1098</v>
      </c>
      <c r="B389" s="66" t="s">
        <v>1099</v>
      </c>
      <c r="C389" s="67">
        <v>65</v>
      </c>
      <c r="D389" s="67" t="s">
        <v>343</v>
      </c>
      <c r="E389" s="71">
        <v>0.29679867328694798</v>
      </c>
      <c r="F389" s="68">
        <v>85.357737104825304</v>
      </c>
      <c r="G389" s="71">
        <v>0.25382672584907701</v>
      </c>
      <c r="H389" s="68">
        <v>64.309484193011599</v>
      </c>
      <c r="I389" s="71">
        <v>1.22327496696435E-2</v>
      </c>
      <c r="J389" s="68">
        <v>47.2545757071547</v>
      </c>
      <c r="K389" s="71">
        <v>0.62433654434212504</v>
      </c>
      <c r="L389" s="68">
        <v>88.1863560732113</v>
      </c>
    </row>
    <row r="390" spans="1:12" x14ac:dyDescent="0.2">
      <c r="A390" s="72" t="s">
        <v>1100</v>
      </c>
      <c r="B390" s="66" t="s">
        <v>1101</v>
      </c>
      <c r="C390" s="67">
        <v>65</v>
      </c>
      <c r="D390" s="67" t="s">
        <v>343</v>
      </c>
      <c r="E390" s="71">
        <v>0.30691124529188402</v>
      </c>
      <c r="F390" s="68">
        <v>87.853577371048203</v>
      </c>
      <c r="G390" s="71">
        <v>0.253692405005921</v>
      </c>
      <c r="H390" s="68">
        <v>64.059900166389397</v>
      </c>
      <c r="I390" s="71">
        <v>5.9259262931460497E-3</v>
      </c>
      <c r="J390" s="68">
        <v>36.772046589018302</v>
      </c>
      <c r="K390" s="71">
        <v>0.66111540457658602</v>
      </c>
      <c r="L390" s="68">
        <v>90.099833610648901</v>
      </c>
    </row>
    <row r="391" spans="1:12" x14ac:dyDescent="0.2">
      <c r="A391" s="72" t="s">
        <v>1102</v>
      </c>
      <c r="B391" s="66" t="s">
        <v>1103</v>
      </c>
      <c r="C391" s="67">
        <v>74</v>
      </c>
      <c r="D391" s="67" t="s">
        <v>343</v>
      </c>
      <c r="E391" s="71">
        <v>0.24914579687536101</v>
      </c>
      <c r="F391" s="68">
        <v>76.123128119800299</v>
      </c>
      <c r="G391" s="71">
        <v>0.35587274860796297</v>
      </c>
      <c r="H391" s="68">
        <v>89.184692179700505</v>
      </c>
      <c r="I391" s="71">
        <v>1.2586459751258E-2</v>
      </c>
      <c r="J391" s="68">
        <v>48.003327787021597</v>
      </c>
      <c r="K391" s="71">
        <v>0.37897818226686197</v>
      </c>
      <c r="L391" s="68">
        <v>78.452579034941806</v>
      </c>
    </row>
    <row r="392" spans="1:12" x14ac:dyDescent="0.2">
      <c r="A392" s="72" t="s">
        <v>1104</v>
      </c>
      <c r="B392" s="66" t="s">
        <v>1105</v>
      </c>
      <c r="C392" s="67">
        <v>75</v>
      </c>
      <c r="D392" s="67" t="s">
        <v>343</v>
      </c>
      <c r="E392" s="71">
        <v>0.27424080680596602</v>
      </c>
      <c r="F392" s="68">
        <v>81.613976705490899</v>
      </c>
      <c r="G392" s="71">
        <v>0.29826875732531799</v>
      </c>
      <c r="H392" s="68">
        <v>83.028286189683897</v>
      </c>
      <c r="I392" s="71">
        <v>2.61287148465995E-2</v>
      </c>
      <c r="J392" s="68">
        <v>60.565723793677201</v>
      </c>
      <c r="K392" s="71">
        <v>0.49832494824598</v>
      </c>
      <c r="L392" s="68">
        <v>82.445923460898499</v>
      </c>
    </row>
    <row r="393" spans="1:12" x14ac:dyDescent="0.2">
      <c r="A393" s="72" t="s">
        <v>1106</v>
      </c>
      <c r="B393" s="66" t="s">
        <v>1107</v>
      </c>
      <c r="C393" s="67">
        <v>65</v>
      </c>
      <c r="D393" s="67" t="s">
        <v>343</v>
      </c>
      <c r="E393" s="71">
        <v>0.28443037135087801</v>
      </c>
      <c r="F393" s="68">
        <v>83.610648918469195</v>
      </c>
      <c r="G393" s="71">
        <v>0.28954283381617602</v>
      </c>
      <c r="H393" s="68">
        <v>81.447587354409293</v>
      </c>
      <c r="I393" s="71">
        <v>5.7771441973643201E-2</v>
      </c>
      <c r="J393" s="68">
        <v>71.547420965058194</v>
      </c>
      <c r="K393" s="71">
        <v>0.50597683826281403</v>
      </c>
      <c r="L393" s="68">
        <v>83.194675540765402</v>
      </c>
    </row>
    <row r="394" spans="1:12" x14ac:dyDescent="0.2">
      <c r="A394" s="72" t="s">
        <v>1108</v>
      </c>
      <c r="B394" s="66" t="s">
        <v>1109</v>
      </c>
      <c r="C394" s="67">
        <v>75</v>
      </c>
      <c r="D394" s="67" t="s">
        <v>343</v>
      </c>
      <c r="E394" s="71">
        <v>0.33394523882184102</v>
      </c>
      <c r="F394" s="68">
        <v>91.347753743760407</v>
      </c>
      <c r="G394" s="71">
        <v>0.32781009235165098</v>
      </c>
      <c r="H394" s="68">
        <v>86.2728785357737</v>
      </c>
      <c r="I394" s="71">
        <v>3.5660614740885999E-2</v>
      </c>
      <c r="J394" s="68">
        <v>65.307820299500804</v>
      </c>
      <c r="K394" s="71">
        <v>0.63836500937298801</v>
      </c>
      <c r="L394" s="68">
        <v>88.935108153078204</v>
      </c>
    </row>
    <row r="395" spans="1:12" x14ac:dyDescent="0.2">
      <c r="A395" s="72" t="s">
        <v>1110</v>
      </c>
      <c r="B395" s="66" t="s">
        <v>1111</v>
      </c>
      <c r="C395" s="67">
        <v>75</v>
      </c>
      <c r="D395" s="67" t="s">
        <v>343</v>
      </c>
      <c r="E395" s="71">
        <v>0.33140523896435697</v>
      </c>
      <c r="F395" s="68">
        <v>90.848585690515804</v>
      </c>
      <c r="G395" s="71">
        <v>0.38010867886451699</v>
      </c>
      <c r="H395" s="68">
        <v>90.599001663893503</v>
      </c>
      <c r="I395" s="71">
        <v>0.119402759944086</v>
      </c>
      <c r="J395" s="68">
        <v>84.775374376039906</v>
      </c>
      <c r="K395" s="71">
        <v>0.49470427808446699</v>
      </c>
      <c r="L395" s="68">
        <v>82.113144758735402</v>
      </c>
    </row>
    <row r="396" spans="1:12" x14ac:dyDescent="0.2">
      <c r="A396" s="72" t="s">
        <v>1112</v>
      </c>
      <c r="B396" s="66" t="s">
        <v>1113</v>
      </c>
      <c r="C396" s="67">
        <v>75</v>
      </c>
      <c r="D396" s="67" t="s">
        <v>343</v>
      </c>
      <c r="E396" s="71">
        <v>0.33757479232446003</v>
      </c>
      <c r="F396" s="68">
        <v>91.930116472545706</v>
      </c>
      <c r="G396" s="71">
        <v>0.43349533314459798</v>
      </c>
      <c r="H396" s="68">
        <v>92.595673876871899</v>
      </c>
      <c r="I396" s="71">
        <v>9.96232709310792E-2</v>
      </c>
      <c r="J396" s="68">
        <v>81.8635607321131</v>
      </c>
      <c r="K396" s="71">
        <v>0.47960577289770201</v>
      </c>
      <c r="L396" s="68">
        <v>81.281198003327802</v>
      </c>
    </row>
    <row r="397" spans="1:12" x14ac:dyDescent="0.2">
      <c r="A397" s="72" t="s">
        <v>1114</v>
      </c>
      <c r="B397" s="66" t="s">
        <v>1115</v>
      </c>
      <c r="C397" s="67">
        <v>75</v>
      </c>
      <c r="D397" s="67" t="s">
        <v>343</v>
      </c>
      <c r="E397" s="71">
        <v>0.42374206652464702</v>
      </c>
      <c r="F397" s="68">
        <v>98.585690515807002</v>
      </c>
      <c r="G397" s="71">
        <v>0.74336317607900504</v>
      </c>
      <c r="H397" s="68">
        <v>98.668885191347798</v>
      </c>
      <c r="I397" s="71">
        <v>0.16065093135632599</v>
      </c>
      <c r="J397" s="68">
        <v>88.269550748752096</v>
      </c>
      <c r="K397" s="71">
        <v>0.367212092138611</v>
      </c>
      <c r="L397" s="68">
        <v>77.703826955074902</v>
      </c>
    </row>
    <row r="398" spans="1:12" x14ac:dyDescent="0.2">
      <c r="A398" s="72" t="s">
        <v>1116</v>
      </c>
      <c r="B398" s="66" t="s">
        <v>1117</v>
      </c>
      <c r="C398" s="67">
        <v>75</v>
      </c>
      <c r="D398" s="67" t="s">
        <v>343</v>
      </c>
      <c r="E398" s="71">
        <v>0.27973922655817002</v>
      </c>
      <c r="F398" s="68">
        <v>82.861896838602306</v>
      </c>
      <c r="G398" s="71">
        <v>0.335463544052787</v>
      </c>
      <c r="H398" s="68">
        <v>87.3544093178037</v>
      </c>
      <c r="I398" s="71">
        <v>0.105851503159681</v>
      </c>
      <c r="J398" s="68">
        <v>82.861896838602306</v>
      </c>
      <c r="K398" s="71">
        <v>0.39790263246204299</v>
      </c>
      <c r="L398" s="68">
        <v>78.868552412645599</v>
      </c>
    </row>
    <row r="399" spans="1:12" x14ac:dyDescent="0.2">
      <c r="A399" s="72" t="s">
        <v>1118</v>
      </c>
      <c r="B399" s="66" t="s">
        <v>1119</v>
      </c>
      <c r="C399" s="67">
        <v>74</v>
      </c>
      <c r="D399" s="67" t="s">
        <v>343</v>
      </c>
      <c r="E399" s="71">
        <v>0.14993580812041199</v>
      </c>
      <c r="F399" s="68">
        <v>47.088186356073201</v>
      </c>
      <c r="G399" s="71">
        <v>0.27168477983570599</v>
      </c>
      <c r="H399" s="68">
        <v>76.123128119800299</v>
      </c>
      <c r="I399" s="71">
        <v>6.4486490966662703E-3</v>
      </c>
      <c r="J399" s="68">
        <v>38.269550748752103</v>
      </c>
      <c r="K399" s="71">
        <v>0.17167399542886499</v>
      </c>
      <c r="L399" s="68">
        <v>59.650582362728798</v>
      </c>
    </row>
    <row r="400" spans="1:12" x14ac:dyDescent="0.2">
      <c r="A400" s="72" t="s">
        <v>1120</v>
      </c>
      <c r="B400" s="66" t="s">
        <v>1121</v>
      </c>
      <c r="C400" s="67">
        <v>74</v>
      </c>
      <c r="D400" s="67" t="s">
        <v>343</v>
      </c>
      <c r="E400" s="71">
        <v>0.26209634753114303</v>
      </c>
      <c r="F400" s="68">
        <v>79.1181364392679</v>
      </c>
      <c r="G400" s="71">
        <v>0.387762130720955</v>
      </c>
      <c r="H400" s="68">
        <v>91.014975041597296</v>
      </c>
      <c r="I400" s="71">
        <v>4.0530279856502698E-2</v>
      </c>
      <c r="J400" s="68">
        <v>66.638935108153106</v>
      </c>
      <c r="K400" s="71">
        <v>0.35799663201597198</v>
      </c>
      <c r="L400" s="68">
        <v>76.788685524126393</v>
      </c>
    </row>
    <row r="401" spans="1:12" x14ac:dyDescent="0.2">
      <c r="A401" s="72" t="s">
        <v>1122</v>
      </c>
      <c r="B401" s="66" t="s">
        <v>1123</v>
      </c>
      <c r="C401" s="67">
        <v>74</v>
      </c>
      <c r="D401" s="67" t="s">
        <v>343</v>
      </c>
      <c r="E401" s="71">
        <v>0.14909631330110901</v>
      </c>
      <c r="F401" s="68">
        <v>46.0066555740433</v>
      </c>
      <c r="G401" s="71">
        <v>0.29336955967141198</v>
      </c>
      <c r="H401" s="68">
        <v>81.946755407653896</v>
      </c>
      <c r="I401" s="71">
        <v>9.0269998619708306E-3</v>
      </c>
      <c r="J401" s="68">
        <v>42.512479201331097</v>
      </c>
      <c r="K401" s="71">
        <v>0.14489238036994601</v>
      </c>
      <c r="L401" s="68">
        <v>53.1613976705491</v>
      </c>
    </row>
    <row r="402" spans="1:12" x14ac:dyDescent="0.2">
      <c r="A402" s="72" t="s">
        <v>1124</v>
      </c>
      <c r="B402" s="66" t="s">
        <v>1125</v>
      </c>
      <c r="C402" s="67">
        <v>74</v>
      </c>
      <c r="D402" s="67" t="s">
        <v>343</v>
      </c>
      <c r="E402" s="71">
        <v>0.27232754139819698</v>
      </c>
      <c r="F402" s="68">
        <v>81.114808652246296</v>
      </c>
      <c r="G402" s="71">
        <v>0.49873718046839099</v>
      </c>
      <c r="H402" s="68">
        <v>94.176372712146403</v>
      </c>
      <c r="I402" s="71">
        <v>0.29018851366447501</v>
      </c>
      <c r="J402" s="68">
        <v>94.758735440931801</v>
      </c>
      <c r="K402" s="71">
        <v>2.8056930061725199E-2</v>
      </c>
      <c r="L402" s="68">
        <v>30.615640599001701</v>
      </c>
    </row>
    <row r="403" spans="1:12" x14ac:dyDescent="0.2">
      <c r="A403" s="72" t="s">
        <v>1126</v>
      </c>
      <c r="B403" s="66" t="s">
        <v>1127</v>
      </c>
      <c r="C403" s="67">
        <v>74</v>
      </c>
      <c r="D403" s="67" t="s">
        <v>343</v>
      </c>
      <c r="E403" s="71">
        <v>0.29154573390435101</v>
      </c>
      <c r="F403" s="68">
        <v>84.692179700499196</v>
      </c>
      <c r="G403" s="71">
        <v>0.53146996801308499</v>
      </c>
      <c r="H403" s="68">
        <v>95.507487520798705</v>
      </c>
      <c r="I403" s="71">
        <v>0.31383498863543802</v>
      </c>
      <c r="J403" s="68">
        <v>95.424292845257895</v>
      </c>
      <c r="K403" s="71">
        <v>2.9332245064530901E-2</v>
      </c>
      <c r="L403" s="68">
        <v>31.031613976705501</v>
      </c>
    </row>
    <row r="404" spans="1:12" x14ac:dyDescent="0.2">
      <c r="A404" s="72" t="s">
        <v>1128</v>
      </c>
      <c r="B404" s="66" t="s">
        <v>1129</v>
      </c>
      <c r="C404" s="67">
        <v>74</v>
      </c>
      <c r="D404" s="67" t="s">
        <v>343</v>
      </c>
      <c r="E404" s="71">
        <v>0.37703049845325698</v>
      </c>
      <c r="F404" s="68">
        <v>95.590682196339401</v>
      </c>
      <c r="G404" s="71">
        <v>0.77685388774939701</v>
      </c>
      <c r="H404" s="68">
        <v>99.084858569051605</v>
      </c>
      <c r="I404" s="71">
        <v>0.34786103259634599</v>
      </c>
      <c r="J404" s="68">
        <v>96.921797004991703</v>
      </c>
      <c r="K404" s="71">
        <v>6.37657501402847E-3</v>
      </c>
      <c r="L404" s="68">
        <v>23.960066555740401</v>
      </c>
    </row>
    <row r="405" spans="1:12" x14ac:dyDescent="0.2">
      <c r="A405" s="72" t="s">
        <v>1130</v>
      </c>
      <c r="B405" s="66" t="s">
        <v>1131</v>
      </c>
      <c r="C405" s="67">
        <v>73</v>
      </c>
      <c r="D405" s="67" t="s">
        <v>343</v>
      </c>
      <c r="E405" s="71">
        <v>0.110389346560525</v>
      </c>
      <c r="F405" s="68">
        <v>19.467554076539098</v>
      </c>
      <c r="G405" s="71">
        <v>0.27858734701171201</v>
      </c>
      <c r="H405" s="68">
        <v>79.1181364392679</v>
      </c>
      <c r="I405" s="71">
        <v>3.6001597633387498E-2</v>
      </c>
      <c r="J405" s="68">
        <v>65.557404326123105</v>
      </c>
      <c r="K405" s="71">
        <v>1.6579095036473999E-2</v>
      </c>
      <c r="L405" s="68">
        <v>27.620632279534099</v>
      </c>
    </row>
    <row r="406" spans="1:12" x14ac:dyDescent="0.2">
      <c r="A406" s="72" t="s">
        <v>1132</v>
      </c>
      <c r="B406" s="66" t="s">
        <v>1133</v>
      </c>
      <c r="C406" s="67">
        <v>73</v>
      </c>
      <c r="D406" s="67" t="s">
        <v>343</v>
      </c>
      <c r="E406" s="71">
        <v>0.19073715781818501</v>
      </c>
      <c r="F406" s="68">
        <v>63.477537437603999</v>
      </c>
      <c r="G406" s="71">
        <v>0.22742209543051101</v>
      </c>
      <c r="H406" s="68">
        <v>12.5623960066556</v>
      </c>
      <c r="I406" s="71">
        <v>0.34351406302123799</v>
      </c>
      <c r="J406" s="68">
        <v>96.4226289517471</v>
      </c>
      <c r="K406" s="71">
        <v>1.2753150028056901E-3</v>
      </c>
      <c r="L406" s="68">
        <v>18.968386023294499</v>
      </c>
    </row>
    <row r="407" spans="1:12" x14ac:dyDescent="0.2">
      <c r="A407" s="72" t="s">
        <v>1134</v>
      </c>
      <c r="B407" s="66" t="s">
        <v>1135</v>
      </c>
      <c r="C407" s="67">
        <v>73</v>
      </c>
      <c r="D407" s="67" t="s">
        <v>343</v>
      </c>
      <c r="E407" s="71">
        <v>0.202478747584354</v>
      </c>
      <c r="F407" s="68">
        <v>66.638935108153106</v>
      </c>
      <c r="G407" s="71">
        <v>0.19509111948008401</v>
      </c>
      <c r="H407" s="68">
        <v>8.4858569051580695</v>
      </c>
      <c r="I407" s="71">
        <v>0.41234512327297601</v>
      </c>
      <c r="J407" s="68">
        <v>98.585690515807002</v>
      </c>
      <c r="K407" s="71">
        <v>0</v>
      </c>
      <c r="L407" s="68">
        <v>15.640599001663899</v>
      </c>
    </row>
    <row r="408" spans="1:12" x14ac:dyDescent="0.2">
      <c r="A408" s="72" t="s">
        <v>1136</v>
      </c>
      <c r="B408" s="66" t="s">
        <v>1137</v>
      </c>
      <c r="C408" s="67">
        <v>73</v>
      </c>
      <c r="D408" s="67" t="s">
        <v>343</v>
      </c>
      <c r="E408" s="71">
        <v>0.25683662062322499</v>
      </c>
      <c r="F408" s="68">
        <v>78.036605657237899</v>
      </c>
      <c r="G408" s="71">
        <v>0.56443872642150195</v>
      </c>
      <c r="H408" s="68">
        <v>96.173044925124799</v>
      </c>
      <c r="I408" s="71">
        <v>0.194593300422922</v>
      </c>
      <c r="J408" s="68">
        <v>91.430948419301203</v>
      </c>
      <c r="K408" s="71">
        <v>1.1477835025251199E-2</v>
      </c>
      <c r="L408" s="68">
        <v>25.790349417637302</v>
      </c>
    </row>
    <row r="409" spans="1:12" x14ac:dyDescent="0.2">
      <c r="A409" s="72" t="s">
        <v>1138</v>
      </c>
      <c r="B409" s="66" t="s">
        <v>1139</v>
      </c>
      <c r="C409" s="67">
        <v>73</v>
      </c>
      <c r="D409" s="67" t="s">
        <v>343</v>
      </c>
      <c r="E409" s="71">
        <v>3.4689199884265099E-3</v>
      </c>
      <c r="F409" s="68">
        <v>0.49916805324459201</v>
      </c>
      <c r="G409" s="71">
        <v>7.8312101260652692E-3</v>
      </c>
      <c r="H409" s="68">
        <v>1.08153078202995</v>
      </c>
      <c r="I409" s="71">
        <v>2.4919833602857199E-5</v>
      </c>
      <c r="J409" s="68">
        <v>8.4858569051580695</v>
      </c>
      <c r="K409" s="71">
        <v>2.5506300056113902E-3</v>
      </c>
      <c r="L409" s="68">
        <v>20.632279534109799</v>
      </c>
    </row>
    <row r="410" spans="1:12" x14ac:dyDescent="0.2">
      <c r="A410" s="72" t="s">
        <v>1140</v>
      </c>
      <c r="B410" s="66" t="s">
        <v>1141</v>
      </c>
      <c r="C410" s="67">
        <v>73</v>
      </c>
      <c r="D410" s="67" t="s">
        <v>343</v>
      </c>
      <c r="E410" s="71">
        <v>9.5663265419006493E-2</v>
      </c>
      <c r="F410" s="68">
        <v>12.063227953410999</v>
      </c>
      <c r="G410" s="71">
        <v>0.25488459755206999</v>
      </c>
      <c r="H410" s="68">
        <v>65.640599001663901</v>
      </c>
      <c r="I410" s="71">
        <v>7.8742136516408608E-3</v>
      </c>
      <c r="J410" s="68">
        <v>40.515806988352701</v>
      </c>
      <c r="K410" s="71">
        <v>2.4230985053308202E-2</v>
      </c>
      <c r="L410" s="68">
        <v>30.116472545757102</v>
      </c>
    </row>
    <row r="411" spans="1:12" x14ac:dyDescent="0.2">
      <c r="A411" s="72" t="s">
        <v>1142</v>
      </c>
      <c r="B411" s="66" t="s">
        <v>1143</v>
      </c>
      <c r="C411" s="67">
        <v>73</v>
      </c>
      <c r="D411" s="67" t="s">
        <v>343</v>
      </c>
      <c r="E411" s="71">
        <v>0.26702186876110501</v>
      </c>
      <c r="F411" s="68">
        <v>79.9500831946755</v>
      </c>
      <c r="G411" s="71">
        <v>0.343787385215235</v>
      </c>
      <c r="H411" s="68">
        <v>88.352745424292806</v>
      </c>
      <c r="I411" s="71">
        <v>0.44707570104563499</v>
      </c>
      <c r="J411" s="68">
        <v>99.084858569051605</v>
      </c>
      <c r="K411" s="71">
        <v>1.0202520022445601E-2</v>
      </c>
      <c r="L411" s="68">
        <v>25.374376039933399</v>
      </c>
    </row>
    <row r="412" spans="1:12" x14ac:dyDescent="0.2">
      <c r="A412" s="72" t="s">
        <v>1144</v>
      </c>
      <c r="B412" s="66" t="s">
        <v>1145</v>
      </c>
      <c r="C412" s="67">
        <v>73</v>
      </c>
      <c r="D412" s="67" t="s">
        <v>343</v>
      </c>
      <c r="E412" s="71">
        <v>0.13102279131643799</v>
      </c>
      <c r="F412" s="68">
        <v>34.6089850249584</v>
      </c>
      <c r="G412" s="71">
        <v>0.18631544314055101</v>
      </c>
      <c r="H412" s="68">
        <v>7.9034941763727096</v>
      </c>
      <c r="I412" s="71">
        <v>0.205477615805956</v>
      </c>
      <c r="J412" s="68">
        <v>91.930116472545706</v>
      </c>
      <c r="K412" s="71">
        <v>1.2753150028056901E-3</v>
      </c>
      <c r="L412" s="68">
        <v>18.968386023294499</v>
      </c>
    </row>
    <row r="413" spans="1:12" x14ac:dyDescent="0.2">
      <c r="A413" s="72" t="s">
        <v>1146</v>
      </c>
      <c r="B413" s="66" t="s">
        <v>1147</v>
      </c>
      <c r="C413" s="67">
        <v>73</v>
      </c>
      <c r="D413" s="67" t="s">
        <v>343</v>
      </c>
      <c r="E413" s="71">
        <v>0.119391284401903</v>
      </c>
      <c r="F413" s="68">
        <v>27.1214642262895</v>
      </c>
      <c r="G413" s="71">
        <v>0.19924810692384201</v>
      </c>
      <c r="H413" s="68">
        <v>9.1514143094841902</v>
      </c>
      <c r="I413" s="71">
        <v>0.15382448627064499</v>
      </c>
      <c r="J413" s="68">
        <v>87.936772046588999</v>
      </c>
      <c r="K413" s="71">
        <v>5.1012600112227803E-3</v>
      </c>
      <c r="L413" s="68">
        <v>23.044925124792002</v>
      </c>
    </row>
    <row r="414" spans="1:12" x14ac:dyDescent="0.2">
      <c r="A414" s="72" t="s">
        <v>220</v>
      </c>
      <c r="B414" s="66" t="s">
        <v>1148</v>
      </c>
      <c r="C414" s="67">
        <v>73</v>
      </c>
      <c r="D414" s="67" t="s">
        <v>343</v>
      </c>
      <c r="E414" s="71">
        <v>0.114304694056236</v>
      </c>
      <c r="F414" s="68">
        <v>22.296173044925101</v>
      </c>
      <c r="G414" s="71">
        <v>0.24980014102214701</v>
      </c>
      <c r="H414" s="68">
        <v>26.539101497504198</v>
      </c>
      <c r="I414" s="71">
        <v>1.5945941745454901E-5</v>
      </c>
      <c r="J414" s="68">
        <v>7.9034941763727096</v>
      </c>
      <c r="K414" s="71">
        <v>9.3097995204815598E-2</v>
      </c>
      <c r="L414" s="68">
        <v>42.013311148086501</v>
      </c>
    </row>
    <row r="415" spans="1:12" x14ac:dyDescent="0.2">
      <c r="A415" s="72" t="s">
        <v>1149</v>
      </c>
      <c r="B415" s="66" t="s">
        <v>1150</v>
      </c>
      <c r="C415" s="67">
        <v>75</v>
      </c>
      <c r="D415" s="67" t="s">
        <v>343</v>
      </c>
      <c r="E415" s="71">
        <v>0.33123739141824998</v>
      </c>
      <c r="F415" s="68">
        <v>90.765391014974995</v>
      </c>
      <c r="G415" s="71">
        <v>0.470089312392241</v>
      </c>
      <c r="H415" s="68">
        <v>93.344425956738803</v>
      </c>
      <c r="I415" s="71">
        <v>0.111691764369604</v>
      </c>
      <c r="J415" s="68">
        <v>83.7770382695508</v>
      </c>
      <c r="K415" s="71">
        <v>0.41193109749290602</v>
      </c>
      <c r="L415" s="68">
        <v>79.034941763727105</v>
      </c>
    </row>
    <row r="416" spans="1:12" x14ac:dyDescent="0.2">
      <c r="A416" s="72" t="s">
        <v>1151</v>
      </c>
      <c r="B416" s="66" t="s">
        <v>1152</v>
      </c>
      <c r="C416" s="67">
        <v>73</v>
      </c>
      <c r="D416" s="67" t="s">
        <v>343</v>
      </c>
      <c r="E416" s="71">
        <v>0.204027004815307</v>
      </c>
      <c r="F416" s="68">
        <v>67.387687188019996</v>
      </c>
      <c r="G416" s="71">
        <v>0.31599862721643901</v>
      </c>
      <c r="H416" s="68">
        <v>84.775374376039906</v>
      </c>
      <c r="I416" s="71">
        <v>3.55862056327396E-2</v>
      </c>
      <c r="J416" s="68">
        <v>65.224625623960094</v>
      </c>
      <c r="K416" s="71">
        <v>0.26049618159674098</v>
      </c>
      <c r="L416" s="68">
        <v>73.044925124792002</v>
      </c>
    </row>
    <row r="417" spans="1:12" x14ac:dyDescent="0.2">
      <c r="A417" s="72" t="s">
        <v>1153</v>
      </c>
      <c r="B417" s="66" t="s">
        <v>1154</v>
      </c>
      <c r="C417" s="67">
        <v>73</v>
      </c>
      <c r="D417" s="67" t="s">
        <v>343</v>
      </c>
      <c r="E417" s="71">
        <v>0.25622521890988698</v>
      </c>
      <c r="F417" s="68">
        <v>77.870216306156394</v>
      </c>
      <c r="G417" s="71">
        <v>0.22897366405289701</v>
      </c>
      <c r="H417" s="68">
        <v>13.061564059900199</v>
      </c>
      <c r="I417" s="71">
        <v>0.18240416545759799</v>
      </c>
      <c r="J417" s="68">
        <v>90.266222961730406</v>
      </c>
      <c r="K417" s="71">
        <v>0.35729782721916498</v>
      </c>
      <c r="L417" s="68">
        <v>76.705490848585697</v>
      </c>
    </row>
    <row r="418" spans="1:12" x14ac:dyDescent="0.2">
      <c r="A418" s="72" t="s">
        <v>1155</v>
      </c>
      <c r="B418" s="66" t="s">
        <v>1156</v>
      </c>
      <c r="C418" s="67">
        <v>73</v>
      </c>
      <c r="D418" s="67" t="s">
        <v>343</v>
      </c>
      <c r="E418" s="71">
        <v>0.200468799016049</v>
      </c>
      <c r="F418" s="68">
        <v>66.139767054908503</v>
      </c>
      <c r="G418" s="71">
        <v>9.9772207424230402E-2</v>
      </c>
      <c r="H418" s="68">
        <v>3.4109816971713798</v>
      </c>
      <c r="I418" s="71">
        <v>1.8210116632780401E-4</v>
      </c>
      <c r="J418" s="68">
        <v>11.896838602329501</v>
      </c>
      <c r="K418" s="71">
        <v>0.50145208845758904</v>
      </c>
      <c r="L418" s="68">
        <v>82.6955074875208</v>
      </c>
    </row>
    <row r="419" spans="1:12" x14ac:dyDescent="0.2">
      <c r="A419" s="72" t="s">
        <v>1157</v>
      </c>
      <c r="B419" s="66" t="s">
        <v>1158</v>
      </c>
      <c r="C419" s="67">
        <v>65</v>
      </c>
      <c r="D419" s="67" t="s">
        <v>343</v>
      </c>
      <c r="E419" s="71">
        <v>0.271759959656588</v>
      </c>
      <c r="F419" s="68">
        <v>80.865224625623995</v>
      </c>
      <c r="G419" s="71">
        <v>0.27358541530198399</v>
      </c>
      <c r="H419" s="68">
        <v>76.788685524126393</v>
      </c>
      <c r="I419" s="71">
        <v>2.1689160374103799E-2</v>
      </c>
      <c r="J419" s="68">
        <v>58.153078202994998</v>
      </c>
      <c r="K419" s="71">
        <v>0.520005303293676</v>
      </c>
      <c r="L419" s="68">
        <v>83.860232945091497</v>
      </c>
    </row>
    <row r="420" spans="1:12" x14ac:dyDescent="0.2">
      <c r="A420" s="72" t="s">
        <v>444</v>
      </c>
      <c r="B420" s="66" t="s">
        <v>1159</v>
      </c>
      <c r="C420" s="67">
        <v>65</v>
      </c>
      <c r="D420" s="67" t="s">
        <v>343</v>
      </c>
      <c r="E420" s="71">
        <v>0.30433192304162898</v>
      </c>
      <c r="F420" s="68">
        <v>87.104825291181399</v>
      </c>
      <c r="G420" s="71">
        <v>0.26530690341343899</v>
      </c>
      <c r="H420" s="68">
        <v>72.379367720465893</v>
      </c>
      <c r="I420" s="71">
        <v>5.4979113300422499E-3</v>
      </c>
      <c r="J420" s="68">
        <v>35.524126455906803</v>
      </c>
      <c r="K420" s="71">
        <v>0.64219095438140505</v>
      </c>
      <c r="L420" s="68">
        <v>89.101497504159695</v>
      </c>
    </row>
    <row r="421" spans="1:12" x14ac:dyDescent="0.2">
      <c r="A421" s="72" t="s">
        <v>1160</v>
      </c>
      <c r="B421" s="66" t="s">
        <v>1161</v>
      </c>
      <c r="C421" s="67">
        <v>65</v>
      </c>
      <c r="D421" s="67" t="s">
        <v>343</v>
      </c>
      <c r="E421" s="71">
        <v>0.26037645537274601</v>
      </c>
      <c r="F421" s="68">
        <v>78.535773710482502</v>
      </c>
      <c r="G421" s="71">
        <v>0.21208402658338199</v>
      </c>
      <c r="H421" s="68">
        <v>10.4825291181364</v>
      </c>
      <c r="I421" s="71">
        <v>1.2466450853622401E-2</v>
      </c>
      <c r="J421" s="68">
        <v>47.836938435940098</v>
      </c>
      <c r="K421" s="71">
        <v>0.55657888868123295</v>
      </c>
      <c r="L421" s="68">
        <v>85.024958402662193</v>
      </c>
    </row>
    <row r="422" spans="1:12" x14ac:dyDescent="0.2">
      <c r="A422" s="72" t="s">
        <v>571</v>
      </c>
      <c r="B422" s="66" t="s">
        <v>1162</v>
      </c>
      <c r="C422" s="67">
        <v>65</v>
      </c>
      <c r="D422" s="67" t="s">
        <v>343</v>
      </c>
      <c r="E422" s="71">
        <v>0.25130596579244902</v>
      </c>
      <c r="F422" s="68">
        <v>76.622296173044901</v>
      </c>
      <c r="G422" s="71">
        <v>0.25526089112707301</v>
      </c>
      <c r="H422" s="68">
        <v>66.306156405989995</v>
      </c>
      <c r="I422" s="71">
        <v>1.9256508199474599E-2</v>
      </c>
      <c r="J422" s="68">
        <v>55.9068219633943</v>
      </c>
      <c r="K422" s="71">
        <v>0.47940049805079799</v>
      </c>
      <c r="L422" s="68">
        <v>81.198003327787006</v>
      </c>
    </row>
    <row r="423" spans="1:12" x14ac:dyDescent="0.2">
      <c r="A423" s="72" t="s">
        <v>1163</v>
      </c>
      <c r="B423" s="66" t="s">
        <v>1164</v>
      </c>
      <c r="C423" s="67">
        <v>65</v>
      </c>
      <c r="D423" s="67" t="s">
        <v>343</v>
      </c>
      <c r="E423" s="71">
        <v>0.269238276755844</v>
      </c>
      <c r="F423" s="68">
        <v>80.449251247920103</v>
      </c>
      <c r="G423" s="71">
        <v>0.27034463970705502</v>
      </c>
      <c r="H423" s="68">
        <v>75.124792013311193</v>
      </c>
      <c r="I423" s="71">
        <v>2.37414622808289E-2</v>
      </c>
      <c r="J423" s="68">
        <v>59.400998336106497</v>
      </c>
      <c r="K423" s="71">
        <v>0.51362872827964801</v>
      </c>
      <c r="L423" s="68">
        <v>83.527454242928499</v>
      </c>
    </row>
    <row r="424" spans="1:12" x14ac:dyDescent="0.2">
      <c r="A424" s="72" t="s">
        <v>1165</v>
      </c>
      <c r="B424" s="66" t="s">
        <v>1166</v>
      </c>
      <c r="C424" s="67">
        <v>65</v>
      </c>
      <c r="D424" s="67" t="s">
        <v>343</v>
      </c>
      <c r="E424" s="71">
        <v>0.277281925482187</v>
      </c>
      <c r="F424" s="68">
        <v>82.445923460898499</v>
      </c>
      <c r="G424" s="71">
        <v>0.26442169350158801</v>
      </c>
      <c r="H424" s="68">
        <v>71.880199667221305</v>
      </c>
      <c r="I424" s="71">
        <v>2.2611284391989402E-2</v>
      </c>
      <c r="J424" s="68">
        <v>58.818635607321099</v>
      </c>
      <c r="K424" s="71">
        <v>0.54481279855298304</v>
      </c>
      <c r="L424" s="68">
        <v>84.525790349417605</v>
      </c>
    </row>
    <row r="425" spans="1:12" x14ac:dyDescent="0.2">
      <c r="A425" s="72" t="s">
        <v>1167</v>
      </c>
      <c r="B425" s="66" t="s">
        <v>1168</v>
      </c>
      <c r="C425" s="67">
        <v>65</v>
      </c>
      <c r="D425" s="67" t="s">
        <v>343</v>
      </c>
      <c r="E425" s="71">
        <v>0.27212874371097301</v>
      </c>
      <c r="F425" s="68">
        <v>80.948419301164705</v>
      </c>
      <c r="G425" s="71">
        <v>0.246632449833838</v>
      </c>
      <c r="H425" s="68">
        <v>19.217970049916801</v>
      </c>
      <c r="I425" s="71">
        <v>2.41591976931964E-2</v>
      </c>
      <c r="J425" s="68">
        <v>59.567387687188003</v>
      </c>
      <c r="K425" s="71">
        <v>0.54559458360588498</v>
      </c>
      <c r="L425" s="68">
        <v>84.6089850249584</v>
      </c>
    </row>
    <row r="426" spans="1:12" x14ac:dyDescent="0.2">
      <c r="A426" s="72" t="s">
        <v>1169</v>
      </c>
      <c r="B426" s="66" t="s">
        <v>1170</v>
      </c>
      <c r="C426" s="67">
        <v>65</v>
      </c>
      <c r="D426" s="67" t="s">
        <v>343</v>
      </c>
      <c r="E426" s="71">
        <v>0.28532982284883102</v>
      </c>
      <c r="F426" s="68">
        <v>83.7770382695508</v>
      </c>
      <c r="G426" s="71">
        <v>0.31122761358283002</v>
      </c>
      <c r="H426" s="68">
        <v>84.276206322795304</v>
      </c>
      <c r="I426" s="71">
        <v>7.0750872027085396E-2</v>
      </c>
      <c r="J426" s="68">
        <v>75.207986688851904</v>
      </c>
      <c r="K426" s="71">
        <v>0.47401098293657601</v>
      </c>
      <c r="L426" s="68">
        <v>81.031613976705501</v>
      </c>
    </row>
    <row r="427" spans="1:12" x14ac:dyDescent="0.2">
      <c r="A427" s="72" t="s">
        <v>1171</v>
      </c>
      <c r="B427" s="66" t="s">
        <v>1172</v>
      </c>
      <c r="C427" s="67">
        <v>75</v>
      </c>
      <c r="D427" s="67" t="s">
        <v>343</v>
      </c>
      <c r="E427" s="71">
        <v>0.30056015994781199</v>
      </c>
      <c r="F427" s="68">
        <v>86.189683860232904</v>
      </c>
      <c r="G427" s="71">
        <v>0.26020460227562597</v>
      </c>
      <c r="H427" s="68">
        <v>70.299500831946801</v>
      </c>
      <c r="I427" s="71">
        <v>1.9978218334294001E-2</v>
      </c>
      <c r="J427" s="68">
        <v>56.489184692179698</v>
      </c>
      <c r="K427" s="71">
        <v>0.62149765923351397</v>
      </c>
      <c r="L427" s="68">
        <v>88.103161397670505</v>
      </c>
    </row>
    <row r="428" spans="1:12" x14ac:dyDescent="0.2">
      <c r="A428" s="72" t="s">
        <v>1173</v>
      </c>
      <c r="B428" s="66" t="s">
        <v>1174</v>
      </c>
      <c r="C428" s="67">
        <v>75</v>
      </c>
      <c r="D428" s="67" t="s">
        <v>343</v>
      </c>
      <c r="E428" s="71">
        <v>0.35357334173745902</v>
      </c>
      <c r="F428" s="68">
        <v>93.6772046589018</v>
      </c>
      <c r="G428" s="71">
        <v>0.44066778787956801</v>
      </c>
      <c r="H428" s="68">
        <v>92.8452579034942</v>
      </c>
      <c r="I428" s="71">
        <v>3.40581233309502E-2</v>
      </c>
      <c r="J428" s="68">
        <v>64.5590682196339</v>
      </c>
      <c r="K428" s="71">
        <v>0.58599411400185897</v>
      </c>
      <c r="L428" s="68">
        <v>86.189683860232904</v>
      </c>
    </row>
    <row r="429" spans="1:12" x14ac:dyDescent="0.2">
      <c r="A429" s="72" t="s">
        <v>1175</v>
      </c>
      <c r="B429" s="66" t="s">
        <v>1176</v>
      </c>
      <c r="C429" s="67">
        <v>75</v>
      </c>
      <c r="D429" s="67" t="s">
        <v>343</v>
      </c>
      <c r="E429" s="71">
        <v>0.22667413426305699</v>
      </c>
      <c r="F429" s="68">
        <v>71.963394342762101</v>
      </c>
      <c r="G429" s="71">
        <v>0.266445442320278</v>
      </c>
      <c r="H429" s="68">
        <v>72.7953410981697</v>
      </c>
      <c r="I429" s="71">
        <v>4.4513043121477303E-2</v>
      </c>
      <c r="J429" s="68">
        <v>67.886855241264598</v>
      </c>
      <c r="K429" s="71">
        <v>0.369063917347415</v>
      </c>
      <c r="L429" s="68">
        <v>77.787021630615598</v>
      </c>
    </row>
    <row r="430" spans="1:12" x14ac:dyDescent="0.2">
      <c r="A430" s="72" t="s">
        <v>1177</v>
      </c>
      <c r="B430" s="66" t="s">
        <v>1178</v>
      </c>
      <c r="C430" s="67">
        <v>73</v>
      </c>
      <c r="D430" s="67" t="s">
        <v>343</v>
      </c>
      <c r="E430" s="71">
        <v>0.116299738528764</v>
      </c>
      <c r="F430" s="68">
        <v>23.960066555740401</v>
      </c>
      <c r="G430" s="71">
        <v>0.25</v>
      </c>
      <c r="H430" s="68">
        <v>58.2362728785358</v>
      </c>
      <c r="I430" s="71">
        <v>8.2813650499720198E-2</v>
      </c>
      <c r="J430" s="68">
        <v>77.537437603993297</v>
      </c>
      <c r="K430" s="71">
        <v>1.6085565086570702E-2</v>
      </c>
      <c r="L430" s="68">
        <v>27.2046589018303</v>
      </c>
    </row>
    <row r="431" spans="1:12" x14ac:dyDescent="0.2">
      <c r="A431" s="72" t="s">
        <v>1179</v>
      </c>
      <c r="B431" s="66" t="s">
        <v>1180</v>
      </c>
      <c r="C431" s="67">
        <v>73</v>
      </c>
      <c r="D431" s="67" t="s">
        <v>343</v>
      </c>
      <c r="E431" s="71">
        <v>0.202225715160889</v>
      </c>
      <c r="F431" s="68">
        <v>66.472545757071501</v>
      </c>
      <c r="G431" s="71">
        <v>0.35472025041729299</v>
      </c>
      <c r="H431" s="68">
        <v>89.101497504159695</v>
      </c>
      <c r="I431" s="71">
        <v>0.24813095005695701</v>
      </c>
      <c r="J431" s="68">
        <v>93.427620632279499</v>
      </c>
      <c r="K431" s="71">
        <v>3.8259450084170798E-3</v>
      </c>
      <c r="L431" s="68">
        <v>22.296173044925101</v>
      </c>
    </row>
    <row r="432" spans="1:12" x14ac:dyDescent="0.2">
      <c r="A432" s="72" t="s">
        <v>1181</v>
      </c>
      <c r="B432" s="66" t="s">
        <v>1182</v>
      </c>
      <c r="C432" s="67">
        <v>73</v>
      </c>
      <c r="D432" s="67" t="s">
        <v>343</v>
      </c>
      <c r="E432" s="71">
        <v>9.2867745776355204E-2</v>
      </c>
      <c r="F432" s="68">
        <v>10.8153078202995</v>
      </c>
      <c r="G432" s="71">
        <v>0.25</v>
      </c>
      <c r="H432" s="68">
        <v>58.2362728785358</v>
      </c>
      <c r="I432" s="71">
        <v>2.8603237329065601E-2</v>
      </c>
      <c r="J432" s="68">
        <v>62.312811980033302</v>
      </c>
      <c r="K432" s="71">
        <v>0</v>
      </c>
      <c r="L432" s="68">
        <v>15.640599001663899</v>
      </c>
    </row>
    <row r="433" spans="1:12" x14ac:dyDescent="0.2">
      <c r="A433" s="72" t="s">
        <v>1183</v>
      </c>
      <c r="B433" s="66" t="s">
        <v>1184</v>
      </c>
      <c r="C433" s="67">
        <v>73</v>
      </c>
      <c r="D433" s="67" t="s">
        <v>343</v>
      </c>
      <c r="E433" s="71">
        <v>0.123616611988521</v>
      </c>
      <c r="F433" s="68">
        <v>29.8668885191348</v>
      </c>
      <c r="G433" s="71">
        <v>0.24999999989322</v>
      </c>
      <c r="H433" s="68">
        <v>32.861896838602298</v>
      </c>
      <c r="I433" s="71">
        <v>0.118299206066733</v>
      </c>
      <c r="J433" s="68">
        <v>84.692179700499196</v>
      </c>
      <c r="K433" s="71">
        <v>2.5506300056113902E-3</v>
      </c>
      <c r="L433" s="68">
        <v>20.632279534109799</v>
      </c>
    </row>
    <row r="434" spans="1:12" x14ac:dyDescent="0.2">
      <c r="A434" s="72" t="s">
        <v>1185</v>
      </c>
      <c r="B434" s="66" t="s">
        <v>1186</v>
      </c>
      <c r="C434" s="67">
        <v>73</v>
      </c>
      <c r="D434" s="67" t="s">
        <v>343</v>
      </c>
      <c r="E434" s="71">
        <v>0.134910967774273</v>
      </c>
      <c r="F434" s="68">
        <v>37.104825291181399</v>
      </c>
      <c r="G434" s="71">
        <v>0.25</v>
      </c>
      <c r="H434" s="68">
        <v>58.2362728785358</v>
      </c>
      <c r="I434" s="71">
        <v>0.154732903322818</v>
      </c>
      <c r="J434" s="68">
        <v>88.019966722129794</v>
      </c>
      <c r="K434" s="71">
        <v>0</v>
      </c>
      <c r="L434" s="68">
        <v>15.640599001663899</v>
      </c>
    </row>
    <row r="435" spans="1:12" x14ac:dyDescent="0.2">
      <c r="A435" s="72" t="s">
        <v>1187</v>
      </c>
      <c r="B435" s="66" t="s">
        <v>1188</v>
      </c>
      <c r="C435" s="67">
        <v>73</v>
      </c>
      <c r="D435" s="67" t="s">
        <v>343</v>
      </c>
      <c r="E435" s="71">
        <v>0.13401315793416199</v>
      </c>
      <c r="F435" s="68">
        <v>36.023294509151398</v>
      </c>
      <c r="G435" s="71">
        <v>0.25</v>
      </c>
      <c r="H435" s="68">
        <v>58.2362728785358</v>
      </c>
      <c r="I435" s="71">
        <v>0.150764158799682</v>
      </c>
      <c r="J435" s="68">
        <v>87.520798668885206</v>
      </c>
      <c r="K435" s="71">
        <v>1.2753150028056901E-3</v>
      </c>
      <c r="L435" s="68">
        <v>18.968386023294499</v>
      </c>
    </row>
    <row r="436" spans="1:12" x14ac:dyDescent="0.2">
      <c r="A436" s="72" t="s">
        <v>1189</v>
      </c>
      <c r="B436" s="66" t="s">
        <v>1190</v>
      </c>
      <c r="C436" s="67">
        <v>73</v>
      </c>
      <c r="D436" s="67" t="s">
        <v>343</v>
      </c>
      <c r="E436" s="71">
        <v>0.139727028874927</v>
      </c>
      <c r="F436" s="68">
        <v>39.600665557404298</v>
      </c>
      <c r="G436" s="71">
        <v>0.25</v>
      </c>
      <c r="H436" s="68">
        <v>58.2362728785358</v>
      </c>
      <c r="I436" s="71">
        <v>0.16790577162197501</v>
      </c>
      <c r="J436" s="68">
        <v>89.101497504159695</v>
      </c>
      <c r="K436" s="71">
        <v>1.2753150028056901E-3</v>
      </c>
      <c r="L436" s="68">
        <v>18.968386023294499</v>
      </c>
    </row>
    <row r="437" spans="1:12" x14ac:dyDescent="0.2">
      <c r="A437" s="72" t="s">
        <v>1191</v>
      </c>
      <c r="B437" s="66" t="s">
        <v>1192</v>
      </c>
      <c r="C437" s="67">
        <v>73</v>
      </c>
      <c r="D437" s="67" t="s">
        <v>343</v>
      </c>
      <c r="E437" s="71">
        <v>0.14369701124791001</v>
      </c>
      <c r="F437" s="68">
        <v>42.013311148086501</v>
      </c>
      <c r="G437" s="71">
        <v>0.25</v>
      </c>
      <c r="H437" s="68">
        <v>58.2362728785358</v>
      </c>
      <c r="I437" s="71">
        <v>0.18109103374372901</v>
      </c>
      <c r="J437" s="68">
        <v>90.183028286189696</v>
      </c>
      <c r="K437" s="71">
        <v>0</v>
      </c>
      <c r="L437" s="68">
        <v>15.640599001663899</v>
      </c>
    </row>
    <row r="438" spans="1:12" x14ac:dyDescent="0.2">
      <c r="A438" s="72" t="s">
        <v>1193</v>
      </c>
      <c r="B438" s="66" t="s">
        <v>1194</v>
      </c>
      <c r="C438" s="67">
        <v>73</v>
      </c>
      <c r="D438" s="67" t="s">
        <v>343</v>
      </c>
      <c r="E438" s="71">
        <v>8.4443438093949802E-2</v>
      </c>
      <c r="F438" s="68">
        <v>7.6539101497504198</v>
      </c>
      <c r="G438" s="71">
        <v>0.25</v>
      </c>
      <c r="H438" s="68">
        <v>58.2362728785358</v>
      </c>
      <c r="I438" s="71">
        <v>3.3303142818494899E-3</v>
      </c>
      <c r="J438" s="68">
        <v>29.201331114808699</v>
      </c>
      <c r="K438" s="71">
        <v>0</v>
      </c>
      <c r="L438" s="68">
        <v>15.640599001663899</v>
      </c>
    </row>
    <row r="439" spans="1:12" x14ac:dyDescent="0.2">
      <c r="A439" s="72" t="s">
        <v>1195</v>
      </c>
      <c r="B439" s="66" t="s">
        <v>1196</v>
      </c>
      <c r="C439" s="67">
        <v>73</v>
      </c>
      <c r="D439" s="67" t="s">
        <v>343</v>
      </c>
      <c r="E439" s="71">
        <v>0.15866039990809899</v>
      </c>
      <c r="F439" s="68">
        <v>51.830282861896798</v>
      </c>
      <c r="G439" s="71">
        <v>0.25</v>
      </c>
      <c r="H439" s="68">
        <v>58.2362728785358</v>
      </c>
      <c r="I439" s="71">
        <v>0.225981199724297</v>
      </c>
      <c r="J439" s="68">
        <v>92.678868552412595</v>
      </c>
      <c r="K439" s="71">
        <v>0</v>
      </c>
      <c r="L439" s="68">
        <v>15.640599001663899</v>
      </c>
    </row>
    <row r="440" spans="1:12" x14ac:dyDescent="0.2">
      <c r="A440" s="72" t="s">
        <v>1197</v>
      </c>
      <c r="B440" s="66" t="s">
        <v>1198</v>
      </c>
      <c r="C440" s="67">
        <v>73</v>
      </c>
      <c r="D440" s="67" t="s">
        <v>343</v>
      </c>
      <c r="E440" s="71">
        <v>0.193888110763942</v>
      </c>
      <c r="F440" s="68">
        <v>64.475873544093204</v>
      </c>
      <c r="G440" s="71">
        <v>0.25</v>
      </c>
      <c r="H440" s="68">
        <v>58.2362728785358</v>
      </c>
      <c r="I440" s="71">
        <v>0.33166433229182601</v>
      </c>
      <c r="J440" s="68">
        <v>96.089850249584003</v>
      </c>
      <c r="K440" s="71">
        <v>0</v>
      </c>
      <c r="L440" s="68">
        <v>15.640599001663899</v>
      </c>
    </row>
    <row r="441" spans="1:12" x14ac:dyDescent="0.2">
      <c r="A441" s="72" t="s">
        <v>1199</v>
      </c>
      <c r="B441" s="66" t="s">
        <v>1200</v>
      </c>
      <c r="C441" s="67">
        <v>73</v>
      </c>
      <c r="D441" s="67" t="s">
        <v>343</v>
      </c>
      <c r="E441" s="71">
        <v>0.24843274631645401</v>
      </c>
      <c r="F441" s="68">
        <v>75.873544093177998</v>
      </c>
      <c r="G441" s="71">
        <v>0.34188019268908798</v>
      </c>
      <c r="H441" s="68">
        <v>88.019966722129794</v>
      </c>
      <c r="I441" s="71">
        <v>0.403418046260274</v>
      </c>
      <c r="J441" s="68">
        <v>98.419301164725496</v>
      </c>
      <c r="K441" s="71">
        <v>0</v>
      </c>
      <c r="L441" s="68">
        <v>15.640599001663899</v>
      </c>
    </row>
    <row r="442" spans="1:12" x14ac:dyDescent="0.2">
      <c r="A442" s="72" t="s">
        <v>1201</v>
      </c>
      <c r="B442" s="66" t="s">
        <v>1202</v>
      </c>
      <c r="C442" s="67">
        <v>73</v>
      </c>
      <c r="D442" s="67" t="s">
        <v>343</v>
      </c>
      <c r="E442" s="71">
        <v>0.16068322011854</v>
      </c>
      <c r="F442" s="68">
        <v>53.078202995008297</v>
      </c>
      <c r="G442" s="71">
        <v>0.249970799820006</v>
      </c>
      <c r="H442" s="68">
        <v>27.870216306156401</v>
      </c>
      <c r="I442" s="71">
        <v>0.232078860535614</v>
      </c>
      <c r="J442" s="68">
        <v>92.8452579034942</v>
      </c>
      <c r="K442" s="71">
        <v>0</v>
      </c>
      <c r="L442" s="68">
        <v>15.640599001663899</v>
      </c>
    </row>
    <row r="443" spans="1:12" x14ac:dyDescent="0.2">
      <c r="A443" s="72" t="s">
        <v>1203</v>
      </c>
      <c r="B443" s="66" t="s">
        <v>1204</v>
      </c>
      <c r="C443" s="67">
        <v>73</v>
      </c>
      <c r="D443" s="67" t="s">
        <v>343</v>
      </c>
      <c r="E443" s="71">
        <v>0.116064554667904</v>
      </c>
      <c r="F443" s="68">
        <v>23.710482529118099</v>
      </c>
      <c r="G443" s="71">
        <v>0.25</v>
      </c>
      <c r="H443" s="68">
        <v>58.2362728785358</v>
      </c>
      <c r="I443" s="71">
        <v>9.8193664003712697E-2</v>
      </c>
      <c r="J443" s="68">
        <v>81.447587354409293</v>
      </c>
      <c r="K443" s="71">
        <v>0</v>
      </c>
      <c r="L443" s="68">
        <v>15.640599001663899</v>
      </c>
    </row>
    <row r="444" spans="1:12" x14ac:dyDescent="0.2">
      <c r="A444" s="72" t="s">
        <v>1205</v>
      </c>
      <c r="B444" s="66" t="s">
        <v>1206</v>
      </c>
      <c r="C444" s="67">
        <v>73</v>
      </c>
      <c r="D444" s="67" t="s">
        <v>343</v>
      </c>
      <c r="E444" s="71">
        <v>8.3609367130740506E-2</v>
      </c>
      <c r="F444" s="68">
        <v>7.1547420965058199</v>
      </c>
      <c r="G444" s="71">
        <v>0.25</v>
      </c>
      <c r="H444" s="68">
        <v>58.2362728785358</v>
      </c>
      <c r="I444" s="71">
        <v>8.28101392221388E-4</v>
      </c>
      <c r="J444" s="68">
        <v>16.306156405989999</v>
      </c>
      <c r="K444" s="71">
        <v>0</v>
      </c>
      <c r="L444" s="68">
        <v>15.640599001663899</v>
      </c>
    </row>
    <row r="445" spans="1:12" x14ac:dyDescent="0.2">
      <c r="A445" s="72" t="s">
        <v>1207</v>
      </c>
      <c r="B445" s="66" t="s">
        <v>1208</v>
      </c>
      <c r="C445" s="67">
        <v>73</v>
      </c>
      <c r="D445" s="67" t="s">
        <v>343</v>
      </c>
      <c r="E445" s="71">
        <v>8.7109139198258106E-2</v>
      </c>
      <c r="F445" s="68">
        <v>8.15307820299501</v>
      </c>
      <c r="G445" s="71">
        <v>0.25</v>
      </c>
      <c r="H445" s="68">
        <v>58.2362728785358</v>
      </c>
      <c r="I445" s="71">
        <v>1.13274175947743E-2</v>
      </c>
      <c r="J445" s="68">
        <v>46.173044925124799</v>
      </c>
      <c r="K445" s="71">
        <v>0</v>
      </c>
      <c r="L445" s="68">
        <v>15.640599001663899</v>
      </c>
    </row>
    <row r="446" spans="1:12" x14ac:dyDescent="0.2">
      <c r="A446" s="72" t="s">
        <v>1209</v>
      </c>
      <c r="B446" s="66" t="s">
        <v>1210</v>
      </c>
      <c r="C446" s="67">
        <v>73</v>
      </c>
      <c r="D446" s="67" t="s">
        <v>343</v>
      </c>
      <c r="E446" s="71">
        <v>5.8881748521935597E-2</v>
      </c>
      <c r="F446" s="68">
        <v>2.49584026622296</v>
      </c>
      <c r="G446" s="71">
        <v>0.17497078461371701</v>
      </c>
      <c r="H446" s="68">
        <v>7.3211314475873603</v>
      </c>
      <c r="I446" s="71">
        <v>1.67446095209005E-3</v>
      </c>
      <c r="J446" s="68">
        <v>22.212978369384398</v>
      </c>
      <c r="K446" s="71">
        <v>0</v>
      </c>
      <c r="L446" s="68">
        <v>15.640599001663899</v>
      </c>
    </row>
    <row r="447" spans="1:12" x14ac:dyDescent="0.2">
      <c r="A447" s="72" t="s">
        <v>1211</v>
      </c>
      <c r="B447" s="66" t="s">
        <v>1212</v>
      </c>
      <c r="C447" s="67">
        <v>73</v>
      </c>
      <c r="D447" s="67" t="s">
        <v>343</v>
      </c>
      <c r="E447" s="71">
        <v>0.107106149185942</v>
      </c>
      <c r="F447" s="68">
        <v>17.637271214642301</v>
      </c>
      <c r="G447" s="71">
        <v>0.23686720669140299</v>
      </c>
      <c r="H447" s="68">
        <v>14.891846921797001</v>
      </c>
      <c r="I447" s="71">
        <v>8.4451240866423402E-2</v>
      </c>
      <c r="J447" s="68">
        <v>78.202995008319505</v>
      </c>
      <c r="K447" s="71">
        <v>0</v>
      </c>
      <c r="L447" s="68">
        <v>15.640599001663899</v>
      </c>
    </row>
    <row r="448" spans="1:12" x14ac:dyDescent="0.2">
      <c r="A448" s="72" t="s">
        <v>1213</v>
      </c>
      <c r="B448" s="66" t="s">
        <v>1214</v>
      </c>
      <c r="C448" s="67">
        <v>73</v>
      </c>
      <c r="D448" s="67" t="s">
        <v>343</v>
      </c>
      <c r="E448" s="71">
        <v>0.257768930186977</v>
      </c>
      <c r="F448" s="68">
        <v>78.119800332778695</v>
      </c>
      <c r="G448" s="71">
        <v>0.24166918855087399</v>
      </c>
      <c r="H448" s="68">
        <v>16.472545757071501</v>
      </c>
      <c r="I448" s="71">
        <v>0.53163760201005605</v>
      </c>
      <c r="J448" s="68">
        <v>99.667221297836903</v>
      </c>
      <c r="K448" s="71">
        <v>0</v>
      </c>
      <c r="L448" s="68">
        <v>15.640599001663899</v>
      </c>
    </row>
    <row r="449" spans="1:12" x14ac:dyDescent="0.2">
      <c r="A449" s="72" t="s">
        <v>1215</v>
      </c>
      <c r="B449" s="66" t="s">
        <v>1216</v>
      </c>
      <c r="C449" s="67">
        <v>73</v>
      </c>
      <c r="D449" s="67" t="s">
        <v>343</v>
      </c>
      <c r="E449" s="71">
        <v>0.1295665270437</v>
      </c>
      <c r="F449" s="68">
        <v>33.610648918469202</v>
      </c>
      <c r="G449" s="71">
        <v>0.235836614880124</v>
      </c>
      <c r="H449" s="68">
        <v>14.5590682196339</v>
      </c>
      <c r="I449" s="71">
        <v>0.15286296625097601</v>
      </c>
      <c r="J449" s="68">
        <v>87.687188019966698</v>
      </c>
      <c r="K449" s="71">
        <v>0</v>
      </c>
      <c r="L449" s="68">
        <v>15.640599001663899</v>
      </c>
    </row>
    <row r="450" spans="1:12" x14ac:dyDescent="0.2">
      <c r="A450" s="72" t="s">
        <v>1217</v>
      </c>
      <c r="B450" s="66" t="s">
        <v>1218</v>
      </c>
      <c r="C450" s="67">
        <v>73</v>
      </c>
      <c r="D450" s="67" t="s">
        <v>343</v>
      </c>
      <c r="E450" s="71">
        <v>0.115396259789633</v>
      </c>
      <c r="F450" s="68">
        <v>23.128119800332801</v>
      </c>
      <c r="G450" s="71">
        <v>0.24657514302847</v>
      </c>
      <c r="H450" s="68">
        <v>19.134775374376002</v>
      </c>
      <c r="I450" s="71">
        <v>9.9613636340428593E-2</v>
      </c>
      <c r="J450" s="68">
        <v>81.780366056572404</v>
      </c>
      <c r="K450" s="71">
        <v>0</v>
      </c>
      <c r="L450" s="68">
        <v>15.640599001663899</v>
      </c>
    </row>
    <row r="451" spans="1:12" x14ac:dyDescent="0.2">
      <c r="A451" s="72" t="s">
        <v>1219</v>
      </c>
      <c r="B451" s="66" t="s">
        <v>1220</v>
      </c>
      <c r="C451" s="67">
        <v>73</v>
      </c>
      <c r="D451" s="67" t="s">
        <v>343</v>
      </c>
      <c r="E451" s="71">
        <v>8.6861619991313005E-2</v>
      </c>
      <c r="F451" s="68">
        <v>8.0698835274542393</v>
      </c>
      <c r="G451" s="71">
        <v>0.21712445494553001</v>
      </c>
      <c r="H451" s="68">
        <v>11.2312811980033</v>
      </c>
      <c r="I451" s="71">
        <v>3.9634460019991498E-2</v>
      </c>
      <c r="J451" s="68">
        <v>66.472545757071501</v>
      </c>
      <c r="K451" s="71">
        <v>3.8259450084170798E-3</v>
      </c>
      <c r="L451" s="68">
        <v>22.296173044925101</v>
      </c>
    </row>
    <row r="452" spans="1:12" x14ac:dyDescent="0.2">
      <c r="A452" s="72" t="s">
        <v>1221</v>
      </c>
      <c r="B452" s="66" t="s">
        <v>1222</v>
      </c>
      <c r="C452" s="67">
        <v>73</v>
      </c>
      <c r="D452" s="67" t="s">
        <v>343</v>
      </c>
      <c r="E452" s="71">
        <v>5.7607098360979402E-2</v>
      </c>
      <c r="F452" s="68">
        <v>2.4126455906822</v>
      </c>
      <c r="G452" s="71">
        <v>0.14189282027039199</v>
      </c>
      <c r="H452" s="68">
        <v>5.5740432612312798</v>
      </c>
      <c r="I452" s="71">
        <v>2.45518997985174E-2</v>
      </c>
      <c r="J452" s="68">
        <v>59.816971713810297</v>
      </c>
      <c r="K452" s="71">
        <v>6.37657501402847E-3</v>
      </c>
      <c r="L452" s="68">
        <v>23.960066555740401</v>
      </c>
    </row>
    <row r="453" spans="1:12" x14ac:dyDescent="0.2">
      <c r="A453" s="72" t="s">
        <v>1223</v>
      </c>
      <c r="B453" s="66" t="s">
        <v>1224</v>
      </c>
      <c r="C453" s="67">
        <v>73</v>
      </c>
      <c r="D453" s="67" t="s">
        <v>343</v>
      </c>
      <c r="E453" s="71">
        <v>8.7439021208792198E-2</v>
      </c>
      <c r="F453" s="68">
        <v>8.2362728785357699</v>
      </c>
      <c r="G453" s="71">
        <v>0.249999971691098</v>
      </c>
      <c r="H453" s="68">
        <v>29.201331114808699</v>
      </c>
      <c r="I453" s="71">
        <v>9.7664619296669707E-3</v>
      </c>
      <c r="J453" s="68">
        <v>43.6772046589018</v>
      </c>
      <c r="K453" s="71">
        <v>2.5506300056113902E-3</v>
      </c>
      <c r="L453" s="68">
        <v>20.632279534109799</v>
      </c>
    </row>
    <row r="454" spans="1:12" x14ac:dyDescent="0.2">
      <c r="A454" s="72" t="s">
        <v>1225</v>
      </c>
      <c r="B454" s="66" t="s">
        <v>1226</v>
      </c>
      <c r="C454" s="67">
        <v>73</v>
      </c>
      <c r="D454" s="67" t="s">
        <v>343</v>
      </c>
      <c r="E454" s="71">
        <v>0.118847503406164</v>
      </c>
      <c r="F454" s="68">
        <v>26.7886855241265</v>
      </c>
      <c r="G454" s="71">
        <v>0.27129302769255897</v>
      </c>
      <c r="H454" s="68">
        <v>75.623960066555696</v>
      </c>
      <c r="I454" s="71">
        <v>8.5249482525932604E-2</v>
      </c>
      <c r="J454" s="68">
        <v>78.535773710482502</v>
      </c>
      <c r="K454" s="71">
        <v>0</v>
      </c>
      <c r="L454" s="68">
        <v>15.640599001663899</v>
      </c>
    </row>
    <row r="455" spans="1:12" x14ac:dyDescent="0.2">
      <c r="A455" s="72" t="s">
        <v>1227</v>
      </c>
      <c r="B455" s="66" t="s">
        <v>1228</v>
      </c>
      <c r="C455" s="67">
        <v>73</v>
      </c>
      <c r="D455" s="67" t="s">
        <v>343</v>
      </c>
      <c r="E455" s="71">
        <v>0.107941738517772</v>
      </c>
      <c r="F455" s="68">
        <v>18.4692179700499</v>
      </c>
      <c r="G455" s="71">
        <v>0.249999990376197</v>
      </c>
      <c r="H455" s="68">
        <v>29.700499168053199</v>
      </c>
      <c r="I455" s="71">
        <v>6.4898020157479502E-2</v>
      </c>
      <c r="J455" s="68">
        <v>73.211314475873607</v>
      </c>
      <c r="K455" s="71">
        <v>8.9272050196398597E-3</v>
      </c>
      <c r="L455" s="68">
        <v>25.2079866888519</v>
      </c>
    </row>
    <row r="456" spans="1:12" x14ac:dyDescent="0.2">
      <c r="A456" s="72" t="s">
        <v>1229</v>
      </c>
      <c r="B456" s="66" t="s">
        <v>1230</v>
      </c>
      <c r="C456" s="67">
        <v>73</v>
      </c>
      <c r="D456" s="67" t="s">
        <v>343</v>
      </c>
      <c r="E456" s="71">
        <v>0.12973085674863299</v>
      </c>
      <c r="F456" s="68">
        <v>33.777038269550701</v>
      </c>
      <c r="G456" s="71">
        <v>0.25</v>
      </c>
      <c r="H456" s="68">
        <v>58.2362728785358</v>
      </c>
      <c r="I456" s="71">
        <v>0.136641940240289</v>
      </c>
      <c r="J456" s="68">
        <v>86.439267886855205</v>
      </c>
      <c r="K456" s="71">
        <v>2.5506300056113902E-3</v>
      </c>
      <c r="L456" s="68">
        <v>20.632279534109799</v>
      </c>
    </row>
    <row r="457" spans="1:12" x14ac:dyDescent="0.2">
      <c r="A457" s="72" t="s">
        <v>1231</v>
      </c>
      <c r="B457" s="66" t="s">
        <v>1232</v>
      </c>
      <c r="C457" s="67">
        <v>73</v>
      </c>
      <c r="D457" s="67" t="s">
        <v>343</v>
      </c>
      <c r="E457" s="71">
        <v>0.11397130794761801</v>
      </c>
      <c r="F457" s="68">
        <v>21.963394342762101</v>
      </c>
      <c r="G457" s="71">
        <v>0.25</v>
      </c>
      <c r="H457" s="68">
        <v>58.2362728785358</v>
      </c>
      <c r="I457" s="71">
        <v>8.9363293837243105E-2</v>
      </c>
      <c r="J457" s="68">
        <v>79.201331114808696</v>
      </c>
      <c r="K457" s="71">
        <v>2.5506300056113902E-3</v>
      </c>
      <c r="L457" s="68">
        <v>20.632279534109799</v>
      </c>
    </row>
    <row r="458" spans="1:12" x14ac:dyDescent="0.2">
      <c r="A458" s="72" t="s">
        <v>1233</v>
      </c>
      <c r="B458" s="66" t="s">
        <v>1234</v>
      </c>
      <c r="C458" s="67">
        <v>73</v>
      </c>
      <c r="D458" s="67" t="s">
        <v>343</v>
      </c>
      <c r="E458" s="71">
        <v>9.1216429234004803E-2</v>
      </c>
      <c r="F458" s="68">
        <v>10.565723793677201</v>
      </c>
      <c r="G458" s="71">
        <v>0.24999999934495501</v>
      </c>
      <c r="H458" s="68">
        <v>31.697171381031598</v>
      </c>
      <c r="I458" s="71">
        <v>1.8548028345836801E-2</v>
      </c>
      <c r="J458" s="68">
        <v>55.324459234609002</v>
      </c>
      <c r="K458" s="71">
        <v>5.1012600112227803E-3</v>
      </c>
      <c r="L458" s="68">
        <v>23.044925124792002</v>
      </c>
    </row>
    <row r="459" spans="1:12" x14ac:dyDescent="0.2">
      <c r="A459" s="72" t="s">
        <v>1235</v>
      </c>
      <c r="B459" s="66" t="s">
        <v>1236</v>
      </c>
      <c r="C459" s="67">
        <v>73</v>
      </c>
      <c r="D459" s="67" t="s">
        <v>343</v>
      </c>
      <c r="E459" s="71">
        <v>0.15469585795979099</v>
      </c>
      <c r="F459" s="68">
        <v>49.750415973377699</v>
      </c>
      <c r="G459" s="71">
        <v>0.25</v>
      </c>
      <c r="H459" s="68">
        <v>58.2362728785358</v>
      </c>
      <c r="I459" s="71">
        <v>0.21153694387376201</v>
      </c>
      <c r="J459" s="68">
        <v>92.013311148086501</v>
      </c>
      <c r="K459" s="71">
        <v>2.5506300056113902E-3</v>
      </c>
      <c r="L459" s="68">
        <v>20.632279534109799</v>
      </c>
    </row>
    <row r="460" spans="1:12" x14ac:dyDescent="0.2">
      <c r="A460" s="72" t="s">
        <v>1237</v>
      </c>
      <c r="B460" s="66" t="s">
        <v>1238</v>
      </c>
      <c r="C460" s="67">
        <v>73</v>
      </c>
      <c r="D460" s="67" t="s">
        <v>343</v>
      </c>
      <c r="E460" s="71">
        <v>0.118038052518428</v>
      </c>
      <c r="F460" s="68">
        <v>25.540765391015</v>
      </c>
      <c r="G460" s="71">
        <v>0.25</v>
      </c>
      <c r="H460" s="68">
        <v>58.2362728785358</v>
      </c>
      <c r="I460" s="71">
        <v>0.10283884255247799</v>
      </c>
      <c r="J460" s="68">
        <v>82.279534109817007</v>
      </c>
      <c r="K460" s="71">
        <v>1.2753150028056901E-3</v>
      </c>
      <c r="L460" s="68">
        <v>18.968386023294499</v>
      </c>
    </row>
    <row r="461" spans="1:12" x14ac:dyDescent="0.2">
      <c r="A461" s="72" t="s">
        <v>1239</v>
      </c>
      <c r="B461" s="66" t="s">
        <v>1240</v>
      </c>
      <c r="C461" s="67">
        <v>73</v>
      </c>
      <c r="D461" s="67" t="s">
        <v>343</v>
      </c>
      <c r="E461" s="71">
        <v>0.101261283011922</v>
      </c>
      <c r="F461" s="68">
        <v>14.5590682196339</v>
      </c>
      <c r="G461" s="71">
        <v>0.25</v>
      </c>
      <c r="H461" s="68">
        <v>58.2362728785358</v>
      </c>
      <c r="I461" s="71">
        <v>5.25085340329602E-2</v>
      </c>
      <c r="J461" s="68">
        <v>69.800332778702199</v>
      </c>
      <c r="K461" s="71">
        <v>1.2753150028056901E-3</v>
      </c>
      <c r="L461" s="68">
        <v>18.968386023294499</v>
      </c>
    </row>
    <row r="462" spans="1:12" x14ac:dyDescent="0.2">
      <c r="A462" s="72" t="s">
        <v>1241</v>
      </c>
      <c r="B462" s="66" t="s">
        <v>1242</v>
      </c>
      <c r="C462" s="67">
        <v>73</v>
      </c>
      <c r="D462" s="67" t="s">
        <v>343</v>
      </c>
      <c r="E462" s="71">
        <v>9.5136109453897E-2</v>
      </c>
      <c r="F462" s="68">
        <v>11.730449251247901</v>
      </c>
      <c r="G462" s="71">
        <v>0.25</v>
      </c>
      <c r="H462" s="68">
        <v>58.2362728785358</v>
      </c>
      <c r="I462" s="71">
        <v>3.5408328361690999E-2</v>
      </c>
      <c r="J462" s="68">
        <v>65.141430948419298</v>
      </c>
      <c r="K462" s="71">
        <v>0</v>
      </c>
      <c r="L462" s="68">
        <v>15.640599001663899</v>
      </c>
    </row>
    <row r="463" spans="1:12" x14ac:dyDescent="0.2">
      <c r="A463" s="72" t="s">
        <v>1243</v>
      </c>
      <c r="B463" s="66" t="s">
        <v>1244</v>
      </c>
      <c r="C463" s="67">
        <v>73</v>
      </c>
      <c r="D463" s="67" t="s">
        <v>343</v>
      </c>
      <c r="E463" s="71">
        <v>8.6827293630621194E-2</v>
      </c>
      <c r="F463" s="68">
        <v>7.9866888519134802</v>
      </c>
      <c r="G463" s="71">
        <v>0.24999318662460199</v>
      </c>
      <c r="H463" s="68">
        <v>28.369384359401</v>
      </c>
      <c r="I463" s="71">
        <v>1.0488694267261201E-2</v>
      </c>
      <c r="J463" s="68">
        <v>45.257903494176396</v>
      </c>
      <c r="K463" s="71">
        <v>0</v>
      </c>
      <c r="L463" s="68">
        <v>15.640599001663899</v>
      </c>
    </row>
    <row r="464" spans="1:12" x14ac:dyDescent="0.2">
      <c r="A464" s="72" t="s">
        <v>1245</v>
      </c>
      <c r="B464" s="66" t="s">
        <v>1246</v>
      </c>
      <c r="C464" s="67">
        <v>73</v>
      </c>
      <c r="D464" s="67" t="s">
        <v>343</v>
      </c>
      <c r="E464" s="71">
        <v>8.0833382614437805E-3</v>
      </c>
      <c r="F464" s="68">
        <v>0.66555740432612298</v>
      </c>
      <c r="G464" s="71">
        <v>2.41758635847001E-2</v>
      </c>
      <c r="H464" s="68">
        <v>1.4143094841930099</v>
      </c>
      <c r="I464" s="71">
        <v>7.4151199631283904E-5</v>
      </c>
      <c r="J464" s="68">
        <v>10.0665557404326</v>
      </c>
      <c r="K464" s="71">
        <v>0</v>
      </c>
      <c r="L464" s="68">
        <v>15.640599001663899</v>
      </c>
    </row>
    <row r="465" spans="1:12" x14ac:dyDescent="0.2">
      <c r="A465" s="72" t="s">
        <v>1247</v>
      </c>
      <c r="B465" s="66" t="s">
        <v>1248</v>
      </c>
      <c r="C465" s="67">
        <v>73</v>
      </c>
      <c r="D465" s="67" t="s">
        <v>343</v>
      </c>
      <c r="E465" s="71">
        <v>0.108958984409477</v>
      </c>
      <c r="F465" s="68">
        <v>18.718801996672202</v>
      </c>
      <c r="G465" s="71">
        <v>0.25127557528445299</v>
      </c>
      <c r="H465" s="68">
        <v>60.898502495840297</v>
      </c>
      <c r="I465" s="71">
        <v>6.7949487927143601E-2</v>
      </c>
      <c r="J465" s="68">
        <v>74.459234608985</v>
      </c>
      <c r="K465" s="71">
        <v>7.6518900168341701E-3</v>
      </c>
      <c r="L465" s="68">
        <v>24.7920133111481</v>
      </c>
    </row>
    <row r="466" spans="1:12" x14ac:dyDescent="0.2">
      <c r="A466" s="72" t="s">
        <v>1249</v>
      </c>
      <c r="B466" s="66" t="s">
        <v>1250</v>
      </c>
      <c r="C466" s="67">
        <v>73</v>
      </c>
      <c r="D466" s="67" t="s">
        <v>343</v>
      </c>
      <c r="E466" s="71">
        <v>8.7839346404321006E-2</v>
      </c>
      <c r="F466" s="68">
        <v>8.4026622296173006</v>
      </c>
      <c r="G466" s="71">
        <v>0.25127557528445299</v>
      </c>
      <c r="H466" s="68">
        <v>60.898502495840297</v>
      </c>
      <c r="I466" s="71">
        <v>1.2242463928509899E-2</v>
      </c>
      <c r="J466" s="68">
        <v>47.337770382695503</v>
      </c>
      <c r="K466" s="71">
        <v>0</v>
      </c>
      <c r="L466" s="68">
        <v>15.640599001663899</v>
      </c>
    </row>
    <row r="467" spans="1:12" x14ac:dyDescent="0.2">
      <c r="A467" s="72" t="s">
        <v>1251</v>
      </c>
      <c r="B467" s="66" t="s">
        <v>1252</v>
      </c>
      <c r="C467" s="67">
        <v>73</v>
      </c>
      <c r="D467" s="67" t="s">
        <v>343</v>
      </c>
      <c r="E467" s="71">
        <v>6.6641289018914099E-2</v>
      </c>
      <c r="F467" s="68">
        <v>2.6622296173044901</v>
      </c>
      <c r="G467" s="71">
        <v>0.19682289931355901</v>
      </c>
      <c r="H467" s="68">
        <v>8.7354409317803707</v>
      </c>
      <c r="I467" s="71">
        <v>1.8256527403773099E-3</v>
      </c>
      <c r="J467" s="68">
        <v>22.628951747088198</v>
      </c>
      <c r="K467" s="71">
        <v>1.2753150028056901E-3</v>
      </c>
      <c r="L467" s="68">
        <v>18.968386023294499</v>
      </c>
    </row>
    <row r="468" spans="1:12" x14ac:dyDescent="0.2">
      <c r="A468" s="72" t="s">
        <v>1253</v>
      </c>
      <c r="B468" s="66" t="s">
        <v>1254</v>
      </c>
      <c r="C468" s="67">
        <v>73</v>
      </c>
      <c r="D468" s="67" t="s">
        <v>343</v>
      </c>
      <c r="E468" s="71">
        <v>8.4339020542980495E-2</v>
      </c>
      <c r="F468" s="68">
        <v>7.5707154742096501</v>
      </c>
      <c r="G468" s="71">
        <v>0.25</v>
      </c>
      <c r="H468" s="68">
        <v>58.2362728785358</v>
      </c>
      <c r="I468" s="71">
        <v>1.74174662613574E-3</v>
      </c>
      <c r="J468" s="68">
        <v>22.379367720465901</v>
      </c>
      <c r="K468" s="71">
        <v>1.2753150028056901E-3</v>
      </c>
      <c r="L468" s="68">
        <v>18.968386023294499</v>
      </c>
    </row>
    <row r="469" spans="1:12" x14ac:dyDescent="0.2">
      <c r="A469" s="72" t="s">
        <v>1255</v>
      </c>
      <c r="B469" s="66" t="s">
        <v>1256</v>
      </c>
      <c r="C469" s="67">
        <v>73</v>
      </c>
      <c r="D469" s="67" t="s">
        <v>343</v>
      </c>
      <c r="E469" s="71">
        <v>8.1190662829547303E-2</v>
      </c>
      <c r="F469" s="68">
        <v>5.1580698835274497</v>
      </c>
      <c r="G469" s="71">
        <v>0.23921755070693501</v>
      </c>
      <c r="H469" s="68">
        <v>15.5574043261231</v>
      </c>
      <c r="I469" s="71">
        <v>3.0791227789008602E-3</v>
      </c>
      <c r="J469" s="68">
        <v>28.119800332778699</v>
      </c>
      <c r="K469" s="71">
        <v>1.2753150028056901E-3</v>
      </c>
      <c r="L469" s="68">
        <v>18.968386023294499</v>
      </c>
    </row>
    <row r="470" spans="1:12" x14ac:dyDescent="0.2">
      <c r="A470" s="72" t="s">
        <v>1257</v>
      </c>
      <c r="B470" s="66" t="s">
        <v>1258</v>
      </c>
      <c r="C470" s="67">
        <v>73</v>
      </c>
      <c r="D470" s="67" t="s">
        <v>343</v>
      </c>
      <c r="E470" s="71">
        <v>7.52853052276206E-2</v>
      </c>
      <c r="F470" s="68">
        <v>4.1597337770382703</v>
      </c>
      <c r="G470" s="71">
        <v>0.225840418441343</v>
      </c>
      <c r="H470" s="68">
        <v>12.479201331114799</v>
      </c>
      <c r="I470" s="71">
        <v>1.5497241519080401E-5</v>
      </c>
      <c r="J470" s="68">
        <v>7.7371048252911798</v>
      </c>
      <c r="K470" s="71">
        <v>0</v>
      </c>
      <c r="L470" s="68">
        <v>15.640599001663899</v>
      </c>
    </row>
    <row r="471" spans="1:12" x14ac:dyDescent="0.2">
      <c r="A471" s="72" t="s">
        <v>1259</v>
      </c>
      <c r="B471" s="66" t="s">
        <v>1260</v>
      </c>
      <c r="C471" s="67">
        <v>73</v>
      </c>
      <c r="D471" s="67" t="s">
        <v>343</v>
      </c>
      <c r="E471" s="71">
        <v>4.7778516926166498E-2</v>
      </c>
      <c r="F471" s="68">
        <v>2.0798668885191298</v>
      </c>
      <c r="G471" s="71">
        <v>0.143328164567432</v>
      </c>
      <c r="H471" s="68">
        <v>5.6572379367720496</v>
      </c>
      <c r="I471" s="71">
        <v>7.3862110678828804E-6</v>
      </c>
      <c r="J471" s="68">
        <v>7.1547420965058199</v>
      </c>
      <c r="K471" s="71">
        <v>0</v>
      </c>
      <c r="L471" s="68">
        <v>15.640599001663899</v>
      </c>
    </row>
    <row r="472" spans="1:12" x14ac:dyDescent="0.2">
      <c r="A472" s="72" t="s">
        <v>1261</v>
      </c>
      <c r="B472" s="66" t="s">
        <v>1262</v>
      </c>
      <c r="C472" s="67">
        <v>73</v>
      </c>
      <c r="D472" s="67" t="s">
        <v>343</v>
      </c>
      <c r="E472" s="71">
        <v>5.6569856100917498E-2</v>
      </c>
      <c r="F472" s="68">
        <v>2.3294509151414302</v>
      </c>
      <c r="G472" s="71">
        <v>0.169665112976325</v>
      </c>
      <c r="H472" s="68">
        <v>6.8219633943427596</v>
      </c>
      <c r="I472" s="71">
        <v>4.4455326427257702E-5</v>
      </c>
      <c r="J472" s="68">
        <v>8.9850249584026596</v>
      </c>
      <c r="K472" s="71">
        <v>0</v>
      </c>
      <c r="L472" s="68">
        <v>15.640599001663899</v>
      </c>
    </row>
    <row r="473" spans="1:12" x14ac:dyDescent="0.2">
      <c r="A473" s="72" t="s">
        <v>1263</v>
      </c>
      <c r="B473" s="66" t="s">
        <v>1264</v>
      </c>
      <c r="C473" s="67">
        <v>73</v>
      </c>
      <c r="D473" s="67" t="s">
        <v>343</v>
      </c>
      <c r="E473" s="71">
        <v>7.0903163509706296E-2</v>
      </c>
      <c r="F473" s="68">
        <v>3.24459234608985</v>
      </c>
      <c r="G473" s="71">
        <v>0.212338255701878</v>
      </c>
      <c r="H473" s="68">
        <v>10.565723793677201</v>
      </c>
      <c r="I473" s="71">
        <v>3.71234827240785E-4</v>
      </c>
      <c r="J473" s="68">
        <v>13.3943427620632</v>
      </c>
      <c r="K473" s="71">
        <v>0</v>
      </c>
      <c r="L473" s="68">
        <v>15.640599001663899</v>
      </c>
    </row>
    <row r="474" spans="1:12" x14ac:dyDescent="0.2">
      <c r="A474" s="72" t="s">
        <v>1265</v>
      </c>
      <c r="B474" s="66" t="s">
        <v>1266</v>
      </c>
      <c r="C474" s="67">
        <v>73</v>
      </c>
      <c r="D474" s="67" t="s">
        <v>343</v>
      </c>
      <c r="E474" s="71">
        <v>8.2895174080371198E-2</v>
      </c>
      <c r="F474" s="68">
        <v>5.8236272878535802</v>
      </c>
      <c r="G474" s="71">
        <v>0.24867171623911799</v>
      </c>
      <c r="H474" s="68">
        <v>22.212978369384398</v>
      </c>
      <c r="I474" s="71">
        <v>1.3806001996042799E-5</v>
      </c>
      <c r="J474" s="68">
        <v>7.6539101497504198</v>
      </c>
      <c r="K474" s="71">
        <v>0</v>
      </c>
      <c r="L474" s="68">
        <v>15.640599001663899</v>
      </c>
    </row>
    <row r="475" spans="1:12" x14ac:dyDescent="0.2">
      <c r="A475" s="72" t="s">
        <v>1267</v>
      </c>
      <c r="B475" s="66" t="s">
        <v>1268</v>
      </c>
      <c r="C475" s="67">
        <v>73</v>
      </c>
      <c r="D475" s="67" t="s">
        <v>343</v>
      </c>
      <c r="E475" s="71">
        <v>7.8024416173821304E-2</v>
      </c>
      <c r="F475" s="68">
        <v>4.6589018302828604</v>
      </c>
      <c r="G475" s="71">
        <v>0.23407324852146399</v>
      </c>
      <c r="H475" s="68">
        <v>14.226289517470899</v>
      </c>
      <c r="I475" s="71">
        <v>0</v>
      </c>
      <c r="J475" s="68">
        <v>5.5740432612312798</v>
      </c>
      <c r="K475" s="71">
        <v>0</v>
      </c>
      <c r="L475" s="68">
        <v>15.640599001663899</v>
      </c>
    </row>
    <row r="476" spans="1:12" x14ac:dyDescent="0.2">
      <c r="A476" s="72" t="s">
        <v>1269</v>
      </c>
      <c r="B476" s="66" t="s">
        <v>1270</v>
      </c>
      <c r="C476" s="67">
        <v>73</v>
      </c>
      <c r="D476" s="67" t="s">
        <v>343</v>
      </c>
      <c r="E476" s="71">
        <v>7.8666594410075799E-2</v>
      </c>
      <c r="F476" s="68">
        <v>4.7420965058236302</v>
      </c>
      <c r="G476" s="71">
        <v>0.23599916196013801</v>
      </c>
      <c r="H476" s="68">
        <v>14.7254575707155</v>
      </c>
      <c r="I476" s="71">
        <v>6.2127008982192499E-7</v>
      </c>
      <c r="J476" s="68">
        <v>6.3227953410981703</v>
      </c>
      <c r="K476" s="71">
        <v>0</v>
      </c>
      <c r="L476" s="68">
        <v>15.640599001663899</v>
      </c>
    </row>
    <row r="477" spans="1:12" x14ac:dyDescent="0.2">
      <c r="A477" s="72" t="s">
        <v>1271</v>
      </c>
      <c r="B477" s="66" t="s">
        <v>1272</v>
      </c>
      <c r="C477" s="67">
        <v>73</v>
      </c>
      <c r="D477" s="67" t="s">
        <v>343</v>
      </c>
      <c r="E477" s="71">
        <v>8.3700875511651202E-2</v>
      </c>
      <c r="F477" s="68">
        <v>7.3211314475873603</v>
      </c>
      <c r="G477" s="71">
        <v>0.25107769103223099</v>
      </c>
      <c r="H477" s="68">
        <v>59.151414309484203</v>
      </c>
      <c r="I477" s="71">
        <v>2.4935502722689199E-5</v>
      </c>
      <c r="J477" s="68">
        <v>8.5690515806988294</v>
      </c>
      <c r="K477" s="71">
        <v>0</v>
      </c>
      <c r="L477" s="68">
        <v>15.640599001663899</v>
      </c>
    </row>
    <row r="478" spans="1:12" x14ac:dyDescent="0.2">
      <c r="A478" s="72" t="s">
        <v>1273</v>
      </c>
      <c r="B478" s="66" t="s">
        <v>1274</v>
      </c>
      <c r="C478" s="67">
        <v>73</v>
      </c>
      <c r="D478" s="67" t="s">
        <v>343</v>
      </c>
      <c r="E478" s="71">
        <v>8.2695569449700204E-2</v>
      </c>
      <c r="F478" s="68">
        <v>5.6572379367720496</v>
      </c>
      <c r="G478" s="71">
        <v>0.24808042661819199</v>
      </c>
      <c r="H478" s="68">
        <v>20.798668885191301</v>
      </c>
      <c r="I478" s="71">
        <v>6.2817309081994604E-6</v>
      </c>
      <c r="J478" s="68">
        <v>6.9883527454242902</v>
      </c>
      <c r="K478" s="71">
        <v>0</v>
      </c>
      <c r="L478" s="68">
        <v>15.640599001663899</v>
      </c>
    </row>
    <row r="479" spans="1:12" x14ac:dyDescent="0.2">
      <c r="A479" s="72" t="s">
        <v>1275</v>
      </c>
      <c r="B479" s="66" t="s">
        <v>1276</v>
      </c>
      <c r="C479" s="67">
        <v>73</v>
      </c>
      <c r="D479" s="67" t="s">
        <v>343</v>
      </c>
      <c r="E479" s="71">
        <v>1.6146745551672E-2</v>
      </c>
      <c r="F479" s="68">
        <v>1.16472545757072</v>
      </c>
      <c r="G479" s="71">
        <v>4.8440236655016101E-2</v>
      </c>
      <c r="H479" s="68">
        <v>1.9134775374376001</v>
      </c>
      <c r="I479" s="71">
        <v>0</v>
      </c>
      <c r="J479" s="68">
        <v>5.5740432612312798</v>
      </c>
      <c r="K479" s="71">
        <v>0</v>
      </c>
      <c r="L479" s="68">
        <v>15.640599001663899</v>
      </c>
    </row>
    <row r="480" spans="1:12" x14ac:dyDescent="0.2">
      <c r="A480" s="72" t="s">
        <v>1277</v>
      </c>
      <c r="B480" s="66" t="s">
        <v>1278</v>
      </c>
      <c r="C480" s="67">
        <v>73</v>
      </c>
      <c r="D480" s="67" t="s">
        <v>343</v>
      </c>
      <c r="E480" s="71">
        <v>7.1396323378683194E-2</v>
      </c>
      <c r="F480" s="68">
        <v>3.49417637271215</v>
      </c>
      <c r="G480" s="71">
        <v>0.21416975562953799</v>
      </c>
      <c r="H480" s="68">
        <v>10.732113144758699</v>
      </c>
      <c r="I480" s="71">
        <v>1.9214506512082401E-5</v>
      </c>
      <c r="J480" s="68">
        <v>8.3194675540765406</v>
      </c>
      <c r="K480" s="71">
        <v>0</v>
      </c>
      <c r="L480" s="68">
        <v>15.640599001663899</v>
      </c>
    </row>
    <row r="481" spans="1:12" x14ac:dyDescent="0.2">
      <c r="A481" s="72" t="s">
        <v>1279</v>
      </c>
      <c r="B481" s="66" t="s">
        <v>1280</v>
      </c>
      <c r="C481" s="67">
        <v>73</v>
      </c>
      <c r="D481" s="67" t="s">
        <v>343</v>
      </c>
      <c r="E481" s="71">
        <v>3.0061375356613601E-2</v>
      </c>
      <c r="F481" s="68">
        <v>1.4143094841930099</v>
      </c>
      <c r="G481" s="71">
        <v>7.7826027335988104E-2</v>
      </c>
      <c r="H481" s="68">
        <v>2.3294509151414302</v>
      </c>
      <c r="I481" s="71">
        <v>1.23580987338527E-2</v>
      </c>
      <c r="J481" s="68">
        <v>47.504159733777001</v>
      </c>
      <c r="K481" s="71">
        <v>0</v>
      </c>
      <c r="L481" s="68">
        <v>15.640599001663899</v>
      </c>
    </row>
    <row r="482" spans="1:12" x14ac:dyDescent="0.2">
      <c r="A482" s="72" t="s">
        <v>1281</v>
      </c>
      <c r="B482" s="66" t="s">
        <v>1282</v>
      </c>
      <c r="C482" s="67">
        <v>73</v>
      </c>
      <c r="D482" s="67" t="s">
        <v>343</v>
      </c>
      <c r="E482" s="71">
        <v>7.0992963712994697E-2</v>
      </c>
      <c r="F482" s="68">
        <v>3.3277870216306198</v>
      </c>
      <c r="G482" s="71">
        <v>0.212961840726519</v>
      </c>
      <c r="H482" s="68">
        <v>10.648918469218</v>
      </c>
      <c r="I482" s="71">
        <v>1.7050412465112799E-5</v>
      </c>
      <c r="J482" s="68">
        <v>8.2362728785357699</v>
      </c>
      <c r="K482" s="71">
        <v>0</v>
      </c>
      <c r="L482" s="68">
        <v>15.640599001663899</v>
      </c>
    </row>
    <row r="483" spans="1:12" x14ac:dyDescent="0.2">
      <c r="A483" s="72" t="s">
        <v>1283</v>
      </c>
      <c r="B483" s="66" t="s">
        <v>1284</v>
      </c>
      <c r="C483" s="67">
        <v>73</v>
      </c>
      <c r="D483" s="67" t="s">
        <v>343</v>
      </c>
      <c r="E483" s="71">
        <v>7.5120556528142104E-2</v>
      </c>
      <c r="F483" s="68">
        <v>3.9933444259567401</v>
      </c>
      <c r="G483" s="71">
        <v>0.224958603356152</v>
      </c>
      <c r="H483" s="68">
        <v>12.396006655574</v>
      </c>
      <c r="I483" s="71">
        <v>4.0306622827446898E-4</v>
      </c>
      <c r="J483" s="68">
        <v>13.810316139767099</v>
      </c>
      <c r="K483" s="71">
        <v>0</v>
      </c>
      <c r="L483" s="68">
        <v>15.640599001663899</v>
      </c>
    </row>
    <row r="484" spans="1:12" x14ac:dyDescent="0.2">
      <c r="A484" s="72" t="s">
        <v>1285</v>
      </c>
      <c r="B484" s="66" t="s">
        <v>1286</v>
      </c>
      <c r="C484" s="67">
        <v>73</v>
      </c>
      <c r="D484" s="67" t="s">
        <v>343</v>
      </c>
      <c r="E484" s="71">
        <v>6.7479148697379601E-2</v>
      </c>
      <c r="F484" s="68">
        <v>2.9118136439267901</v>
      </c>
      <c r="G484" s="71">
        <v>0.20243744609213901</v>
      </c>
      <c r="H484" s="68">
        <v>9.4009983361064897</v>
      </c>
      <c r="I484" s="71">
        <v>0</v>
      </c>
      <c r="J484" s="68">
        <v>5.5740432612312798</v>
      </c>
      <c r="K484" s="71">
        <v>0</v>
      </c>
      <c r="L484" s="68">
        <v>15.640599001663899</v>
      </c>
    </row>
    <row r="485" spans="1:12" x14ac:dyDescent="0.2">
      <c r="A485" s="72" t="s">
        <v>1287</v>
      </c>
      <c r="B485" s="66" t="s">
        <v>1288</v>
      </c>
      <c r="C485" s="67">
        <v>73</v>
      </c>
      <c r="D485" s="67" t="s">
        <v>343</v>
      </c>
      <c r="E485" s="71">
        <v>7.7765727351102501E-2</v>
      </c>
      <c r="F485" s="68">
        <v>4.4093178036605698</v>
      </c>
      <c r="G485" s="71">
        <v>0.23322045452092999</v>
      </c>
      <c r="H485" s="68">
        <v>13.6439267886855</v>
      </c>
      <c r="I485" s="71">
        <v>7.6727532377530297E-5</v>
      </c>
      <c r="J485" s="68">
        <v>10.2329450915141</v>
      </c>
      <c r="K485" s="71">
        <v>0</v>
      </c>
      <c r="L485" s="68">
        <v>15.640599001663899</v>
      </c>
    </row>
    <row r="486" spans="1:12" x14ac:dyDescent="0.2">
      <c r="A486" s="72" t="s">
        <v>1289</v>
      </c>
      <c r="B486" s="66" t="s">
        <v>1290</v>
      </c>
      <c r="C486" s="67">
        <v>73</v>
      </c>
      <c r="D486" s="67" t="s">
        <v>343</v>
      </c>
      <c r="E486" s="71">
        <v>7.0599891148595398E-2</v>
      </c>
      <c r="F486" s="68">
        <v>3.1613976705490798</v>
      </c>
      <c r="G486" s="71">
        <v>0.21179967344578601</v>
      </c>
      <c r="H486" s="68">
        <v>10.3993344425957</v>
      </c>
      <c r="I486" s="71">
        <v>0</v>
      </c>
      <c r="J486" s="68">
        <v>5.5740432612312798</v>
      </c>
      <c r="K486" s="71">
        <v>0</v>
      </c>
      <c r="L486" s="68">
        <v>15.640599001663899</v>
      </c>
    </row>
    <row r="487" spans="1:12" x14ac:dyDescent="0.2">
      <c r="A487" s="72" t="s">
        <v>1291</v>
      </c>
      <c r="B487" s="66" t="s">
        <v>1292</v>
      </c>
      <c r="C487" s="67">
        <v>73</v>
      </c>
      <c r="D487" s="67" t="s">
        <v>343</v>
      </c>
      <c r="E487" s="71">
        <v>3.9213493585897999E-2</v>
      </c>
      <c r="F487" s="68">
        <v>1.7470881863560701</v>
      </c>
      <c r="G487" s="71">
        <v>0.117628124385908</v>
      </c>
      <c r="H487" s="68">
        <v>4.3261231281198</v>
      </c>
      <c r="I487" s="71">
        <v>1.2356371786458301E-5</v>
      </c>
      <c r="J487" s="68">
        <v>7.4875207986688901</v>
      </c>
      <c r="K487" s="71">
        <v>0</v>
      </c>
      <c r="L487" s="68">
        <v>15.640599001663899</v>
      </c>
    </row>
    <row r="488" spans="1:12" x14ac:dyDescent="0.2">
      <c r="A488" s="72" t="s">
        <v>1293</v>
      </c>
      <c r="B488" s="66" t="s">
        <v>1294</v>
      </c>
      <c r="C488" s="67">
        <v>73</v>
      </c>
      <c r="D488" s="67" t="s">
        <v>343</v>
      </c>
      <c r="E488" s="71">
        <v>6.7594140696074098E-2</v>
      </c>
      <c r="F488" s="68">
        <v>2.9950083194675501</v>
      </c>
      <c r="G488" s="71">
        <v>0.20263600766263401</v>
      </c>
      <c r="H488" s="68">
        <v>9.4841930116472604</v>
      </c>
      <c r="I488" s="71">
        <v>1.4641442558782701E-4</v>
      </c>
      <c r="J488" s="68">
        <v>11.0648918469218</v>
      </c>
      <c r="K488" s="71">
        <v>0</v>
      </c>
      <c r="L488" s="68">
        <v>15.640599001663899</v>
      </c>
    </row>
    <row r="489" spans="1:12" x14ac:dyDescent="0.2">
      <c r="A489" s="72" t="s">
        <v>1295</v>
      </c>
      <c r="B489" s="66" t="s">
        <v>1296</v>
      </c>
      <c r="C489" s="67">
        <v>73</v>
      </c>
      <c r="D489" s="67" t="s">
        <v>343</v>
      </c>
      <c r="E489" s="71">
        <v>8.3332637178758703E-2</v>
      </c>
      <c r="F489" s="68">
        <v>6.1564059900166397</v>
      </c>
      <c r="G489" s="71">
        <v>0.246264323589448</v>
      </c>
      <c r="H489" s="68">
        <v>18.801996672213001</v>
      </c>
      <c r="I489" s="71">
        <v>3.7335879468284698E-3</v>
      </c>
      <c r="J489" s="68">
        <v>30.2828618968386</v>
      </c>
      <c r="K489" s="71">
        <v>0</v>
      </c>
      <c r="L489" s="68">
        <v>15.640599001663899</v>
      </c>
    </row>
    <row r="490" spans="1:12" x14ac:dyDescent="0.2">
      <c r="A490" s="72" t="s">
        <v>1297</v>
      </c>
      <c r="B490" s="66" t="s">
        <v>1298</v>
      </c>
      <c r="C490" s="67">
        <v>73</v>
      </c>
      <c r="D490" s="67" t="s">
        <v>343</v>
      </c>
      <c r="E490" s="71">
        <v>0.161840649064419</v>
      </c>
      <c r="F490" s="68">
        <v>53.826955074875201</v>
      </c>
      <c r="G490" s="71">
        <v>0.31251586259119501</v>
      </c>
      <c r="H490" s="68">
        <v>84.359400998336099</v>
      </c>
      <c r="I490" s="71">
        <v>0.17300608460206299</v>
      </c>
      <c r="J490" s="68">
        <v>89.434276206322807</v>
      </c>
      <c r="K490" s="71">
        <v>0</v>
      </c>
      <c r="L490" s="68">
        <v>15.640599001663899</v>
      </c>
    </row>
    <row r="491" spans="1:12" x14ac:dyDescent="0.2">
      <c r="A491" s="72" t="s">
        <v>1299</v>
      </c>
      <c r="B491" s="66" t="s">
        <v>1300</v>
      </c>
      <c r="C491" s="67">
        <v>73</v>
      </c>
      <c r="D491" s="67" t="s">
        <v>343</v>
      </c>
      <c r="E491" s="71">
        <v>8.3408840974332502E-2</v>
      </c>
      <c r="F491" s="68">
        <v>6.9883527454242902</v>
      </c>
      <c r="G491" s="71">
        <v>0.25022652292299702</v>
      </c>
      <c r="H491" s="68">
        <v>58.319467554076503</v>
      </c>
      <c r="I491" s="71">
        <v>0</v>
      </c>
      <c r="J491" s="68">
        <v>5.5740432612312798</v>
      </c>
      <c r="K491" s="71">
        <v>0</v>
      </c>
      <c r="L491" s="68">
        <v>15.640599001663899</v>
      </c>
    </row>
    <row r="492" spans="1:12" x14ac:dyDescent="0.2">
      <c r="A492" s="72" t="s">
        <v>1301</v>
      </c>
      <c r="B492" s="66" t="s">
        <v>1302</v>
      </c>
      <c r="C492" s="67">
        <v>73</v>
      </c>
      <c r="D492" s="67" t="s">
        <v>343</v>
      </c>
      <c r="E492" s="71">
        <v>8.0888000707662902E-2</v>
      </c>
      <c r="F492" s="68">
        <v>5.0748752079866897</v>
      </c>
      <c r="G492" s="71">
        <v>0.24261430051580299</v>
      </c>
      <c r="H492" s="68">
        <v>16.8885191347754</v>
      </c>
      <c r="I492" s="71">
        <v>4.9701607185753998E-5</v>
      </c>
      <c r="J492" s="68">
        <v>9.2346089850249609</v>
      </c>
      <c r="K492" s="71">
        <v>0</v>
      </c>
      <c r="L492" s="68">
        <v>15.640599001663899</v>
      </c>
    </row>
    <row r="493" spans="1:12" x14ac:dyDescent="0.2">
      <c r="A493" s="72" t="s">
        <v>1303</v>
      </c>
      <c r="B493" s="66" t="s">
        <v>1304</v>
      </c>
      <c r="C493" s="67">
        <v>73</v>
      </c>
      <c r="D493" s="67" t="s">
        <v>343</v>
      </c>
      <c r="E493" s="71">
        <v>9.5096486534057903E-2</v>
      </c>
      <c r="F493" s="68">
        <v>11.647254575707199</v>
      </c>
      <c r="G493" s="71">
        <v>0.28520607303725198</v>
      </c>
      <c r="H493" s="68">
        <v>80.366056572379406</v>
      </c>
      <c r="I493" s="71">
        <v>8.3386564922110804E-5</v>
      </c>
      <c r="J493" s="68">
        <v>10.3993344425957</v>
      </c>
      <c r="K493" s="71">
        <v>0</v>
      </c>
      <c r="L493" s="68">
        <v>15.640599001663899</v>
      </c>
    </row>
    <row r="494" spans="1:12" x14ac:dyDescent="0.2">
      <c r="A494" s="72" t="s">
        <v>1305</v>
      </c>
      <c r="B494" s="66" t="s">
        <v>1306</v>
      </c>
      <c r="C494" s="67">
        <v>73</v>
      </c>
      <c r="D494" s="67" t="s">
        <v>343</v>
      </c>
      <c r="E494" s="71">
        <v>7.4323769064847597E-2</v>
      </c>
      <c r="F494" s="68">
        <v>3.8269550748752099</v>
      </c>
      <c r="G494" s="71">
        <v>0.22001920172029299</v>
      </c>
      <c r="H494" s="68">
        <v>11.5640599001664</v>
      </c>
      <c r="I494" s="71">
        <v>2.95210547425015E-3</v>
      </c>
      <c r="J494" s="68">
        <v>27.5374376039933</v>
      </c>
      <c r="K494" s="71">
        <v>0</v>
      </c>
      <c r="L494" s="68">
        <v>15.640599001663899</v>
      </c>
    </row>
    <row r="495" spans="1:12" x14ac:dyDescent="0.2">
      <c r="A495" s="72" t="s">
        <v>1307</v>
      </c>
      <c r="B495" s="66" t="s">
        <v>1308</v>
      </c>
      <c r="C495" s="67">
        <v>73</v>
      </c>
      <c r="D495" s="67" t="s">
        <v>343</v>
      </c>
      <c r="E495" s="71">
        <v>0</v>
      </c>
      <c r="F495" s="68">
        <v>8.31946755407654E-2</v>
      </c>
      <c r="G495" s="71">
        <v>0</v>
      </c>
      <c r="H495" s="68">
        <v>0.91514143094841904</v>
      </c>
      <c r="I495" s="71">
        <v>0</v>
      </c>
      <c r="J495" s="68">
        <v>5.5740432612312798</v>
      </c>
      <c r="K495" s="71">
        <v>0</v>
      </c>
      <c r="L495" s="68">
        <v>15.640599001663899</v>
      </c>
    </row>
    <row r="496" spans="1:12" x14ac:dyDescent="0.2">
      <c r="A496" s="72" t="s">
        <v>1309</v>
      </c>
      <c r="B496" s="66" t="s">
        <v>1310</v>
      </c>
      <c r="C496" s="67">
        <v>73</v>
      </c>
      <c r="D496" s="67" t="s">
        <v>343</v>
      </c>
      <c r="E496" s="71">
        <v>1.41602685523292E-2</v>
      </c>
      <c r="F496" s="68">
        <v>0.99833610648918503</v>
      </c>
      <c r="G496" s="71">
        <v>4.24808056569876E-2</v>
      </c>
      <c r="H496" s="68">
        <v>1.8302828618968401</v>
      </c>
      <c r="I496" s="71">
        <v>0</v>
      </c>
      <c r="J496" s="68">
        <v>5.5740432612312798</v>
      </c>
      <c r="K496" s="71">
        <v>0</v>
      </c>
      <c r="L496" s="68">
        <v>15.640599001663899</v>
      </c>
    </row>
    <row r="497" spans="1:12" x14ac:dyDescent="0.2">
      <c r="A497" s="72" t="s">
        <v>1311</v>
      </c>
      <c r="B497" s="66" t="s">
        <v>1312</v>
      </c>
      <c r="C497" s="67">
        <v>35</v>
      </c>
      <c r="D497" s="67" t="s">
        <v>343</v>
      </c>
      <c r="E497" s="71">
        <v>0.172766919144966</v>
      </c>
      <c r="F497" s="68">
        <v>58.153078202994998</v>
      </c>
      <c r="G497" s="71">
        <v>0.25361919747662498</v>
      </c>
      <c r="H497" s="68">
        <v>63.810316139767103</v>
      </c>
      <c r="I497" s="71">
        <v>3.0351168879739598E-2</v>
      </c>
      <c r="J497" s="68">
        <v>63.394342762063197</v>
      </c>
      <c r="K497" s="71">
        <v>0.23433039107853401</v>
      </c>
      <c r="L497" s="68">
        <v>70.8818635607321</v>
      </c>
    </row>
    <row r="498" spans="1:12" x14ac:dyDescent="0.2">
      <c r="A498" s="72" t="s">
        <v>1313</v>
      </c>
      <c r="B498" s="66" t="s">
        <v>1314</v>
      </c>
      <c r="C498" s="67">
        <v>35</v>
      </c>
      <c r="D498" s="67" t="s">
        <v>343</v>
      </c>
      <c r="E498" s="71">
        <v>0.18369018997183101</v>
      </c>
      <c r="F498" s="68">
        <v>61.730449251247897</v>
      </c>
      <c r="G498" s="71">
        <v>0.25120452115615399</v>
      </c>
      <c r="H498" s="68">
        <v>59.317803660565701</v>
      </c>
      <c r="I498" s="71">
        <v>0.13045442823308601</v>
      </c>
      <c r="J498" s="68">
        <v>85.690515806988401</v>
      </c>
      <c r="K498" s="71">
        <v>0.169411620526253</v>
      </c>
      <c r="L498" s="68">
        <v>58.985024958402697</v>
      </c>
    </row>
    <row r="499" spans="1:12" x14ac:dyDescent="0.2">
      <c r="A499" s="72" t="s">
        <v>1315</v>
      </c>
      <c r="B499" s="66" t="s">
        <v>1316</v>
      </c>
      <c r="C499" s="67">
        <v>35</v>
      </c>
      <c r="D499" s="67" t="s">
        <v>343</v>
      </c>
      <c r="E499" s="71">
        <v>0.228357494663637</v>
      </c>
      <c r="F499" s="68">
        <v>72.379367720465893</v>
      </c>
      <c r="G499" s="71">
        <v>0.27286951011097899</v>
      </c>
      <c r="H499" s="68">
        <v>76.455906821963396</v>
      </c>
      <c r="I499" s="71">
        <v>0.28516500354926499</v>
      </c>
      <c r="J499" s="68">
        <v>94.675540765391005</v>
      </c>
      <c r="K499" s="71">
        <v>0.12703797033066599</v>
      </c>
      <c r="L499" s="68">
        <v>50.332778702163097</v>
      </c>
    </row>
    <row r="500" spans="1:12" x14ac:dyDescent="0.2">
      <c r="A500" s="72" t="s">
        <v>1317</v>
      </c>
      <c r="B500" s="66" t="s">
        <v>1318</v>
      </c>
      <c r="C500" s="67">
        <v>35</v>
      </c>
      <c r="D500" s="67" t="s">
        <v>343</v>
      </c>
      <c r="E500" s="71">
        <v>0.17343734154853299</v>
      </c>
      <c r="F500" s="68">
        <v>58.319467554076503</v>
      </c>
      <c r="G500" s="71">
        <v>0.235028597390149</v>
      </c>
      <c r="H500" s="68">
        <v>14.309484193011601</v>
      </c>
      <c r="I500" s="71">
        <v>0.11537827677929299</v>
      </c>
      <c r="J500" s="68">
        <v>84.193011647254593</v>
      </c>
      <c r="K500" s="71">
        <v>0.16990515047615601</v>
      </c>
      <c r="L500" s="68">
        <v>59.317803660565701</v>
      </c>
    </row>
    <row r="501" spans="1:12" x14ac:dyDescent="0.2">
      <c r="A501" s="72" t="s">
        <v>1319</v>
      </c>
      <c r="B501" s="66" t="s">
        <v>1320</v>
      </c>
      <c r="C501" s="67">
        <v>35</v>
      </c>
      <c r="D501" s="67" t="s">
        <v>343</v>
      </c>
      <c r="E501" s="71">
        <v>0.16207771799926701</v>
      </c>
      <c r="F501" s="68">
        <v>53.9933444259567</v>
      </c>
      <c r="G501" s="71">
        <v>0.25127557528445299</v>
      </c>
      <c r="H501" s="68">
        <v>60.898502495840297</v>
      </c>
      <c r="I501" s="71">
        <v>0.131657063486086</v>
      </c>
      <c r="J501" s="68">
        <v>85.856905158069907</v>
      </c>
      <c r="K501" s="71">
        <v>0.103300515227261</v>
      </c>
      <c r="L501" s="68">
        <v>45.257903494176396</v>
      </c>
    </row>
    <row r="502" spans="1:12" x14ac:dyDescent="0.2">
      <c r="A502" s="72" t="s">
        <v>1321</v>
      </c>
      <c r="B502" s="66" t="s">
        <v>1322</v>
      </c>
      <c r="C502" s="67">
        <v>35</v>
      </c>
      <c r="D502" s="67" t="s">
        <v>343</v>
      </c>
      <c r="E502" s="71">
        <v>0.17841894833760399</v>
      </c>
      <c r="F502" s="68">
        <v>60.066555740432598</v>
      </c>
      <c r="G502" s="71">
        <v>0.24841312197014601</v>
      </c>
      <c r="H502" s="68">
        <v>21.464226289517502</v>
      </c>
      <c r="I502" s="71">
        <v>0.12578279733005401</v>
      </c>
      <c r="J502" s="68">
        <v>85.357737104825304</v>
      </c>
      <c r="K502" s="71">
        <v>0.16106092571261099</v>
      </c>
      <c r="L502" s="68">
        <v>56.655574043261197</v>
      </c>
    </row>
    <row r="503" spans="1:12" x14ac:dyDescent="0.2">
      <c r="A503" s="72" t="s">
        <v>1323</v>
      </c>
      <c r="B503" s="66" t="s">
        <v>1324</v>
      </c>
      <c r="C503" s="67">
        <v>35</v>
      </c>
      <c r="D503" s="67" t="s">
        <v>343</v>
      </c>
      <c r="E503" s="71">
        <v>0.179888397766828</v>
      </c>
      <c r="F503" s="68">
        <v>60.815307820299502</v>
      </c>
      <c r="G503" s="71">
        <v>0.24977678085187299</v>
      </c>
      <c r="H503" s="68">
        <v>26.289517470881901</v>
      </c>
      <c r="I503" s="71">
        <v>0.188068487071061</v>
      </c>
      <c r="J503" s="68">
        <v>90.682196339434299</v>
      </c>
      <c r="K503" s="71">
        <v>0.101819925377551</v>
      </c>
      <c r="L503" s="68">
        <v>44.675540765390998</v>
      </c>
    </row>
    <row r="504" spans="1:12" x14ac:dyDescent="0.2">
      <c r="A504" s="72" t="s">
        <v>1325</v>
      </c>
      <c r="B504" s="66" t="s">
        <v>1326</v>
      </c>
      <c r="C504" s="67">
        <v>35</v>
      </c>
      <c r="D504" s="67" t="s">
        <v>343</v>
      </c>
      <c r="E504" s="71">
        <v>0.19906665062402601</v>
      </c>
      <c r="F504" s="68">
        <v>65.806988352745407</v>
      </c>
      <c r="G504" s="71">
        <v>0.24273434629200499</v>
      </c>
      <c r="H504" s="68">
        <v>16.9717138103161</v>
      </c>
      <c r="I504" s="71">
        <v>1.8149328611796699E-2</v>
      </c>
      <c r="J504" s="68">
        <v>54.825291181364399</v>
      </c>
      <c r="K504" s="71">
        <v>0.33631627696827598</v>
      </c>
      <c r="L504" s="68">
        <v>76.3727121464226</v>
      </c>
    </row>
    <row r="505" spans="1:12" x14ac:dyDescent="0.2">
      <c r="A505" s="72" t="s">
        <v>1327</v>
      </c>
      <c r="B505" s="66" t="s">
        <v>1328</v>
      </c>
      <c r="C505" s="67">
        <v>35</v>
      </c>
      <c r="D505" s="67" t="s">
        <v>343</v>
      </c>
      <c r="E505" s="71">
        <v>0.21887445784335</v>
      </c>
      <c r="F505" s="68">
        <v>70.549084858569103</v>
      </c>
      <c r="G505" s="71">
        <v>0.21853291245048001</v>
      </c>
      <c r="H505" s="68">
        <v>11.3976705490849</v>
      </c>
      <c r="I505" s="71">
        <v>7.5691373849183799E-2</v>
      </c>
      <c r="J505" s="68">
        <v>76.206322795341094</v>
      </c>
      <c r="K505" s="71">
        <v>0.362399087230388</v>
      </c>
      <c r="L505" s="68">
        <v>77.371048252911805</v>
      </c>
    </row>
    <row r="506" spans="1:12" x14ac:dyDescent="0.2">
      <c r="A506" s="72" t="s">
        <v>1329</v>
      </c>
      <c r="B506" s="66" t="s">
        <v>1330</v>
      </c>
      <c r="C506" s="67">
        <v>35</v>
      </c>
      <c r="D506" s="67" t="s">
        <v>343</v>
      </c>
      <c r="E506" s="71">
        <v>0.220201279849775</v>
      </c>
      <c r="F506" s="68">
        <v>71.048252911813606</v>
      </c>
      <c r="G506" s="71">
        <v>0.27022429667575298</v>
      </c>
      <c r="H506" s="68">
        <v>75.041597337770398</v>
      </c>
      <c r="I506" s="71">
        <v>1.77779356207401E-2</v>
      </c>
      <c r="J506" s="68">
        <v>54.492512479201302</v>
      </c>
      <c r="K506" s="71">
        <v>0.37260160725283298</v>
      </c>
      <c r="L506" s="68">
        <v>78.036605657237899</v>
      </c>
    </row>
    <row r="507" spans="1:12" x14ac:dyDescent="0.2">
      <c r="A507" s="72" t="s">
        <v>1331</v>
      </c>
      <c r="B507" s="66" t="s">
        <v>1332</v>
      </c>
      <c r="C507" s="67">
        <v>35</v>
      </c>
      <c r="D507" s="67" t="s">
        <v>343</v>
      </c>
      <c r="E507" s="71">
        <v>0.19493024942884299</v>
      </c>
      <c r="F507" s="68">
        <v>64.808652246256202</v>
      </c>
      <c r="G507" s="71">
        <v>0.23302666363794999</v>
      </c>
      <c r="H507" s="68">
        <v>13.477537437603999</v>
      </c>
      <c r="I507" s="71">
        <v>0.174905848952396</v>
      </c>
      <c r="J507" s="68">
        <v>89.600665557404298</v>
      </c>
      <c r="K507" s="71">
        <v>0.176858235696183</v>
      </c>
      <c r="L507" s="68">
        <v>60.648918469218003</v>
      </c>
    </row>
    <row r="508" spans="1:12" x14ac:dyDescent="0.2">
      <c r="A508" s="72" t="s">
        <v>1333</v>
      </c>
      <c r="B508" s="66" t="s">
        <v>1334</v>
      </c>
      <c r="C508" s="67">
        <v>35</v>
      </c>
      <c r="D508" s="67" t="s">
        <v>343</v>
      </c>
      <c r="E508" s="71">
        <v>0.30288107385331903</v>
      </c>
      <c r="F508" s="68">
        <v>86.772046589018302</v>
      </c>
      <c r="G508" s="71">
        <v>0.233410718445617</v>
      </c>
      <c r="H508" s="68">
        <v>13.7271214642263</v>
      </c>
      <c r="I508" s="71">
        <v>9.5093684764354994E-3</v>
      </c>
      <c r="J508" s="68">
        <v>43.261231281198</v>
      </c>
      <c r="K508" s="71">
        <v>0.665723134637905</v>
      </c>
      <c r="L508" s="68">
        <v>90.599001663893503</v>
      </c>
    </row>
    <row r="509" spans="1:12" x14ac:dyDescent="0.2">
      <c r="A509" s="72" t="s">
        <v>1335</v>
      </c>
      <c r="B509" s="66" t="s">
        <v>1336</v>
      </c>
      <c r="C509" s="67">
        <v>35</v>
      </c>
      <c r="D509" s="67" t="s">
        <v>343</v>
      </c>
      <c r="E509" s="71">
        <v>0.30582701357557002</v>
      </c>
      <c r="F509" s="68">
        <v>87.520798668885206</v>
      </c>
      <c r="G509" s="71">
        <v>0.24999999936796799</v>
      </c>
      <c r="H509" s="68">
        <v>31.8635607321131</v>
      </c>
      <c r="I509" s="71">
        <v>5.8721068322545302E-3</v>
      </c>
      <c r="J509" s="68">
        <v>36.605657237936803</v>
      </c>
      <c r="K509" s="71">
        <v>0.66160893452648895</v>
      </c>
      <c r="L509" s="68">
        <v>90.266222961730406</v>
      </c>
    </row>
    <row r="510" spans="1:12" x14ac:dyDescent="0.2">
      <c r="A510" s="72" t="s">
        <v>1337</v>
      </c>
      <c r="B510" s="66" t="s">
        <v>1338</v>
      </c>
      <c r="C510" s="67">
        <v>35</v>
      </c>
      <c r="D510" s="67" t="s">
        <v>343</v>
      </c>
      <c r="E510" s="71">
        <v>0.249916233357664</v>
      </c>
      <c r="F510" s="68">
        <v>76.289517470881904</v>
      </c>
      <c r="G510" s="71">
        <v>0.25</v>
      </c>
      <c r="H510" s="68">
        <v>58.2362728785358</v>
      </c>
      <c r="I510" s="71">
        <v>1.4753412061067801E-2</v>
      </c>
      <c r="J510" s="68">
        <v>51.164725457570697</v>
      </c>
      <c r="K510" s="71">
        <v>0.48499528801192399</v>
      </c>
      <c r="L510" s="68">
        <v>81.613976705490899</v>
      </c>
    </row>
    <row r="511" spans="1:12" x14ac:dyDescent="0.2">
      <c r="A511" s="72" t="s">
        <v>603</v>
      </c>
      <c r="B511" s="66" t="s">
        <v>1339</v>
      </c>
      <c r="C511" s="67">
        <v>35</v>
      </c>
      <c r="D511" s="67" t="s">
        <v>343</v>
      </c>
      <c r="E511" s="71">
        <v>0.266882836052655</v>
      </c>
      <c r="F511" s="68">
        <v>79.866888519134804</v>
      </c>
      <c r="G511" s="71">
        <v>0.25382672585336002</v>
      </c>
      <c r="H511" s="68">
        <v>64.891846921796997</v>
      </c>
      <c r="I511" s="71">
        <v>9.3726186654569596E-3</v>
      </c>
      <c r="J511" s="68">
        <v>42.928452579034897</v>
      </c>
      <c r="K511" s="71">
        <v>0.53744916363914796</v>
      </c>
      <c r="L511" s="68">
        <v>84.359400998336099</v>
      </c>
    </row>
    <row r="512" spans="1:12" x14ac:dyDescent="0.2">
      <c r="A512" s="72" t="s">
        <v>1340</v>
      </c>
      <c r="B512" s="66" t="s">
        <v>1341</v>
      </c>
      <c r="C512" s="67">
        <v>35</v>
      </c>
      <c r="D512" s="67" t="s">
        <v>343</v>
      </c>
      <c r="E512" s="71">
        <v>0.314029311967915</v>
      </c>
      <c r="F512" s="68">
        <v>88.851913477537394</v>
      </c>
      <c r="G512" s="71">
        <v>0.301830661465601</v>
      </c>
      <c r="H512" s="68">
        <v>83.527454242928499</v>
      </c>
      <c r="I512" s="71">
        <v>3.1675800679620701E-3</v>
      </c>
      <c r="J512" s="68">
        <v>28.7021630615641</v>
      </c>
      <c r="K512" s="71">
        <v>0.63708969437018204</v>
      </c>
      <c r="L512" s="68">
        <v>88.768718801996698</v>
      </c>
    </row>
    <row r="513" spans="1:12" x14ac:dyDescent="0.2">
      <c r="A513" s="72" t="s">
        <v>1342</v>
      </c>
      <c r="B513" s="66" t="s">
        <v>1343</v>
      </c>
      <c r="C513" s="67">
        <v>35</v>
      </c>
      <c r="D513" s="67" t="s">
        <v>343</v>
      </c>
      <c r="E513" s="71">
        <v>0.20592772510382301</v>
      </c>
      <c r="F513" s="68">
        <v>67.886855241264598</v>
      </c>
      <c r="G513" s="71">
        <v>0.24999999999931299</v>
      </c>
      <c r="H513" s="68">
        <v>35.357737104825297</v>
      </c>
      <c r="I513" s="71">
        <v>7.4411881374755297E-3</v>
      </c>
      <c r="J513" s="68">
        <v>40.016638935108098</v>
      </c>
      <c r="K513" s="71">
        <v>0.36034198717468002</v>
      </c>
      <c r="L513" s="68">
        <v>77.2046589018303</v>
      </c>
    </row>
    <row r="514" spans="1:12" x14ac:dyDescent="0.2">
      <c r="A514" s="72" t="s">
        <v>1344</v>
      </c>
      <c r="B514" s="66" t="s">
        <v>1345</v>
      </c>
      <c r="C514" s="67">
        <v>35</v>
      </c>
      <c r="D514" s="67" t="s">
        <v>343</v>
      </c>
      <c r="E514" s="71">
        <v>0.20704774531671</v>
      </c>
      <c r="F514" s="68">
        <v>68.219633943427596</v>
      </c>
      <c r="G514" s="71">
        <v>0.25127557514209498</v>
      </c>
      <c r="H514" s="68">
        <v>59.816971713810297</v>
      </c>
      <c r="I514" s="71">
        <v>9.2374185303543896E-3</v>
      </c>
      <c r="J514" s="68">
        <v>42.678868552412602</v>
      </c>
      <c r="K514" s="71">
        <v>0.36063024227767898</v>
      </c>
      <c r="L514" s="68">
        <v>77.287853577371095</v>
      </c>
    </row>
    <row r="515" spans="1:12" x14ac:dyDescent="0.2">
      <c r="A515" s="72" t="s">
        <v>1346</v>
      </c>
      <c r="B515" s="66" t="s">
        <v>1347</v>
      </c>
      <c r="C515" s="67">
        <v>35</v>
      </c>
      <c r="D515" s="67" t="s">
        <v>343</v>
      </c>
      <c r="E515" s="71">
        <v>0.12659447607375701</v>
      </c>
      <c r="F515" s="68">
        <v>31.697171381031598</v>
      </c>
      <c r="G515" s="71">
        <v>0.25</v>
      </c>
      <c r="H515" s="68">
        <v>58.2362728785358</v>
      </c>
      <c r="I515" s="71">
        <v>7.5584627988298297E-3</v>
      </c>
      <c r="J515" s="68">
        <v>40.183028286189703</v>
      </c>
      <c r="K515" s="71">
        <v>0.122224965422442</v>
      </c>
      <c r="L515" s="68">
        <v>49.251247920133103</v>
      </c>
    </row>
    <row r="516" spans="1:12" x14ac:dyDescent="0.2">
      <c r="A516" s="72" t="s">
        <v>1348</v>
      </c>
      <c r="B516" s="66" t="s">
        <v>1349</v>
      </c>
      <c r="C516" s="67">
        <v>73</v>
      </c>
      <c r="D516" s="67" t="s">
        <v>343</v>
      </c>
      <c r="E516" s="71">
        <v>0.12691324003465601</v>
      </c>
      <c r="F516" s="68">
        <v>31.9467554076539</v>
      </c>
      <c r="G516" s="71">
        <v>0.24999999932024899</v>
      </c>
      <c r="H516" s="68">
        <v>31.613976705490799</v>
      </c>
      <c r="I516" s="71">
        <v>7.3555820504368097E-2</v>
      </c>
      <c r="J516" s="68">
        <v>75.790349417637302</v>
      </c>
      <c r="K516" s="71">
        <v>5.71839002793521E-2</v>
      </c>
      <c r="L516" s="68">
        <v>34.941763727121497</v>
      </c>
    </row>
    <row r="517" spans="1:12" x14ac:dyDescent="0.2">
      <c r="A517" s="72" t="s">
        <v>1350</v>
      </c>
      <c r="B517" s="66" t="s">
        <v>1351</v>
      </c>
      <c r="C517" s="67">
        <v>73</v>
      </c>
      <c r="D517" s="67" t="s">
        <v>343</v>
      </c>
      <c r="E517" s="71">
        <v>0.130836307513999</v>
      </c>
      <c r="F517" s="68">
        <v>34.442595673876902</v>
      </c>
      <c r="G517" s="71">
        <v>0.25</v>
      </c>
      <c r="H517" s="68">
        <v>58.2362728785358</v>
      </c>
      <c r="I517" s="71">
        <v>0.13358171752235701</v>
      </c>
      <c r="J517" s="68">
        <v>86.023294509151398</v>
      </c>
      <c r="K517" s="71">
        <v>8.9272050196398597E-3</v>
      </c>
      <c r="L517" s="68">
        <v>25.2079866888519</v>
      </c>
    </row>
    <row r="518" spans="1:12" x14ac:dyDescent="0.2">
      <c r="A518" s="72" t="s">
        <v>1352</v>
      </c>
      <c r="B518" s="66" t="s">
        <v>1353</v>
      </c>
      <c r="C518" s="67">
        <v>73</v>
      </c>
      <c r="D518" s="67" t="s">
        <v>343</v>
      </c>
      <c r="E518" s="71">
        <v>0.16472539378519199</v>
      </c>
      <c r="F518" s="68">
        <v>55.574043261231303</v>
      </c>
      <c r="G518" s="71">
        <v>0.25</v>
      </c>
      <c r="H518" s="68">
        <v>58.2362728785358</v>
      </c>
      <c r="I518" s="71">
        <v>0.21661278124375499</v>
      </c>
      <c r="J518" s="68">
        <v>92.262895174708802</v>
      </c>
      <c r="K518" s="71">
        <v>2.7563400111822001E-2</v>
      </c>
      <c r="L518" s="68">
        <v>30.449251247920099</v>
      </c>
    </row>
    <row r="519" spans="1:12" x14ac:dyDescent="0.2">
      <c r="A519" s="72" t="s">
        <v>1354</v>
      </c>
      <c r="B519" s="66" t="s">
        <v>1355</v>
      </c>
      <c r="C519" s="67">
        <v>73</v>
      </c>
      <c r="D519" s="67" t="s">
        <v>343</v>
      </c>
      <c r="E519" s="71">
        <v>0.12554421563724</v>
      </c>
      <c r="F519" s="68">
        <v>31.281198003327798</v>
      </c>
      <c r="G519" s="71">
        <v>0.25</v>
      </c>
      <c r="H519" s="68">
        <v>58.2362728785358</v>
      </c>
      <c r="I519" s="71">
        <v>0.10927176682234301</v>
      </c>
      <c r="J519" s="68">
        <v>83.361064891846894</v>
      </c>
      <c r="K519" s="71">
        <v>1.7360880089376401E-2</v>
      </c>
      <c r="L519" s="68">
        <v>27.703826955074899</v>
      </c>
    </row>
    <row r="520" spans="1:12" x14ac:dyDescent="0.2">
      <c r="A520" s="72" t="s">
        <v>1356</v>
      </c>
      <c r="B520" s="66" t="s">
        <v>1357</v>
      </c>
      <c r="C520" s="67">
        <v>35</v>
      </c>
      <c r="D520" s="67" t="s">
        <v>343</v>
      </c>
      <c r="E520" s="71">
        <v>0.19172513291933699</v>
      </c>
      <c r="F520" s="68">
        <v>63.893510815307799</v>
      </c>
      <c r="G520" s="71">
        <v>0.119367187734855</v>
      </c>
      <c r="H520" s="68">
        <v>4.6589018302828604</v>
      </c>
      <c r="I520" s="71">
        <v>5.8229382929850101E-3</v>
      </c>
      <c r="J520" s="68">
        <v>36.522462562396001</v>
      </c>
      <c r="K520" s="71">
        <v>0.44998527273017203</v>
      </c>
      <c r="L520" s="68">
        <v>80.199667221297801</v>
      </c>
    </row>
    <row r="521" spans="1:12" x14ac:dyDescent="0.2">
      <c r="A521" s="72" t="s">
        <v>1358</v>
      </c>
      <c r="B521" s="66" t="s">
        <v>1359</v>
      </c>
      <c r="C521" s="67">
        <v>35</v>
      </c>
      <c r="D521" s="67" t="s">
        <v>343</v>
      </c>
      <c r="E521" s="71">
        <v>0.15414983657120401</v>
      </c>
      <c r="F521" s="68">
        <v>49.667221297836903</v>
      </c>
      <c r="G521" s="71">
        <v>0.34010630933869002</v>
      </c>
      <c r="H521" s="68">
        <v>87.687188019966698</v>
      </c>
      <c r="I521" s="71">
        <v>3.1014050122814E-2</v>
      </c>
      <c r="J521" s="68">
        <v>63.810316139767103</v>
      </c>
      <c r="K521" s="71">
        <v>9.1329150252106597E-2</v>
      </c>
      <c r="L521" s="68">
        <v>41.3477537437604</v>
      </c>
    </row>
    <row r="522" spans="1:12" x14ac:dyDescent="0.2">
      <c r="A522" s="72" t="s">
        <v>1360</v>
      </c>
      <c r="B522" s="66" t="s">
        <v>1361</v>
      </c>
      <c r="C522" s="67">
        <v>35</v>
      </c>
      <c r="D522" s="67" t="s">
        <v>343</v>
      </c>
      <c r="E522" s="71">
        <v>0.150253738168632</v>
      </c>
      <c r="F522" s="68">
        <v>47.2545757071547</v>
      </c>
      <c r="G522" s="71">
        <v>0.296051901689797</v>
      </c>
      <c r="H522" s="68">
        <v>82.612312811980004</v>
      </c>
      <c r="I522" s="71">
        <v>0.122826437745957</v>
      </c>
      <c r="J522" s="68">
        <v>85.024958402662193</v>
      </c>
      <c r="K522" s="71">
        <v>3.18828750701423E-2</v>
      </c>
      <c r="L522" s="68">
        <v>31.5307820299501</v>
      </c>
    </row>
    <row r="523" spans="1:12" x14ac:dyDescent="0.2">
      <c r="A523" s="72" t="s">
        <v>1362</v>
      </c>
      <c r="B523" s="66" t="s">
        <v>1363</v>
      </c>
      <c r="C523" s="67">
        <v>35</v>
      </c>
      <c r="D523" s="67" t="s">
        <v>343</v>
      </c>
      <c r="E523" s="71">
        <v>0.12667701504565801</v>
      </c>
      <c r="F523" s="68">
        <v>31.8635607321131</v>
      </c>
      <c r="G523" s="71">
        <v>0.25</v>
      </c>
      <c r="H523" s="68">
        <v>58.2362728785358</v>
      </c>
      <c r="I523" s="71">
        <v>0.110901320094889</v>
      </c>
      <c r="J523" s="68">
        <v>83.610648918469195</v>
      </c>
      <c r="K523" s="71">
        <v>1.9129725042085401E-2</v>
      </c>
      <c r="L523" s="68">
        <v>28.452579034941799</v>
      </c>
    </row>
    <row r="524" spans="1:12" x14ac:dyDescent="0.2">
      <c r="A524" s="72" t="s">
        <v>1364</v>
      </c>
      <c r="B524" s="66" t="s">
        <v>1365</v>
      </c>
      <c r="C524" s="67">
        <v>35</v>
      </c>
      <c r="D524" s="67" t="s">
        <v>343</v>
      </c>
      <c r="E524" s="71">
        <v>0.11565786677827899</v>
      </c>
      <c r="F524" s="68">
        <v>23.460898502495802</v>
      </c>
      <c r="G524" s="71">
        <v>0.25</v>
      </c>
      <c r="H524" s="68">
        <v>58.2362728785358</v>
      </c>
      <c r="I524" s="71">
        <v>1.83976001107868E-2</v>
      </c>
      <c r="J524" s="68">
        <v>55.158069883527403</v>
      </c>
      <c r="K524" s="71">
        <v>7.8576000224049702E-2</v>
      </c>
      <c r="L524" s="68">
        <v>38.851913477537401</v>
      </c>
    </row>
    <row r="525" spans="1:12" x14ac:dyDescent="0.2">
      <c r="A525" s="72" t="s">
        <v>1366</v>
      </c>
      <c r="B525" s="66" t="s">
        <v>1367</v>
      </c>
      <c r="C525" s="67">
        <v>35</v>
      </c>
      <c r="D525" s="67" t="s">
        <v>343</v>
      </c>
      <c r="E525" s="71">
        <v>0.103366205840649</v>
      </c>
      <c r="F525" s="68">
        <v>15.5574043261231</v>
      </c>
      <c r="G525" s="71">
        <v>0.25</v>
      </c>
      <c r="H525" s="68">
        <v>58.2362728785358</v>
      </c>
      <c r="I525" s="71">
        <v>3.07663724574175E-2</v>
      </c>
      <c r="J525" s="68">
        <v>63.7271214642263</v>
      </c>
      <c r="K525" s="71">
        <v>2.9332245064530901E-2</v>
      </c>
      <c r="L525" s="68">
        <v>31.031613976705501</v>
      </c>
    </row>
    <row r="526" spans="1:12" x14ac:dyDescent="0.2">
      <c r="A526" s="72" t="s">
        <v>1368</v>
      </c>
      <c r="B526" s="66" t="s">
        <v>1369</v>
      </c>
      <c r="C526" s="67">
        <v>35</v>
      </c>
      <c r="D526" s="67" t="s">
        <v>343</v>
      </c>
      <c r="E526" s="71">
        <v>0.11097648917905201</v>
      </c>
      <c r="F526" s="68">
        <v>19.966722129783701</v>
      </c>
      <c r="G526" s="71">
        <v>0.25</v>
      </c>
      <c r="H526" s="68">
        <v>58.2362728785358</v>
      </c>
      <c r="I526" s="71">
        <v>2.14260922994838E-2</v>
      </c>
      <c r="J526" s="68">
        <v>58.069883527454202</v>
      </c>
      <c r="K526" s="71">
        <v>6.1503375237672402E-2</v>
      </c>
      <c r="L526" s="68">
        <v>35.607321131447598</v>
      </c>
    </row>
    <row r="527" spans="1:12" x14ac:dyDescent="0.2">
      <c r="A527" s="72" t="s">
        <v>1370</v>
      </c>
      <c r="B527" s="66" t="s">
        <v>1371</v>
      </c>
      <c r="C527" s="67">
        <v>35</v>
      </c>
      <c r="D527" s="67" t="s">
        <v>343</v>
      </c>
      <c r="E527" s="71">
        <v>0.130176527578028</v>
      </c>
      <c r="F527" s="68">
        <v>33.943427620632299</v>
      </c>
      <c r="G527" s="71">
        <v>0.25</v>
      </c>
      <c r="H527" s="68">
        <v>58.2362728785358</v>
      </c>
      <c r="I527" s="71">
        <v>0.12012454268919399</v>
      </c>
      <c r="J527" s="68">
        <v>84.941763727121497</v>
      </c>
      <c r="K527" s="71">
        <v>2.0405040044891101E-2</v>
      </c>
      <c r="L527" s="68">
        <v>28.868552412645599</v>
      </c>
    </row>
    <row r="528" spans="1:12" x14ac:dyDescent="0.2">
      <c r="A528" s="72" t="s">
        <v>1372</v>
      </c>
      <c r="B528" s="66" t="s">
        <v>1373</v>
      </c>
      <c r="C528" s="67">
        <v>35</v>
      </c>
      <c r="D528" s="67" t="s">
        <v>343</v>
      </c>
      <c r="E528" s="71">
        <v>0.14047902470753801</v>
      </c>
      <c r="F528" s="68">
        <v>40.266222961730399</v>
      </c>
      <c r="G528" s="71">
        <v>0.249141838938641</v>
      </c>
      <c r="H528" s="68">
        <v>23.377703826955099</v>
      </c>
      <c r="I528" s="71">
        <v>0.16209271516152601</v>
      </c>
      <c r="J528" s="68">
        <v>88.352745424292806</v>
      </c>
      <c r="K528" s="71">
        <v>1.0202520022445601E-2</v>
      </c>
      <c r="L528" s="68">
        <v>25.374376039933399</v>
      </c>
    </row>
    <row r="529" spans="1:12" x14ac:dyDescent="0.2">
      <c r="A529" s="72" t="s">
        <v>1374</v>
      </c>
      <c r="B529" s="66" t="s">
        <v>1375</v>
      </c>
      <c r="C529" s="67">
        <v>73</v>
      </c>
      <c r="D529" s="67" t="s">
        <v>343</v>
      </c>
      <c r="E529" s="71">
        <v>0.107880129426927</v>
      </c>
      <c r="F529" s="68">
        <v>18.386023294509201</v>
      </c>
      <c r="G529" s="71">
        <v>0.25</v>
      </c>
      <c r="H529" s="68">
        <v>58.2362728785358</v>
      </c>
      <c r="I529" s="71">
        <v>6.4713183261141893E-2</v>
      </c>
      <c r="J529" s="68">
        <v>73.128119800332797</v>
      </c>
      <c r="K529" s="71">
        <v>8.9272050196398597E-3</v>
      </c>
      <c r="L529" s="68">
        <v>25.2079866888519</v>
      </c>
    </row>
    <row r="530" spans="1:12" x14ac:dyDescent="0.2">
      <c r="A530" s="72" t="s">
        <v>1376</v>
      </c>
      <c r="B530" s="66" t="s">
        <v>1377</v>
      </c>
      <c r="C530" s="67">
        <v>73</v>
      </c>
      <c r="D530" s="67" t="s">
        <v>343</v>
      </c>
      <c r="E530" s="71">
        <v>8.9407906470991005E-2</v>
      </c>
      <c r="F530" s="68">
        <v>9.2346089850249609</v>
      </c>
      <c r="G530" s="71">
        <v>0.18202067939386499</v>
      </c>
      <c r="H530" s="68">
        <v>7.6539101497504198</v>
      </c>
      <c r="I530" s="71">
        <v>8.3652410013496395E-2</v>
      </c>
      <c r="J530" s="68">
        <v>77.703826955074902</v>
      </c>
      <c r="K530" s="71">
        <v>2.5506300056113902E-3</v>
      </c>
      <c r="L530" s="68">
        <v>20.632279534109799</v>
      </c>
    </row>
    <row r="531" spans="1:12" x14ac:dyDescent="0.2">
      <c r="A531" s="72" t="s">
        <v>1378</v>
      </c>
      <c r="B531" s="66" t="s">
        <v>1379</v>
      </c>
      <c r="C531" s="67">
        <v>35</v>
      </c>
      <c r="D531" s="67" t="s">
        <v>343</v>
      </c>
      <c r="E531" s="71">
        <v>0.115220290185757</v>
      </c>
      <c r="F531" s="68">
        <v>22.8785357737105</v>
      </c>
      <c r="G531" s="71">
        <v>0.23556602648049099</v>
      </c>
      <c r="H531" s="68">
        <v>14.475873544093201</v>
      </c>
      <c r="I531" s="71">
        <v>7.3604238945318104E-2</v>
      </c>
      <c r="J531" s="68">
        <v>75.873544093177998</v>
      </c>
      <c r="K531" s="71">
        <v>3.6490605131461802E-2</v>
      </c>
      <c r="L531" s="68">
        <v>32.279534109817</v>
      </c>
    </row>
    <row r="532" spans="1:12" x14ac:dyDescent="0.2">
      <c r="A532" s="72" t="s">
        <v>1380</v>
      </c>
      <c r="B532" s="66" t="s">
        <v>1381</v>
      </c>
      <c r="C532" s="67">
        <v>34</v>
      </c>
      <c r="D532" s="67" t="s">
        <v>343</v>
      </c>
      <c r="E532" s="71">
        <v>0.15094106448897601</v>
      </c>
      <c r="F532" s="68">
        <v>47.587354409317797</v>
      </c>
      <c r="G532" s="71">
        <v>0.25</v>
      </c>
      <c r="H532" s="68">
        <v>58.2362728785358</v>
      </c>
      <c r="I532" s="71">
        <v>9.2364318172736007E-2</v>
      </c>
      <c r="J532" s="68">
        <v>79.9500831946755</v>
      </c>
      <c r="K532" s="71">
        <v>0.110458875294192</v>
      </c>
      <c r="L532" s="68">
        <v>46.8386023294509</v>
      </c>
    </row>
    <row r="533" spans="1:12" x14ac:dyDescent="0.2">
      <c r="A533" s="72" t="s">
        <v>1382</v>
      </c>
      <c r="B533" s="66" t="s">
        <v>1383</v>
      </c>
      <c r="C533" s="67">
        <v>34</v>
      </c>
      <c r="D533" s="67" t="s">
        <v>343</v>
      </c>
      <c r="E533" s="71">
        <v>0.190104094349895</v>
      </c>
      <c r="F533" s="68">
        <v>63.3111480865225</v>
      </c>
      <c r="G533" s="71">
        <v>0.25382672585336002</v>
      </c>
      <c r="H533" s="68">
        <v>64.891846921796997</v>
      </c>
      <c r="I533" s="71">
        <v>0.19808653678230101</v>
      </c>
      <c r="J533" s="68">
        <v>91.514143094841899</v>
      </c>
      <c r="K533" s="71">
        <v>0.118399020414025</v>
      </c>
      <c r="L533" s="68">
        <v>48.668885191347798</v>
      </c>
    </row>
    <row r="534" spans="1:12" x14ac:dyDescent="0.2">
      <c r="A534" s="72" t="s">
        <v>1384</v>
      </c>
      <c r="B534" s="66" t="s">
        <v>1385</v>
      </c>
      <c r="C534" s="67">
        <v>34</v>
      </c>
      <c r="D534" s="67" t="s">
        <v>343</v>
      </c>
      <c r="E534" s="71">
        <v>0.11634837798973401</v>
      </c>
      <c r="F534" s="68">
        <v>24.0432612312812</v>
      </c>
      <c r="G534" s="71">
        <v>0.26148017756008002</v>
      </c>
      <c r="H534" s="68">
        <v>70.632279534109799</v>
      </c>
      <c r="I534" s="71">
        <v>6.3827501305717294E-2</v>
      </c>
      <c r="J534" s="68">
        <v>72.961730449251206</v>
      </c>
      <c r="K534" s="71">
        <v>2.37374551034049E-2</v>
      </c>
      <c r="L534" s="68">
        <v>29.5341098169717</v>
      </c>
    </row>
    <row r="535" spans="1:12" x14ac:dyDescent="0.2">
      <c r="A535" s="72" t="s">
        <v>1386</v>
      </c>
      <c r="B535" s="66" t="s">
        <v>1387</v>
      </c>
      <c r="C535" s="67">
        <v>73</v>
      </c>
      <c r="D535" s="67" t="s">
        <v>343</v>
      </c>
      <c r="E535" s="71">
        <v>7.3210044117231393E-2</v>
      </c>
      <c r="F535" s="68">
        <v>3.7437603993344402</v>
      </c>
      <c r="G535" s="71">
        <v>0.17946666599906</v>
      </c>
      <c r="H535" s="68">
        <v>7.4875207986688901</v>
      </c>
      <c r="I535" s="71">
        <v>2.7410316324576901E-2</v>
      </c>
      <c r="J535" s="68">
        <v>61.314475873544097</v>
      </c>
      <c r="K535" s="71">
        <v>1.27531500280569E-2</v>
      </c>
      <c r="L535" s="68">
        <v>26.455906821963399</v>
      </c>
    </row>
    <row r="536" spans="1:12" x14ac:dyDescent="0.2">
      <c r="A536" s="72" t="s">
        <v>1388</v>
      </c>
      <c r="B536" s="66" t="s">
        <v>1389</v>
      </c>
      <c r="C536" s="67">
        <v>73</v>
      </c>
      <c r="D536" s="67" t="s">
        <v>343</v>
      </c>
      <c r="E536" s="71">
        <v>0.134176324602609</v>
      </c>
      <c r="F536" s="68">
        <v>36.2728785357737</v>
      </c>
      <c r="G536" s="71">
        <v>0.25255115056890698</v>
      </c>
      <c r="H536" s="68">
        <v>63.144758735440902</v>
      </c>
      <c r="I536" s="71">
        <v>0.14487656322769699</v>
      </c>
      <c r="J536" s="68">
        <v>86.938435940099794</v>
      </c>
      <c r="K536" s="71">
        <v>5.1012600112227803E-3</v>
      </c>
      <c r="L536" s="68">
        <v>23.044925124792002</v>
      </c>
    </row>
    <row r="537" spans="1:12" x14ac:dyDescent="0.2">
      <c r="A537" s="72" t="s">
        <v>1390</v>
      </c>
      <c r="B537" s="66" t="s">
        <v>1391</v>
      </c>
      <c r="C537" s="67">
        <v>73</v>
      </c>
      <c r="D537" s="67" t="s">
        <v>343</v>
      </c>
      <c r="E537" s="71">
        <v>0.12795540393010801</v>
      </c>
      <c r="F537" s="68">
        <v>32.778702163061602</v>
      </c>
      <c r="G537" s="71">
        <v>0.25</v>
      </c>
      <c r="H537" s="68">
        <v>58.2362728785358</v>
      </c>
      <c r="I537" s="71">
        <v>0.130040266781907</v>
      </c>
      <c r="J537" s="68">
        <v>85.607321131447605</v>
      </c>
      <c r="K537" s="71">
        <v>3.8259450084170798E-3</v>
      </c>
      <c r="L537" s="68">
        <v>22.296173044925101</v>
      </c>
    </row>
    <row r="538" spans="1:12" x14ac:dyDescent="0.2">
      <c r="A538" s="72" t="s">
        <v>1392</v>
      </c>
      <c r="B538" s="66" t="s">
        <v>1393</v>
      </c>
      <c r="C538" s="67">
        <v>73</v>
      </c>
      <c r="D538" s="67" t="s">
        <v>343</v>
      </c>
      <c r="E538" s="71">
        <v>0.17091446921301701</v>
      </c>
      <c r="F538" s="68">
        <v>57.737104825291198</v>
      </c>
      <c r="G538" s="71">
        <v>0.25732042148972201</v>
      </c>
      <c r="H538" s="68">
        <v>68.053244592346104</v>
      </c>
      <c r="I538" s="71">
        <v>0.252872356143719</v>
      </c>
      <c r="J538" s="68">
        <v>93.6772046589018</v>
      </c>
      <c r="K538" s="71">
        <v>2.5506300056113902E-3</v>
      </c>
      <c r="L538" s="68">
        <v>20.632279534109799</v>
      </c>
    </row>
    <row r="539" spans="1:12" x14ac:dyDescent="0.2">
      <c r="A539" s="72" t="s">
        <v>1394</v>
      </c>
      <c r="B539" s="66" t="s">
        <v>1395</v>
      </c>
      <c r="C539" s="67">
        <v>73</v>
      </c>
      <c r="D539" s="67" t="s">
        <v>343</v>
      </c>
      <c r="E539" s="71">
        <v>0.14355443870843301</v>
      </c>
      <c r="F539" s="68">
        <v>41.846921797005002</v>
      </c>
      <c r="G539" s="71">
        <v>0.28429927818540701</v>
      </c>
      <c r="H539" s="68">
        <v>80.116472545757105</v>
      </c>
      <c r="I539" s="71">
        <v>0.146364037939892</v>
      </c>
      <c r="J539" s="68">
        <v>87.104825291181399</v>
      </c>
      <c r="K539" s="71">
        <v>0</v>
      </c>
      <c r="L539" s="68">
        <v>15.640599001663899</v>
      </c>
    </row>
    <row r="540" spans="1:12" x14ac:dyDescent="0.2">
      <c r="A540" s="72" t="s">
        <v>1396</v>
      </c>
      <c r="B540" s="66" t="s">
        <v>1397</v>
      </c>
      <c r="C540" s="67">
        <v>73</v>
      </c>
      <c r="D540" s="67" t="s">
        <v>343</v>
      </c>
      <c r="E540" s="71">
        <v>0.14745626324438199</v>
      </c>
      <c r="F540" s="68">
        <v>44.342762063228001</v>
      </c>
      <c r="G540" s="71">
        <v>0.25957126760096799</v>
      </c>
      <c r="H540" s="68">
        <v>69.800332778702199</v>
      </c>
      <c r="I540" s="71">
        <v>0.18279752213217701</v>
      </c>
      <c r="J540" s="68">
        <v>90.432612312811997</v>
      </c>
      <c r="K540" s="71">
        <v>0</v>
      </c>
      <c r="L540" s="68">
        <v>15.640599001663899</v>
      </c>
    </row>
    <row r="541" spans="1:12" x14ac:dyDescent="0.2">
      <c r="A541" s="72" t="s">
        <v>1398</v>
      </c>
      <c r="B541" s="66" t="s">
        <v>1399</v>
      </c>
      <c r="C541" s="67">
        <v>73</v>
      </c>
      <c r="D541" s="67" t="s">
        <v>343</v>
      </c>
      <c r="E541" s="71">
        <v>0.10697796820929199</v>
      </c>
      <c r="F541" s="68">
        <v>17.470881863560699</v>
      </c>
      <c r="G541" s="71">
        <v>0.250575299565162</v>
      </c>
      <c r="H541" s="68">
        <v>58.6522462562396</v>
      </c>
      <c r="I541" s="71">
        <v>7.0358605062712506E-2</v>
      </c>
      <c r="J541" s="68">
        <v>75.124792013311193</v>
      </c>
      <c r="K541" s="71">
        <v>0</v>
      </c>
      <c r="L541" s="68">
        <v>15.640599001663899</v>
      </c>
    </row>
    <row r="542" spans="1:12" x14ac:dyDescent="0.2">
      <c r="A542" s="72" t="s">
        <v>1400</v>
      </c>
      <c r="B542" s="66" t="s">
        <v>1401</v>
      </c>
      <c r="C542" s="67">
        <v>73</v>
      </c>
      <c r="D542" s="67" t="s">
        <v>343</v>
      </c>
      <c r="E542" s="71">
        <v>0.124106967427752</v>
      </c>
      <c r="F542" s="68">
        <v>30.449251247920099</v>
      </c>
      <c r="G542" s="71">
        <v>0.24673606862436401</v>
      </c>
      <c r="H542" s="68">
        <v>19.384359400998299</v>
      </c>
      <c r="I542" s="71">
        <v>0.124309518656087</v>
      </c>
      <c r="J542" s="68">
        <v>85.274542429284494</v>
      </c>
      <c r="K542" s="71">
        <v>1.2753150028056901E-3</v>
      </c>
      <c r="L542" s="68">
        <v>18.968386023294499</v>
      </c>
    </row>
    <row r="543" spans="1:12" x14ac:dyDescent="0.2">
      <c r="A543" s="72" t="s">
        <v>1402</v>
      </c>
      <c r="B543" s="66" t="s">
        <v>1403</v>
      </c>
      <c r="C543" s="67">
        <v>73</v>
      </c>
      <c r="D543" s="67" t="s">
        <v>343</v>
      </c>
      <c r="E543" s="71">
        <v>0.16703216492560499</v>
      </c>
      <c r="F543" s="68">
        <v>56.405990016638903</v>
      </c>
      <c r="G543" s="71">
        <v>0.26591337824531203</v>
      </c>
      <c r="H543" s="68">
        <v>72.628951747088195</v>
      </c>
      <c r="I543" s="71">
        <v>0.23518311653150401</v>
      </c>
      <c r="J543" s="68">
        <v>93.011647254575706</v>
      </c>
      <c r="K543" s="71">
        <v>0</v>
      </c>
      <c r="L543" s="68">
        <v>15.640599001663899</v>
      </c>
    </row>
    <row r="544" spans="1:12" x14ac:dyDescent="0.2">
      <c r="A544" s="72" t="s">
        <v>1404</v>
      </c>
      <c r="B544" s="66" t="s">
        <v>1405</v>
      </c>
      <c r="C544" s="67">
        <v>73</v>
      </c>
      <c r="D544" s="67" t="s">
        <v>343</v>
      </c>
      <c r="E544" s="71">
        <v>0.145250956429125</v>
      </c>
      <c r="F544" s="68">
        <v>43.011647254575699</v>
      </c>
      <c r="G544" s="71">
        <v>0.271939378207813</v>
      </c>
      <c r="H544" s="68">
        <v>76.206322795341094</v>
      </c>
      <c r="I544" s="71">
        <v>0.163813491079562</v>
      </c>
      <c r="J544" s="68">
        <v>88.519134775374397</v>
      </c>
      <c r="K544" s="71">
        <v>0</v>
      </c>
      <c r="L544" s="68">
        <v>15.640599001663899</v>
      </c>
    </row>
    <row r="545" spans="1:12" x14ac:dyDescent="0.2">
      <c r="A545" s="72" t="s">
        <v>1406</v>
      </c>
      <c r="B545" s="66" t="s">
        <v>1407</v>
      </c>
      <c r="C545" s="67">
        <v>73</v>
      </c>
      <c r="D545" s="67" t="s">
        <v>343</v>
      </c>
      <c r="E545" s="71">
        <v>7.7890602377937102E-2</v>
      </c>
      <c r="F545" s="68">
        <v>4.4925124792013298</v>
      </c>
      <c r="G545" s="71">
        <v>0.233061800907468</v>
      </c>
      <c r="H545" s="68">
        <v>13.5607321131448</v>
      </c>
      <c r="I545" s="71">
        <v>6.1000622634350596E-4</v>
      </c>
      <c r="J545" s="68">
        <v>15.307820299500801</v>
      </c>
      <c r="K545" s="71">
        <v>0</v>
      </c>
      <c r="L545" s="68">
        <v>15.640599001663899</v>
      </c>
    </row>
    <row r="546" spans="1:12" x14ac:dyDescent="0.2">
      <c r="A546" s="72" t="s">
        <v>1408</v>
      </c>
      <c r="B546" s="66" t="s">
        <v>1409</v>
      </c>
      <c r="C546" s="67">
        <v>73</v>
      </c>
      <c r="D546" s="67" t="s">
        <v>343</v>
      </c>
      <c r="E546" s="71">
        <v>0.20501415537196699</v>
      </c>
      <c r="F546" s="68">
        <v>67.637271214642297</v>
      </c>
      <c r="G546" s="71">
        <v>0.31874473371613898</v>
      </c>
      <c r="H546" s="68">
        <v>84.941763727121497</v>
      </c>
      <c r="I546" s="71">
        <v>0.29629773239976198</v>
      </c>
      <c r="J546" s="68">
        <v>94.841930116472597</v>
      </c>
      <c r="K546" s="71">
        <v>0</v>
      </c>
      <c r="L546" s="68">
        <v>15.640599001663899</v>
      </c>
    </row>
    <row r="547" spans="1:12" x14ac:dyDescent="0.2">
      <c r="A547" s="72" t="s">
        <v>1410</v>
      </c>
      <c r="B547" s="66" t="s">
        <v>1411</v>
      </c>
      <c r="C547" s="67">
        <v>73</v>
      </c>
      <c r="D547" s="67" t="s">
        <v>343</v>
      </c>
      <c r="E547" s="71">
        <v>8.3424526577995095E-2</v>
      </c>
      <c r="F547" s="68">
        <v>7.0715474209650599</v>
      </c>
      <c r="G547" s="71">
        <v>0.24999999934830799</v>
      </c>
      <c r="H547" s="68">
        <v>31.780366056572401</v>
      </c>
      <c r="I547" s="71">
        <v>2.7358038567745801E-4</v>
      </c>
      <c r="J547" s="68">
        <v>12.6455906821963</v>
      </c>
      <c r="K547" s="71">
        <v>0</v>
      </c>
      <c r="L547" s="68">
        <v>15.640599001663899</v>
      </c>
    </row>
    <row r="548" spans="1:12" x14ac:dyDescent="0.2">
      <c r="A548" s="72" t="s">
        <v>1412</v>
      </c>
      <c r="B548" s="66" t="s">
        <v>1413</v>
      </c>
      <c r="C548" s="67">
        <v>73</v>
      </c>
      <c r="D548" s="67" t="s">
        <v>343</v>
      </c>
      <c r="E548" s="71">
        <v>8.33555742356238E-2</v>
      </c>
      <c r="F548" s="68">
        <v>6.9051580698835302</v>
      </c>
      <c r="G548" s="71">
        <v>0.25</v>
      </c>
      <c r="H548" s="68">
        <v>58.2362728785358</v>
      </c>
      <c r="I548" s="71">
        <v>6.6722706871424407E-5</v>
      </c>
      <c r="J548" s="68">
        <v>9.7337770382695492</v>
      </c>
      <c r="K548" s="71">
        <v>0</v>
      </c>
      <c r="L548" s="68">
        <v>15.640599001663899</v>
      </c>
    </row>
    <row r="549" spans="1:12" x14ac:dyDescent="0.2">
      <c r="A549" s="72" t="s">
        <v>1414</v>
      </c>
      <c r="B549" s="66" t="s">
        <v>1415</v>
      </c>
      <c r="C549" s="67">
        <v>73</v>
      </c>
      <c r="D549" s="67" t="s">
        <v>343</v>
      </c>
      <c r="E549" s="71">
        <v>0.12796978900307401</v>
      </c>
      <c r="F549" s="68">
        <v>32.861896838602298</v>
      </c>
      <c r="G549" s="71">
        <v>0.24999999972716699</v>
      </c>
      <c r="H549" s="68">
        <v>32.529118136439301</v>
      </c>
      <c r="I549" s="71">
        <v>0.13390936728205599</v>
      </c>
      <c r="J549" s="68">
        <v>86.2728785357737</v>
      </c>
      <c r="K549" s="71">
        <v>0</v>
      </c>
      <c r="L549" s="68">
        <v>15.640599001663899</v>
      </c>
    </row>
    <row r="550" spans="1:12" x14ac:dyDescent="0.2">
      <c r="A550" s="72" t="s">
        <v>1416</v>
      </c>
      <c r="B550" s="66" t="s">
        <v>1417</v>
      </c>
      <c r="C550" s="67">
        <v>73</v>
      </c>
      <c r="D550" s="67" t="s">
        <v>343</v>
      </c>
      <c r="E550" s="71">
        <v>0.108621646837793</v>
      </c>
      <c r="F550" s="68">
        <v>18.635607321131399</v>
      </c>
      <c r="G550" s="71">
        <v>0.24999999982440499</v>
      </c>
      <c r="H550" s="68">
        <v>32.6955074875208</v>
      </c>
      <c r="I550" s="71">
        <v>7.5864940688972801E-2</v>
      </c>
      <c r="J550" s="68">
        <v>76.289517470881904</v>
      </c>
      <c r="K550" s="71">
        <v>0</v>
      </c>
      <c r="L550" s="68">
        <v>15.640599001663899</v>
      </c>
    </row>
    <row r="551" spans="1:12" x14ac:dyDescent="0.2">
      <c r="A551" s="72" t="s">
        <v>1418</v>
      </c>
      <c r="B551" s="66" t="s">
        <v>1419</v>
      </c>
      <c r="C551" s="67">
        <v>34</v>
      </c>
      <c r="D551" s="67" t="s">
        <v>343</v>
      </c>
      <c r="E551" s="71">
        <v>0.190293530125763</v>
      </c>
      <c r="F551" s="68">
        <v>63.394342762063197</v>
      </c>
      <c r="G551" s="71">
        <v>0.26913362926679901</v>
      </c>
      <c r="H551" s="68">
        <v>74.292845257903494</v>
      </c>
      <c r="I551" s="71">
        <v>0.18462325569927099</v>
      </c>
      <c r="J551" s="68">
        <v>90.515806988352693</v>
      </c>
      <c r="K551" s="71">
        <v>0.11712370541122</v>
      </c>
      <c r="L551" s="68">
        <v>48.419301164725503</v>
      </c>
    </row>
    <row r="552" spans="1:12" x14ac:dyDescent="0.2">
      <c r="A552" s="72" t="s">
        <v>1420</v>
      </c>
      <c r="B552" s="66" t="s">
        <v>1421</v>
      </c>
      <c r="C552" s="67">
        <v>34</v>
      </c>
      <c r="D552" s="67" t="s">
        <v>343</v>
      </c>
      <c r="E552" s="71">
        <v>0.169451610698066</v>
      </c>
      <c r="F552" s="68">
        <v>57.404326123128101</v>
      </c>
      <c r="G552" s="71">
        <v>0.30612531251594499</v>
      </c>
      <c r="H552" s="68">
        <v>84.026622296173002</v>
      </c>
      <c r="I552" s="71">
        <v>0.14072614434058001</v>
      </c>
      <c r="J552" s="68">
        <v>86.605657237936796</v>
      </c>
      <c r="K552" s="71">
        <v>6.1503375237672402E-2</v>
      </c>
      <c r="L552" s="68">
        <v>35.607321131447598</v>
      </c>
    </row>
    <row r="553" spans="1:12" x14ac:dyDescent="0.2">
      <c r="A553" s="72" t="s">
        <v>1422</v>
      </c>
      <c r="B553" s="66" t="s">
        <v>1423</v>
      </c>
      <c r="C553" s="67">
        <v>73</v>
      </c>
      <c r="D553" s="67" t="s">
        <v>343</v>
      </c>
      <c r="E553" s="71">
        <v>0.15915438791896999</v>
      </c>
      <c r="F553" s="68">
        <v>52.163061564059902</v>
      </c>
      <c r="G553" s="71">
        <v>0.26401575469822203</v>
      </c>
      <c r="H553" s="68">
        <v>71.547420965058194</v>
      </c>
      <c r="I553" s="71">
        <v>0.144003888701183</v>
      </c>
      <c r="J553" s="68">
        <v>86.772046589018302</v>
      </c>
      <c r="K553" s="71">
        <v>6.94435203575057E-2</v>
      </c>
      <c r="L553" s="68">
        <v>36.855241264559098</v>
      </c>
    </row>
    <row r="554" spans="1:12" x14ac:dyDescent="0.2">
      <c r="A554" s="72" t="s">
        <v>1424</v>
      </c>
      <c r="B554" s="66" t="s">
        <v>1425</v>
      </c>
      <c r="C554" s="67">
        <v>73</v>
      </c>
      <c r="D554" s="67" t="s">
        <v>343</v>
      </c>
      <c r="E554" s="71">
        <v>0.13890778472912599</v>
      </c>
      <c r="F554" s="68">
        <v>39.267886855241301</v>
      </c>
      <c r="G554" s="71">
        <v>0.29081840902644301</v>
      </c>
      <c r="H554" s="68">
        <v>81.613976705490899</v>
      </c>
      <c r="I554" s="71">
        <v>0.105993435065946</v>
      </c>
      <c r="J554" s="68">
        <v>82.945091514143101</v>
      </c>
      <c r="K554" s="71">
        <v>1.9911510094987799E-2</v>
      </c>
      <c r="L554" s="68">
        <v>28.535773710482498</v>
      </c>
    </row>
    <row r="555" spans="1:12" x14ac:dyDescent="0.2">
      <c r="A555" s="72" t="s">
        <v>1426</v>
      </c>
      <c r="B555" s="66" t="s">
        <v>1427</v>
      </c>
      <c r="C555" s="67">
        <v>34</v>
      </c>
      <c r="D555" s="67" t="s">
        <v>343</v>
      </c>
      <c r="E555" s="71">
        <v>0.240886020698868</v>
      </c>
      <c r="F555" s="68">
        <v>74.376039933444304</v>
      </c>
      <c r="G555" s="71">
        <v>0.52406626496386199</v>
      </c>
      <c r="H555" s="68">
        <v>95.008319467554102</v>
      </c>
      <c r="I555" s="71">
        <v>0.17995560204055899</v>
      </c>
      <c r="J555" s="68">
        <v>89.933444259567395</v>
      </c>
      <c r="K555" s="71">
        <v>1.86361950921821E-2</v>
      </c>
      <c r="L555" s="68">
        <v>28.119800332778699</v>
      </c>
    </row>
    <row r="556" spans="1:12" x14ac:dyDescent="0.2">
      <c r="A556" s="72" t="s">
        <v>1428</v>
      </c>
      <c r="B556" s="66" t="s">
        <v>1429</v>
      </c>
      <c r="C556" s="67">
        <v>34</v>
      </c>
      <c r="D556" s="67" t="s">
        <v>343</v>
      </c>
      <c r="E556" s="71">
        <v>0.28472180446164203</v>
      </c>
      <c r="F556" s="68">
        <v>83.693843594010005</v>
      </c>
      <c r="G556" s="71">
        <v>0.57075575957888702</v>
      </c>
      <c r="H556" s="68">
        <v>96.256239600665594</v>
      </c>
      <c r="I556" s="71">
        <v>0.27958370879762001</v>
      </c>
      <c r="J556" s="68">
        <v>94.5091514143095</v>
      </c>
      <c r="K556" s="71">
        <v>3.8259450084170798E-3</v>
      </c>
      <c r="L556" s="68">
        <v>22.296173044925101</v>
      </c>
    </row>
    <row r="557" spans="1:12" x14ac:dyDescent="0.2">
      <c r="A557" s="72" t="s">
        <v>1430</v>
      </c>
      <c r="B557" s="66" t="s">
        <v>1431</v>
      </c>
      <c r="C557" s="67">
        <v>73</v>
      </c>
      <c r="D557" s="67" t="s">
        <v>343</v>
      </c>
      <c r="E557" s="71">
        <v>0.16845727909295999</v>
      </c>
      <c r="F557" s="68">
        <v>56.988352745424301</v>
      </c>
      <c r="G557" s="71">
        <v>0.31588376785578998</v>
      </c>
      <c r="H557" s="68">
        <v>84.692179700499196</v>
      </c>
      <c r="I557" s="71">
        <v>0.18948806942308999</v>
      </c>
      <c r="J557" s="68">
        <v>90.848585690515804</v>
      </c>
      <c r="K557" s="71">
        <v>0</v>
      </c>
      <c r="L557" s="68">
        <v>15.640599001663899</v>
      </c>
    </row>
    <row r="558" spans="1:12" x14ac:dyDescent="0.2">
      <c r="A558" s="72" t="s">
        <v>1432</v>
      </c>
      <c r="B558" s="66" t="s">
        <v>1433</v>
      </c>
      <c r="C558" s="67">
        <v>34</v>
      </c>
      <c r="D558" s="67" t="s">
        <v>343</v>
      </c>
      <c r="E558" s="71">
        <v>0.25814316339684301</v>
      </c>
      <c r="F558" s="68">
        <v>78.286189683860201</v>
      </c>
      <c r="G558" s="71">
        <v>0.39924230828103502</v>
      </c>
      <c r="H558" s="68">
        <v>91.264559068219597</v>
      </c>
      <c r="I558" s="71">
        <v>0.370085921898271</v>
      </c>
      <c r="J558" s="68">
        <v>97.753743760399303</v>
      </c>
      <c r="K558" s="71">
        <v>5.1012600112227803E-3</v>
      </c>
      <c r="L558" s="68">
        <v>23.044925124792002</v>
      </c>
    </row>
    <row r="559" spans="1:12" x14ac:dyDescent="0.2">
      <c r="A559" s="72" t="s">
        <v>1434</v>
      </c>
      <c r="B559" s="66" t="s">
        <v>1435</v>
      </c>
      <c r="C559" s="67">
        <v>34</v>
      </c>
      <c r="D559" s="67" t="s">
        <v>343</v>
      </c>
      <c r="E559" s="71">
        <v>0.32851104515331597</v>
      </c>
      <c r="F559" s="68">
        <v>90.183028286189696</v>
      </c>
      <c r="G559" s="71">
        <v>0.55577256527004104</v>
      </c>
      <c r="H559" s="68">
        <v>96.006655574043293</v>
      </c>
      <c r="I559" s="71">
        <v>0.42848525518710201</v>
      </c>
      <c r="J559" s="68">
        <v>98.918469217970099</v>
      </c>
      <c r="K559" s="71">
        <v>1.2753150028056901E-3</v>
      </c>
      <c r="L559" s="68">
        <v>18.968386023294499</v>
      </c>
    </row>
    <row r="560" spans="1:12" x14ac:dyDescent="0.2">
      <c r="A560" s="72" t="s">
        <v>1436</v>
      </c>
      <c r="B560" s="66" t="s">
        <v>1437</v>
      </c>
      <c r="C560" s="67">
        <v>34</v>
      </c>
      <c r="D560" s="67" t="s">
        <v>343</v>
      </c>
      <c r="E560" s="71">
        <v>0.219159448794495</v>
      </c>
      <c r="F560" s="68">
        <v>70.632279534109799</v>
      </c>
      <c r="G560" s="71">
        <v>0.26658247869789298</v>
      </c>
      <c r="H560" s="68">
        <v>73.128119800332797</v>
      </c>
      <c r="I560" s="71">
        <v>0.389620552682786</v>
      </c>
      <c r="J560" s="68">
        <v>98.169717138103195</v>
      </c>
      <c r="K560" s="71">
        <v>1.2753150028056901E-3</v>
      </c>
      <c r="L560" s="68">
        <v>18.968386023294499</v>
      </c>
    </row>
    <row r="561" spans="1:12" x14ac:dyDescent="0.2">
      <c r="A561" s="72" t="s">
        <v>1438</v>
      </c>
      <c r="B561" s="66" t="s">
        <v>1439</v>
      </c>
      <c r="C561" s="67">
        <v>34</v>
      </c>
      <c r="D561" s="67" t="s">
        <v>343</v>
      </c>
      <c r="E561" s="71">
        <v>0.236896868598028</v>
      </c>
      <c r="F561" s="68">
        <v>73.793677204658906</v>
      </c>
      <c r="G561" s="71">
        <v>0.29209398438678502</v>
      </c>
      <c r="H561" s="68">
        <v>81.697171381031595</v>
      </c>
      <c r="I561" s="71">
        <v>0.417321306404494</v>
      </c>
      <c r="J561" s="68">
        <v>98.668885191347798</v>
      </c>
      <c r="K561" s="71">
        <v>1.2753150028056901E-3</v>
      </c>
      <c r="L561" s="68">
        <v>18.968386023294499</v>
      </c>
    </row>
    <row r="562" spans="1:12" x14ac:dyDescent="0.2">
      <c r="A562" s="72" t="s">
        <v>1440</v>
      </c>
      <c r="B562" s="66" t="s">
        <v>1441</v>
      </c>
      <c r="C562" s="67">
        <v>34</v>
      </c>
      <c r="D562" s="67" t="s">
        <v>343</v>
      </c>
      <c r="E562" s="71">
        <v>9.9026552167128704E-2</v>
      </c>
      <c r="F562" s="68">
        <v>13.893510815307801</v>
      </c>
      <c r="G562" s="71">
        <v>0.25255115056890698</v>
      </c>
      <c r="H562" s="68">
        <v>63.144758735440902</v>
      </c>
      <c r="I562" s="71">
        <v>3.9427245921256703E-2</v>
      </c>
      <c r="J562" s="68">
        <v>66.389351081530805</v>
      </c>
      <c r="K562" s="71">
        <v>5.1012600112227803E-3</v>
      </c>
      <c r="L562" s="68">
        <v>23.044925124792002</v>
      </c>
    </row>
    <row r="563" spans="1:12" x14ac:dyDescent="0.2">
      <c r="A563" s="72" t="s">
        <v>1442</v>
      </c>
      <c r="B563" s="66" t="s">
        <v>1443</v>
      </c>
      <c r="C563" s="67">
        <v>73</v>
      </c>
      <c r="D563" s="67" t="s">
        <v>343</v>
      </c>
      <c r="E563" s="71">
        <v>0.19317171397111399</v>
      </c>
      <c r="F563" s="68">
        <v>64.226289517470903</v>
      </c>
      <c r="G563" s="71">
        <v>0.28014176470014501</v>
      </c>
      <c r="H563" s="68">
        <v>79.534109816971693</v>
      </c>
      <c r="I563" s="71">
        <v>0.13378770169536</v>
      </c>
      <c r="J563" s="68">
        <v>86.189683860232904</v>
      </c>
      <c r="K563" s="71">
        <v>0.16558567551783601</v>
      </c>
      <c r="L563" s="68">
        <v>58.069883527454202</v>
      </c>
    </row>
    <row r="564" spans="1:12" x14ac:dyDescent="0.2">
      <c r="A564" s="72" t="s">
        <v>1444</v>
      </c>
      <c r="B564" s="66" t="s">
        <v>1445</v>
      </c>
      <c r="C564" s="67">
        <v>34</v>
      </c>
      <c r="D564" s="67" t="s">
        <v>343</v>
      </c>
      <c r="E564" s="71">
        <v>0.26518961302579602</v>
      </c>
      <c r="F564" s="68">
        <v>79.450915141430897</v>
      </c>
      <c r="G564" s="71">
        <v>0.27840834796106101</v>
      </c>
      <c r="H564" s="68">
        <v>79.034941763727105</v>
      </c>
      <c r="I564" s="71">
        <v>3.2864007901211197E-2</v>
      </c>
      <c r="J564" s="68">
        <v>64.392678868552395</v>
      </c>
      <c r="K564" s="71">
        <v>0.48429648321511698</v>
      </c>
      <c r="L564" s="68">
        <v>81.530782029950103</v>
      </c>
    </row>
    <row r="565" spans="1:12" x14ac:dyDescent="0.2">
      <c r="A565" s="72" t="s">
        <v>1446</v>
      </c>
      <c r="B565" s="66" t="s">
        <v>1447</v>
      </c>
      <c r="C565" s="67">
        <v>73</v>
      </c>
      <c r="D565" s="67" t="s">
        <v>343</v>
      </c>
      <c r="E565" s="71">
        <v>0.157638725945769</v>
      </c>
      <c r="F565" s="68">
        <v>51.081530782030001</v>
      </c>
      <c r="G565" s="71">
        <v>0.249999999995107</v>
      </c>
      <c r="H565" s="68">
        <v>34.858569051580702</v>
      </c>
      <c r="I565" s="71">
        <v>2.29582301106992E-4</v>
      </c>
      <c r="J565" s="68">
        <v>12.2296173044925</v>
      </c>
      <c r="K565" s="71">
        <v>0.22268659554109299</v>
      </c>
      <c r="L565" s="68">
        <v>69.467554076539102</v>
      </c>
    </row>
    <row r="566" spans="1:12" x14ac:dyDescent="0.2">
      <c r="A566" s="72" t="s">
        <v>1448</v>
      </c>
      <c r="B566" s="66" t="s">
        <v>1449</v>
      </c>
      <c r="C566" s="67">
        <v>73</v>
      </c>
      <c r="D566" s="67" t="s">
        <v>343</v>
      </c>
      <c r="E566" s="71">
        <v>0.12410610083295</v>
      </c>
      <c r="F566" s="68">
        <v>30.366056572379399</v>
      </c>
      <c r="G566" s="71">
        <v>0.23799415210119701</v>
      </c>
      <c r="H566" s="68">
        <v>15.224625623960099</v>
      </c>
      <c r="I566" s="71">
        <v>0.134324150397654</v>
      </c>
      <c r="J566" s="68">
        <v>86.356073211314495</v>
      </c>
      <c r="K566" s="71">
        <v>0</v>
      </c>
      <c r="L566" s="68">
        <v>15.640599001663899</v>
      </c>
    </row>
    <row r="567" spans="1:12" x14ac:dyDescent="0.2">
      <c r="A567" s="72" t="s">
        <v>1450</v>
      </c>
      <c r="B567" s="66" t="s">
        <v>1451</v>
      </c>
      <c r="C567" s="67">
        <v>34</v>
      </c>
      <c r="D567" s="67" t="s">
        <v>343</v>
      </c>
      <c r="E567" s="71">
        <v>0.191380077648515</v>
      </c>
      <c r="F567" s="68">
        <v>63.810316139767103</v>
      </c>
      <c r="G567" s="71">
        <v>0.32999515516738098</v>
      </c>
      <c r="H567" s="68">
        <v>86.605657237936796</v>
      </c>
      <c r="I567" s="71">
        <v>0.24414507777816299</v>
      </c>
      <c r="J567" s="68">
        <v>93.261231281197993</v>
      </c>
      <c r="K567" s="71">
        <v>0</v>
      </c>
      <c r="L567" s="68">
        <v>15.640599001663899</v>
      </c>
    </row>
    <row r="568" spans="1:12" x14ac:dyDescent="0.2">
      <c r="A568" s="72" t="s">
        <v>1452</v>
      </c>
      <c r="B568" s="66" t="s">
        <v>1453</v>
      </c>
      <c r="C568" s="67">
        <v>34</v>
      </c>
      <c r="D568" s="67" t="s">
        <v>343</v>
      </c>
      <c r="E568" s="71">
        <v>0.17918287513009301</v>
      </c>
      <c r="F568" s="68">
        <v>60.316139767054899</v>
      </c>
      <c r="G568" s="71">
        <v>0.28699168324914498</v>
      </c>
      <c r="H568" s="68">
        <v>81.031613976705501</v>
      </c>
      <c r="I568" s="71">
        <v>0.250556942141134</v>
      </c>
      <c r="J568" s="68">
        <v>93.510815307820295</v>
      </c>
      <c r="K568" s="71">
        <v>0</v>
      </c>
      <c r="L568" s="68">
        <v>15.640599001663899</v>
      </c>
    </row>
    <row r="569" spans="1:12" x14ac:dyDescent="0.2">
      <c r="A569" s="72" t="s">
        <v>1454</v>
      </c>
      <c r="B569" s="66" t="s">
        <v>1455</v>
      </c>
      <c r="C569" s="67">
        <v>34</v>
      </c>
      <c r="D569" s="67" t="s">
        <v>343</v>
      </c>
      <c r="E569" s="71">
        <v>0.21221895146776601</v>
      </c>
      <c r="F569" s="68">
        <v>69.301164725457596</v>
      </c>
      <c r="G569" s="71">
        <v>0.30101879357452299</v>
      </c>
      <c r="H569" s="68">
        <v>83.361064891846894</v>
      </c>
      <c r="I569" s="71">
        <v>0.31395770578107901</v>
      </c>
      <c r="J569" s="68">
        <v>95.507487520798705</v>
      </c>
      <c r="K569" s="71">
        <v>2.16803550476968E-2</v>
      </c>
      <c r="L569" s="68">
        <v>29.034941763727101</v>
      </c>
    </row>
    <row r="570" spans="1:12" x14ac:dyDescent="0.2">
      <c r="A570" s="72" t="s">
        <v>1456</v>
      </c>
      <c r="B570" s="66" t="s">
        <v>1457</v>
      </c>
      <c r="C570" s="67">
        <v>34</v>
      </c>
      <c r="D570" s="67" t="s">
        <v>343</v>
      </c>
      <c r="E570" s="71">
        <v>0.180438284519056</v>
      </c>
      <c r="F570" s="68">
        <v>60.981697171381001</v>
      </c>
      <c r="G570" s="71">
        <v>0.272960354549658</v>
      </c>
      <c r="H570" s="68">
        <v>76.622296173044901</v>
      </c>
      <c r="I570" s="71">
        <v>0.18545902382514001</v>
      </c>
      <c r="J570" s="68">
        <v>90.599001663893503</v>
      </c>
      <c r="K570" s="71">
        <v>8.2895475182370004E-2</v>
      </c>
      <c r="L570" s="68">
        <v>39.767054908485903</v>
      </c>
    </row>
    <row r="571" spans="1:12" x14ac:dyDescent="0.2">
      <c r="A571" s="72" t="s">
        <v>1458</v>
      </c>
      <c r="B571" s="66" t="s">
        <v>1459</v>
      </c>
      <c r="C571" s="67">
        <v>34</v>
      </c>
      <c r="D571" s="67" t="s">
        <v>343</v>
      </c>
      <c r="E571" s="71">
        <v>0.23395106992953901</v>
      </c>
      <c r="F571" s="68">
        <v>73.294509151414303</v>
      </c>
      <c r="G571" s="71">
        <v>0.31376935527571498</v>
      </c>
      <c r="H571" s="68">
        <v>84.525790349417605</v>
      </c>
      <c r="I571" s="71">
        <v>0.314115584350173</v>
      </c>
      <c r="J571" s="68">
        <v>95.590682196339401</v>
      </c>
      <c r="K571" s="71">
        <v>7.3968270162730193E-2</v>
      </c>
      <c r="L571" s="68">
        <v>37.936772046588999</v>
      </c>
    </row>
    <row r="572" spans="1:12" x14ac:dyDescent="0.2">
      <c r="A572" s="72" t="s">
        <v>1460</v>
      </c>
      <c r="B572" s="66" t="s">
        <v>1461</v>
      </c>
      <c r="C572" s="67">
        <v>73</v>
      </c>
      <c r="D572" s="67" t="s">
        <v>343</v>
      </c>
      <c r="E572" s="71">
        <v>0.12080765459773</v>
      </c>
      <c r="F572" s="68">
        <v>28.369384359401</v>
      </c>
      <c r="G572" s="71">
        <v>0.25382672585336002</v>
      </c>
      <c r="H572" s="68">
        <v>64.891846921796997</v>
      </c>
      <c r="I572" s="71">
        <v>6.5235527844435703E-2</v>
      </c>
      <c r="J572" s="68">
        <v>73.377703826955099</v>
      </c>
      <c r="K572" s="71">
        <v>4.3360710095393599E-2</v>
      </c>
      <c r="L572" s="68">
        <v>33.277870216306198</v>
      </c>
    </row>
    <row r="573" spans="1:12" x14ac:dyDescent="0.2">
      <c r="A573" s="72" t="s">
        <v>1462</v>
      </c>
      <c r="B573" s="66" t="s">
        <v>1463</v>
      </c>
      <c r="C573" s="67">
        <v>34</v>
      </c>
      <c r="D573" s="67" t="s">
        <v>343</v>
      </c>
      <c r="E573" s="71">
        <v>0.146233460505826</v>
      </c>
      <c r="F573" s="68">
        <v>43.760399334442603</v>
      </c>
      <c r="G573" s="71">
        <v>0.26920394201780201</v>
      </c>
      <c r="H573" s="68">
        <v>74.376039933444304</v>
      </c>
      <c r="I573" s="71">
        <v>0.16694580949406401</v>
      </c>
      <c r="J573" s="68">
        <v>88.851913477537394</v>
      </c>
      <c r="K573" s="71">
        <v>2.5506300056113902E-3</v>
      </c>
      <c r="L573" s="68">
        <v>20.632279534109799</v>
      </c>
    </row>
    <row r="574" spans="1:12" x14ac:dyDescent="0.2">
      <c r="A574" s="72" t="s">
        <v>1464</v>
      </c>
      <c r="B574" s="66" t="s">
        <v>1465</v>
      </c>
      <c r="C574" s="67">
        <v>73</v>
      </c>
      <c r="D574" s="67" t="s">
        <v>343</v>
      </c>
      <c r="E574" s="71">
        <v>0.107615405354942</v>
      </c>
      <c r="F574" s="68">
        <v>17.970049916805301</v>
      </c>
      <c r="G574" s="71">
        <v>0.248164281895426</v>
      </c>
      <c r="H574" s="68">
        <v>20.965058236272899</v>
      </c>
      <c r="I574" s="71">
        <v>7.4681934169401498E-2</v>
      </c>
      <c r="J574" s="68">
        <v>76.039933444259603</v>
      </c>
      <c r="K574" s="71">
        <v>0</v>
      </c>
      <c r="L574" s="68">
        <v>15.640599001663899</v>
      </c>
    </row>
    <row r="575" spans="1:12" x14ac:dyDescent="0.2">
      <c r="A575" s="72" t="s">
        <v>1466</v>
      </c>
      <c r="B575" s="66" t="s">
        <v>1467</v>
      </c>
      <c r="C575" s="67">
        <v>73</v>
      </c>
      <c r="D575" s="67" t="s">
        <v>343</v>
      </c>
      <c r="E575" s="71">
        <v>8.9806639946017397E-2</v>
      </c>
      <c r="F575" s="68">
        <v>9.5673876871880204</v>
      </c>
      <c r="G575" s="71">
        <v>0.25</v>
      </c>
      <c r="H575" s="68">
        <v>58.2362728785358</v>
      </c>
      <c r="I575" s="71">
        <v>1.9419919838052298E-2</v>
      </c>
      <c r="J575" s="68">
        <v>56.073211314475898</v>
      </c>
      <c r="K575" s="71">
        <v>0</v>
      </c>
      <c r="L575" s="68">
        <v>15.640599001663899</v>
      </c>
    </row>
    <row r="576" spans="1:12" x14ac:dyDescent="0.2">
      <c r="A576" s="72" t="s">
        <v>1468</v>
      </c>
      <c r="B576" s="66" t="s">
        <v>1469</v>
      </c>
      <c r="C576" s="67">
        <v>73</v>
      </c>
      <c r="D576" s="67" t="s">
        <v>343</v>
      </c>
      <c r="E576" s="71">
        <v>8.2413309805394797E-2</v>
      </c>
      <c r="F576" s="68">
        <v>5.4908485856905198</v>
      </c>
      <c r="G576" s="71">
        <v>0.24632823967678799</v>
      </c>
      <c r="H576" s="68">
        <v>18.8851913477537</v>
      </c>
      <c r="I576" s="71">
        <v>9.1168973939596105E-4</v>
      </c>
      <c r="J576" s="68">
        <v>17.138103161397702</v>
      </c>
      <c r="K576" s="71">
        <v>0</v>
      </c>
      <c r="L576" s="68">
        <v>15.640599001663899</v>
      </c>
    </row>
    <row r="577" spans="1:12" x14ac:dyDescent="0.2">
      <c r="A577" s="72" t="s">
        <v>1470</v>
      </c>
      <c r="B577" s="66" t="s">
        <v>1471</v>
      </c>
      <c r="C577" s="67">
        <v>34</v>
      </c>
      <c r="D577" s="67" t="s">
        <v>343</v>
      </c>
      <c r="E577" s="71">
        <v>0.15116224776321999</v>
      </c>
      <c r="F577" s="68">
        <v>47.6705490848586</v>
      </c>
      <c r="G577" s="71">
        <v>0.24963402438655399</v>
      </c>
      <c r="H577" s="68">
        <v>25.374376039933399</v>
      </c>
      <c r="I577" s="71">
        <v>7.59330109782352E-6</v>
      </c>
      <c r="J577" s="68">
        <v>7.2379367720465897</v>
      </c>
      <c r="K577" s="71">
        <v>0.20384512560200699</v>
      </c>
      <c r="L577" s="68">
        <v>66.805324459234598</v>
      </c>
    </row>
    <row r="578" spans="1:12" x14ac:dyDescent="0.2">
      <c r="A578" s="72" t="s">
        <v>1472</v>
      </c>
      <c r="B578" s="66" t="s">
        <v>1473</v>
      </c>
      <c r="C578" s="67">
        <v>73</v>
      </c>
      <c r="D578" s="67" t="s">
        <v>343</v>
      </c>
      <c r="E578" s="71">
        <v>0.115216295164025</v>
      </c>
      <c r="F578" s="68">
        <v>22.7953410981697</v>
      </c>
      <c r="G578" s="71">
        <v>0.25127557528445299</v>
      </c>
      <c r="H578" s="68">
        <v>60.898502495840297</v>
      </c>
      <c r="I578" s="71">
        <v>0</v>
      </c>
      <c r="J578" s="68">
        <v>5.5740432612312798</v>
      </c>
      <c r="K578" s="71">
        <v>9.4373310207621297E-2</v>
      </c>
      <c r="L578" s="68">
        <v>42.512479201331097</v>
      </c>
    </row>
    <row r="579" spans="1:12" x14ac:dyDescent="0.2">
      <c r="A579" s="72" t="s">
        <v>1474</v>
      </c>
      <c r="B579" s="66" t="s">
        <v>1475</v>
      </c>
      <c r="C579" s="67">
        <v>73</v>
      </c>
      <c r="D579" s="67" t="s">
        <v>343</v>
      </c>
      <c r="E579" s="71">
        <v>9.7786903365131198E-2</v>
      </c>
      <c r="F579" s="68">
        <v>13.477537437603999</v>
      </c>
      <c r="G579" s="71">
        <v>0.25</v>
      </c>
      <c r="H579" s="68">
        <v>58.2362728785358</v>
      </c>
      <c r="I579" s="71">
        <v>0</v>
      </c>
      <c r="J579" s="68">
        <v>5.5740432612312798</v>
      </c>
      <c r="K579" s="71">
        <v>4.3360710095393599E-2</v>
      </c>
      <c r="L579" s="68">
        <v>33.277870216306198</v>
      </c>
    </row>
    <row r="580" spans="1:12" x14ac:dyDescent="0.2">
      <c r="A580" s="72" t="s">
        <v>1476</v>
      </c>
      <c r="B580" s="66" t="s">
        <v>1477</v>
      </c>
      <c r="C580" s="67">
        <v>73</v>
      </c>
      <c r="D580" s="67" t="s">
        <v>343</v>
      </c>
      <c r="E580" s="71">
        <v>0.10671410838477099</v>
      </c>
      <c r="F580" s="68">
        <v>17.3044925124792</v>
      </c>
      <c r="G580" s="71">
        <v>0.25</v>
      </c>
      <c r="H580" s="68">
        <v>58.2362728785358</v>
      </c>
      <c r="I580" s="71">
        <v>0</v>
      </c>
      <c r="J580" s="68">
        <v>5.5740432612312798</v>
      </c>
      <c r="K580" s="71">
        <v>7.0142325154313095E-2</v>
      </c>
      <c r="L580" s="68">
        <v>37.188019966722102</v>
      </c>
    </row>
    <row r="581" spans="1:12" x14ac:dyDescent="0.2">
      <c r="A581" s="72" t="s">
        <v>1478</v>
      </c>
      <c r="B581" s="66" t="s">
        <v>1479</v>
      </c>
      <c r="C581" s="67">
        <v>73</v>
      </c>
      <c r="D581" s="67" t="s">
        <v>343</v>
      </c>
      <c r="E581" s="71">
        <v>9.5661378360455004E-2</v>
      </c>
      <c r="F581" s="68">
        <v>11.9800332778702</v>
      </c>
      <c r="G581" s="71">
        <v>0.25</v>
      </c>
      <c r="H581" s="68">
        <v>58.2362728785358</v>
      </c>
      <c r="I581" s="71">
        <v>0</v>
      </c>
      <c r="J581" s="68">
        <v>5.5740432612312798</v>
      </c>
      <c r="K581" s="71">
        <v>3.6984135081365097E-2</v>
      </c>
      <c r="L581" s="68">
        <v>32.445923460898499</v>
      </c>
    </row>
    <row r="582" spans="1:12" x14ac:dyDescent="0.2">
      <c r="A582" s="72" t="s">
        <v>1480</v>
      </c>
      <c r="B582" s="66" t="s">
        <v>1481</v>
      </c>
      <c r="C582" s="67">
        <v>73</v>
      </c>
      <c r="D582" s="67" t="s">
        <v>343</v>
      </c>
      <c r="E582" s="71">
        <v>0.13753263879161901</v>
      </c>
      <c r="F582" s="68">
        <v>38.352745424292799</v>
      </c>
      <c r="G582" s="71">
        <v>0.24935759601572799</v>
      </c>
      <c r="H582" s="68">
        <v>24.0432612312812</v>
      </c>
      <c r="I582" s="71">
        <v>0</v>
      </c>
      <c r="J582" s="68">
        <v>5.5740432612312798</v>
      </c>
      <c r="K582" s="71">
        <v>0.163240320359129</v>
      </c>
      <c r="L582" s="68">
        <v>57.321131447587398</v>
      </c>
    </row>
    <row r="583" spans="1:12" x14ac:dyDescent="0.2">
      <c r="A583" s="72" t="s">
        <v>1482</v>
      </c>
      <c r="B583" s="66" t="s">
        <v>1483</v>
      </c>
      <c r="C583" s="67">
        <v>73</v>
      </c>
      <c r="D583" s="67" t="s">
        <v>343</v>
      </c>
      <c r="E583" s="71">
        <v>8.8060197376017293E-2</v>
      </c>
      <c r="F583" s="68">
        <v>8.5690515806988294</v>
      </c>
      <c r="G583" s="71">
        <v>0.249917915047216</v>
      </c>
      <c r="H583" s="68">
        <v>27.371048252911802</v>
      </c>
      <c r="I583" s="71">
        <v>2.3421204997354399E-4</v>
      </c>
      <c r="J583" s="68">
        <v>12.312811980033301</v>
      </c>
      <c r="K583" s="71">
        <v>1.4028465030862599E-2</v>
      </c>
      <c r="L583" s="68">
        <v>26.871880199667199</v>
      </c>
    </row>
    <row r="584" spans="1:12" x14ac:dyDescent="0.2">
      <c r="A584" s="72" t="s">
        <v>1484</v>
      </c>
      <c r="B584" s="66" t="s">
        <v>1485</v>
      </c>
      <c r="C584" s="67">
        <v>73</v>
      </c>
      <c r="D584" s="67" t="s">
        <v>343</v>
      </c>
      <c r="E584" s="71">
        <v>8.3331494803361397E-2</v>
      </c>
      <c r="F584" s="68">
        <v>6.0732113144758699</v>
      </c>
      <c r="G584" s="71">
        <v>0.24999448441008401</v>
      </c>
      <c r="H584" s="68">
        <v>28.618968386023301</v>
      </c>
      <c r="I584" s="71">
        <v>0</v>
      </c>
      <c r="J584" s="68">
        <v>5.5740432612312798</v>
      </c>
      <c r="K584" s="71">
        <v>0</v>
      </c>
      <c r="L584" s="68">
        <v>15.640599001663899</v>
      </c>
    </row>
    <row r="585" spans="1:12" x14ac:dyDescent="0.2">
      <c r="A585" s="72" t="s">
        <v>1486</v>
      </c>
      <c r="B585" s="66" t="s">
        <v>1487</v>
      </c>
      <c r="C585" s="67">
        <v>73</v>
      </c>
      <c r="D585" s="67" t="s">
        <v>343</v>
      </c>
      <c r="E585" s="71">
        <v>8.1645238442009702E-2</v>
      </c>
      <c r="F585" s="68">
        <v>5.2412645590682203</v>
      </c>
      <c r="G585" s="71">
        <v>0.24493571532602901</v>
      </c>
      <c r="H585" s="68">
        <v>18.1364392678869</v>
      </c>
      <c r="I585" s="71">
        <v>0</v>
      </c>
      <c r="J585" s="68">
        <v>5.5740432612312798</v>
      </c>
      <c r="K585" s="71">
        <v>0</v>
      </c>
      <c r="L585" s="68">
        <v>15.640599001663899</v>
      </c>
    </row>
    <row r="586" spans="1:12" x14ac:dyDescent="0.2">
      <c r="A586" s="72" t="s">
        <v>490</v>
      </c>
      <c r="B586" s="66" t="s">
        <v>1488</v>
      </c>
      <c r="C586" s="67">
        <v>35</v>
      </c>
      <c r="D586" s="67" t="s">
        <v>343</v>
      </c>
      <c r="E586" s="71">
        <v>0.282242632908901</v>
      </c>
      <c r="F586" s="68">
        <v>83.194675540765402</v>
      </c>
      <c r="G586" s="71">
        <v>0.24884691795782199</v>
      </c>
      <c r="H586" s="68">
        <v>22.712146422629001</v>
      </c>
      <c r="I586" s="71">
        <v>2.9596617473832301E-3</v>
      </c>
      <c r="J586" s="68">
        <v>27.620632279534099</v>
      </c>
      <c r="K586" s="71">
        <v>0.59492131902149903</v>
      </c>
      <c r="L586" s="68">
        <v>86.439267886855205</v>
      </c>
    </row>
    <row r="587" spans="1:12" x14ac:dyDescent="0.2">
      <c r="A587" s="72" t="s">
        <v>444</v>
      </c>
      <c r="B587" s="66" t="s">
        <v>1489</v>
      </c>
      <c r="C587" s="67">
        <v>35</v>
      </c>
      <c r="D587" s="67" t="s">
        <v>343</v>
      </c>
      <c r="E587" s="71">
        <v>0.25283258579920598</v>
      </c>
      <c r="F587" s="68">
        <v>77.038269550748794</v>
      </c>
      <c r="G587" s="71">
        <v>0.24141157852614201</v>
      </c>
      <c r="H587" s="68">
        <v>16.306156405989999</v>
      </c>
      <c r="I587" s="71">
        <v>2.5426060742524799E-2</v>
      </c>
      <c r="J587" s="68">
        <v>60.149750415973401</v>
      </c>
      <c r="K587" s="71">
        <v>0.491660118128952</v>
      </c>
      <c r="L587" s="68">
        <v>81.8635607321131</v>
      </c>
    </row>
    <row r="588" spans="1:12" x14ac:dyDescent="0.2">
      <c r="A588" s="72" t="s">
        <v>774</v>
      </c>
      <c r="B588" s="66" t="s">
        <v>1490</v>
      </c>
      <c r="C588" s="67">
        <v>35</v>
      </c>
      <c r="D588" s="67" t="s">
        <v>343</v>
      </c>
      <c r="E588" s="71">
        <v>0.15907382483093199</v>
      </c>
      <c r="F588" s="68">
        <v>51.913477537437601</v>
      </c>
      <c r="G588" s="71">
        <v>0.249999999423869</v>
      </c>
      <c r="H588" s="68">
        <v>31.9467554076539</v>
      </c>
      <c r="I588" s="71">
        <v>2.09480140521188E-2</v>
      </c>
      <c r="J588" s="68">
        <v>57.487520798668903</v>
      </c>
      <c r="K588" s="71">
        <v>0.20627346101680899</v>
      </c>
      <c r="L588" s="68">
        <v>67.3044925124792</v>
      </c>
    </row>
    <row r="589" spans="1:12" x14ac:dyDescent="0.2">
      <c r="A589" s="72" t="s">
        <v>1491</v>
      </c>
      <c r="B589" s="66" t="s">
        <v>1492</v>
      </c>
      <c r="C589" s="67">
        <v>35</v>
      </c>
      <c r="D589" s="67" t="s">
        <v>343</v>
      </c>
      <c r="E589" s="71">
        <v>0.16852763137820301</v>
      </c>
      <c r="F589" s="68">
        <v>57.1547420965058</v>
      </c>
      <c r="G589" s="71">
        <v>0.25</v>
      </c>
      <c r="H589" s="68">
        <v>58.2362728785358</v>
      </c>
      <c r="I589" s="71">
        <v>5.8031363290535598E-2</v>
      </c>
      <c r="J589" s="68">
        <v>71.713810316139799</v>
      </c>
      <c r="K589" s="71">
        <v>0.19755153084407301</v>
      </c>
      <c r="L589" s="68">
        <v>65.723793677204696</v>
      </c>
    </row>
    <row r="590" spans="1:12" x14ac:dyDescent="0.2">
      <c r="A590" s="72" t="s">
        <v>1493</v>
      </c>
      <c r="B590" s="66" t="s">
        <v>1494</v>
      </c>
      <c r="C590" s="67">
        <v>35</v>
      </c>
      <c r="D590" s="67" t="s">
        <v>343</v>
      </c>
      <c r="E590" s="71">
        <v>0.30019949880899599</v>
      </c>
      <c r="F590" s="68">
        <v>85.940099833610603</v>
      </c>
      <c r="G590" s="71">
        <v>0.27004102011305398</v>
      </c>
      <c r="H590" s="68">
        <v>74.792013311148096</v>
      </c>
      <c r="I590" s="71">
        <v>2.08259072086685E-2</v>
      </c>
      <c r="J590" s="68">
        <v>57.237936772046602</v>
      </c>
      <c r="K590" s="71">
        <v>0.60973156910526405</v>
      </c>
      <c r="L590" s="68">
        <v>87.104825291181399</v>
      </c>
    </row>
    <row r="591" spans="1:12" x14ac:dyDescent="0.2">
      <c r="A591" s="72" t="s">
        <v>1495</v>
      </c>
      <c r="B591" s="66" t="s">
        <v>1496</v>
      </c>
      <c r="C591" s="67">
        <v>34</v>
      </c>
      <c r="D591" s="67" t="s">
        <v>343</v>
      </c>
      <c r="E591" s="71">
        <v>0.138396165431628</v>
      </c>
      <c r="F591" s="68">
        <v>38.685524126455903</v>
      </c>
      <c r="G591" s="71">
        <v>0.25</v>
      </c>
      <c r="H591" s="68">
        <v>58.2362728785358</v>
      </c>
      <c r="I591" s="71">
        <v>4.4527100978246199E-2</v>
      </c>
      <c r="J591" s="68">
        <v>67.970049916805294</v>
      </c>
      <c r="K591" s="71">
        <v>0.120661395316638</v>
      </c>
      <c r="L591" s="68">
        <v>49.084858569051597</v>
      </c>
    </row>
    <row r="592" spans="1:12" x14ac:dyDescent="0.2">
      <c r="A592" s="72" t="s">
        <v>1497</v>
      </c>
      <c r="B592" s="66" t="s">
        <v>1498</v>
      </c>
      <c r="C592" s="67">
        <v>35</v>
      </c>
      <c r="D592" s="67" t="s">
        <v>343</v>
      </c>
      <c r="E592" s="71">
        <v>0.26532208819999797</v>
      </c>
      <c r="F592" s="68">
        <v>79.534109816971693</v>
      </c>
      <c r="G592" s="71">
        <v>0.25</v>
      </c>
      <c r="H592" s="68">
        <v>58.2362728785358</v>
      </c>
      <c r="I592" s="71">
        <v>6.7482560081367398E-3</v>
      </c>
      <c r="J592" s="68">
        <v>39.018302828618999</v>
      </c>
      <c r="K592" s="71">
        <v>0.53921800859185698</v>
      </c>
      <c r="L592" s="68">
        <v>84.442595673876895</v>
      </c>
    </row>
    <row r="593" spans="1:12" x14ac:dyDescent="0.2">
      <c r="A593" s="72" t="s">
        <v>1499</v>
      </c>
      <c r="B593" s="66" t="s">
        <v>1500</v>
      </c>
      <c r="C593" s="67">
        <v>35</v>
      </c>
      <c r="D593" s="67" t="s">
        <v>343</v>
      </c>
      <c r="E593" s="71">
        <v>0.222427607621551</v>
      </c>
      <c r="F593" s="68">
        <v>71.547420965058194</v>
      </c>
      <c r="G593" s="71">
        <v>0.25</v>
      </c>
      <c r="H593" s="68">
        <v>58.2362728785358</v>
      </c>
      <c r="I593" s="71">
        <v>3.4999001629448601E-3</v>
      </c>
      <c r="J593" s="68">
        <v>29.8668885191348</v>
      </c>
      <c r="K593" s="71">
        <v>0.41378292270171002</v>
      </c>
      <c r="L593" s="68">
        <v>79.1181364392679</v>
      </c>
    </row>
    <row r="594" spans="1:12" x14ac:dyDescent="0.2">
      <c r="A594" s="72" t="s">
        <v>1501</v>
      </c>
      <c r="B594" s="66" t="s">
        <v>1502</v>
      </c>
      <c r="C594" s="67">
        <v>35</v>
      </c>
      <c r="D594" s="67" t="s">
        <v>343</v>
      </c>
      <c r="E594" s="71">
        <v>0.181073447752364</v>
      </c>
      <c r="F594" s="68">
        <v>61.480865224625603</v>
      </c>
      <c r="G594" s="71">
        <v>0.25</v>
      </c>
      <c r="H594" s="68">
        <v>58.2362728785358</v>
      </c>
      <c r="I594" s="71">
        <v>9.1554612301602195E-2</v>
      </c>
      <c r="J594" s="68">
        <v>79.700499168053199</v>
      </c>
      <c r="K594" s="71">
        <v>0.20166573095549001</v>
      </c>
      <c r="L594" s="68">
        <v>66.306156405989995</v>
      </c>
    </row>
    <row r="595" spans="1:12" x14ac:dyDescent="0.2">
      <c r="A595" s="72" t="s">
        <v>1503</v>
      </c>
      <c r="B595" s="66" t="s">
        <v>1504</v>
      </c>
      <c r="C595" s="67">
        <v>34</v>
      </c>
      <c r="D595" s="67" t="s">
        <v>343</v>
      </c>
      <c r="E595" s="71">
        <v>0.176762010640553</v>
      </c>
      <c r="F595" s="68">
        <v>59.484193011647299</v>
      </c>
      <c r="G595" s="71">
        <v>0.25765345170671999</v>
      </c>
      <c r="H595" s="68">
        <v>68.718801996672198</v>
      </c>
      <c r="I595" s="71">
        <v>0.17542038489870801</v>
      </c>
      <c r="J595" s="68">
        <v>89.683860232945094</v>
      </c>
      <c r="K595" s="71">
        <v>9.7212195316231806E-2</v>
      </c>
      <c r="L595" s="68">
        <v>43.510815307820302</v>
      </c>
    </row>
    <row r="596" spans="1:12" x14ac:dyDescent="0.2">
      <c r="A596" s="72" t="s">
        <v>1505</v>
      </c>
      <c r="B596" s="66" t="s">
        <v>1506</v>
      </c>
      <c r="C596" s="67">
        <v>34</v>
      </c>
      <c r="D596" s="67" t="s">
        <v>343</v>
      </c>
      <c r="E596" s="71">
        <v>0.18717195401293099</v>
      </c>
      <c r="F596" s="68">
        <v>62.396006655573999</v>
      </c>
      <c r="G596" s="71">
        <v>0.25510230113781301</v>
      </c>
      <c r="H596" s="68">
        <v>66.2229617304492</v>
      </c>
      <c r="I596" s="71">
        <v>0.24441665571340401</v>
      </c>
      <c r="J596" s="68">
        <v>93.344425956738803</v>
      </c>
      <c r="K596" s="71">
        <v>6.1996905187575703E-2</v>
      </c>
      <c r="L596" s="68">
        <v>35.690515806988401</v>
      </c>
    </row>
    <row r="597" spans="1:12" x14ac:dyDescent="0.2">
      <c r="A597" s="72" t="s">
        <v>1507</v>
      </c>
      <c r="B597" s="66" t="s">
        <v>1508</v>
      </c>
      <c r="C597" s="67">
        <v>34</v>
      </c>
      <c r="D597" s="67" t="s">
        <v>343</v>
      </c>
      <c r="E597" s="71">
        <v>0.21127890986637299</v>
      </c>
      <c r="F597" s="68">
        <v>69.051580698835295</v>
      </c>
      <c r="G597" s="71">
        <v>0.26658247860502299</v>
      </c>
      <c r="H597" s="68">
        <v>73.044925124792002</v>
      </c>
      <c r="I597" s="71">
        <v>0.36087767598006798</v>
      </c>
      <c r="J597" s="68">
        <v>97.587354409317797</v>
      </c>
      <c r="K597" s="71">
        <v>6.37657501402847E-3</v>
      </c>
      <c r="L597" s="68">
        <v>23.960066555740401</v>
      </c>
    </row>
    <row r="598" spans="1:12" x14ac:dyDescent="0.2">
      <c r="A598" s="72" t="s">
        <v>1509</v>
      </c>
      <c r="B598" s="66" t="s">
        <v>1510</v>
      </c>
      <c r="C598" s="67">
        <v>34</v>
      </c>
      <c r="D598" s="67" t="s">
        <v>343</v>
      </c>
      <c r="E598" s="71">
        <v>0.177126582801368</v>
      </c>
      <c r="F598" s="68">
        <v>59.567387687188003</v>
      </c>
      <c r="G598" s="71">
        <v>0.24777220243557199</v>
      </c>
      <c r="H598" s="68">
        <v>20.382695507487501</v>
      </c>
      <c r="I598" s="71">
        <v>0.27134792589037798</v>
      </c>
      <c r="J598" s="68">
        <v>94.259567387687198</v>
      </c>
      <c r="K598" s="71">
        <v>1.2259620078153699E-2</v>
      </c>
      <c r="L598" s="68">
        <v>25.9567387687188</v>
      </c>
    </row>
    <row r="599" spans="1:12" x14ac:dyDescent="0.2">
      <c r="A599" s="72" t="s">
        <v>1511</v>
      </c>
      <c r="B599" s="66" t="s">
        <v>1512</v>
      </c>
      <c r="C599" s="67">
        <v>34</v>
      </c>
      <c r="D599" s="67" t="s">
        <v>343</v>
      </c>
      <c r="E599" s="71">
        <v>0.19963553599005199</v>
      </c>
      <c r="F599" s="68">
        <v>65.973377703826998</v>
      </c>
      <c r="G599" s="71">
        <v>0.24999999995656499</v>
      </c>
      <c r="H599" s="68">
        <v>33.444259567387697</v>
      </c>
      <c r="I599" s="71">
        <v>0.34763129301078499</v>
      </c>
      <c r="J599" s="68">
        <v>96.838602329450893</v>
      </c>
      <c r="K599" s="71">
        <v>1.2753150028056901E-3</v>
      </c>
      <c r="L599" s="68">
        <v>18.968386023294499</v>
      </c>
    </row>
    <row r="600" spans="1:12" x14ac:dyDescent="0.2">
      <c r="A600" s="72" t="s">
        <v>1513</v>
      </c>
      <c r="B600" s="66" t="s">
        <v>1514</v>
      </c>
      <c r="C600" s="67">
        <v>34</v>
      </c>
      <c r="D600" s="67" t="s">
        <v>343</v>
      </c>
      <c r="E600" s="71">
        <v>0.19761248298041301</v>
      </c>
      <c r="F600" s="68">
        <v>65.307820299500804</v>
      </c>
      <c r="G600" s="71">
        <v>0.241716233002397</v>
      </c>
      <c r="H600" s="68">
        <v>16.5557404326123</v>
      </c>
      <c r="I600" s="71">
        <v>0.35112121593884199</v>
      </c>
      <c r="J600" s="68">
        <v>97.088186356073194</v>
      </c>
      <c r="K600" s="71">
        <v>0</v>
      </c>
      <c r="L600" s="68">
        <v>15.640599001663899</v>
      </c>
    </row>
    <row r="601" spans="1:12" x14ac:dyDescent="0.2">
      <c r="A601" s="72" t="s">
        <v>1515</v>
      </c>
      <c r="B601" s="66" t="s">
        <v>1516</v>
      </c>
      <c r="C601" s="67">
        <v>34</v>
      </c>
      <c r="D601" s="67" t="s">
        <v>343</v>
      </c>
      <c r="E601" s="71">
        <v>0.15516313395225101</v>
      </c>
      <c r="F601" s="68">
        <v>49.916805324459197</v>
      </c>
      <c r="G601" s="71">
        <v>0.25</v>
      </c>
      <c r="H601" s="68">
        <v>58.2362728785358</v>
      </c>
      <c r="I601" s="71">
        <v>0.21293877185114199</v>
      </c>
      <c r="J601" s="68">
        <v>92.096505823627297</v>
      </c>
      <c r="K601" s="71">
        <v>2.5506300056113902E-3</v>
      </c>
      <c r="L601" s="68">
        <v>20.632279534109799</v>
      </c>
    </row>
    <row r="602" spans="1:12" x14ac:dyDescent="0.2">
      <c r="A602" s="72" t="s">
        <v>1517</v>
      </c>
      <c r="B602" s="66" t="s">
        <v>1518</v>
      </c>
      <c r="C602" s="67">
        <v>34</v>
      </c>
      <c r="D602" s="67" t="s">
        <v>343</v>
      </c>
      <c r="E602" s="71">
        <v>0.151295447801302</v>
      </c>
      <c r="F602" s="68">
        <v>47.836938435940098</v>
      </c>
      <c r="G602" s="71">
        <v>0.249999999846132</v>
      </c>
      <c r="H602" s="68">
        <v>32.778702163061602</v>
      </c>
      <c r="I602" s="71">
        <v>0.20006039854935601</v>
      </c>
      <c r="J602" s="68">
        <v>91.597337770382694</v>
      </c>
      <c r="K602" s="71">
        <v>3.8259450084170798E-3</v>
      </c>
      <c r="L602" s="68">
        <v>22.296173044925101</v>
      </c>
    </row>
    <row r="603" spans="1:12" x14ac:dyDescent="0.2">
      <c r="A603" s="72" t="s">
        <v>1519</v>
      </c>
      <c r="B603" s="66" t="s">
        <v>1520</v>
      </c>
      <c r="C603" s="67">
        <v>34</v>
      </c>
      <c r="D603" s="67" t="s">
        <v>343</v>
      </c>
      <c r="E603" s="71">
        <v>0.20442802446460401</v>
      </c>
      <c r="F603" s="68">
        <v>67.554076539101501</v>
      </c>
      <c r="G603" s="71">
        <v>0.27016172150100898</v>
      </c>
      <c r="H603" s="68">
        <v>74.958402662229602</v>
      </c>
      <c r="I603" s="71">
        <v>0.28190723175812898</v>
      </c>
      <c r="J603" s="68">
        <v>94.592346089850295</v>
      </c>
      <c r="K603" s="71">
        <v>6.1215120134673298E-2</v>
      </c>
      <c r="L603" s="68">
        <v>35.357737104825297</v>
      </c>
    </row>
    <row r="604" spans="1:12" x14ac:dyDescent="0.2">
      <c r="A604" s="72" t="s">
        <v>1521</v>
      </c>
      <c r="B604" s="66" t="s">
        <v>1522</v>
      </c>
      <c r="C604" s="67">
        <v>34</v>
      </c>
      <c r="D604" s="67" t="s">
        <v>343</v>
      </c>
      <c r="E604" s="71">
        <v>0.18821696912748001</v>
      </c>
      <c r="F604" s="68">
        <v>62.6455906821963</v>
      </c>
      <c r="G604" s="71">
        <v>0.25</v>
      </c>
      <c r="H604" s="68">
        <v>58.2362728785358</v>
      </c>
      <c r="I604" s="71">
        <v>0.26363830727021098</v>
      </c>
      <c r="J604" s="68">
        <v>94.009983361064897</v>
      </c>
      <c r="K604" s="71">
        <v>5.1012600112227698E-2</v>
      </c>
      <c r="L604" s="68">
        <v>34.109816971713798</v>
      </c>
    </row>
    <row r="605" spans="1:12" x14ac:dyDescent="0.2">
      <c r="A605" s="72" t="s">
        <v>1523</v>
      </c>
      <c r="B605" s="66" t="s">
        <v>1524</v>
      </c>
      <c r="C605" s="67">
        <v>34</v>
      </c>
      <c r="D605" s="67" t="s">
        <v>343</v>
      </c>
      <c r="E605" s="71">
        <v>0.19568601775911501</v>
      </c>
      <c r="F605" s="68">
        <v>64.891846921796997</v>
      </c>
      <c r="G605" s="71">
        <v>0.25510230113781301</v>
      </c>
      <c r="H605" s="68">
        <v>66.2229617304492</v>
      </c>
      <c r="I605" s="71">
        <v>0.266132901943539</v>
      </c>
      <c r="J605" s="68">
        <v>94.093178036605707</v>
      </c>
      <c r="K605" s="71">
        <v>6.5822850195992794E-2</v>
      </c>
      <c r="L605" s="68">
        <v>36.2728785357737</v>
      </c>
    </row>
    <row r="606" spans="1:12" x14ac:dyDescent="0.2">
      <c r="A606" s="72" t="s">
        <v>1525</v>
      </c>
      <c r="B606" s="66" t="s">
        <v>1526</v>
      </c>
      <c r="C606" s="67">
        <v>34</v>
      </c>
      <c r="D606" s="67" t="s">
        <v>343</v>
      </c>
      <c r="E606" s="71">
        <v>0.12933380545109799</v>
      </c>
      <c r="F606" s="68">
        <v>33.361064891846901</v>
      </c>
      <c r="G606" s="71">
        <v>0.25500431830436299</v>
      </c>
      <c r="H606" s="68">
        <v>65.890183028286202</v>
      </c>
      <c r="I606" s="71">
        <v>0.12406989302929</v>
      </c>
      <c r="J606" s="68">
        <v>85.191347753743798</v>
      </c>
      <c r="K606" s="71">
        <v>8.9272050196398597E-3</v>
      </c>
      <c r="L606" s="68">
        <v>25.2079866888519</v>
      </c>
    </row>
    <row r="607" spans="1:12" x14ac:dyDescent="0.2">
      <c r="A607" s="72" t="s">
        <v>1527</v>
      </c>
      <c r="B607" s="66" t="s">
        <v>1528</v>
      </c>
      <c r="C607" s="67">
        <v>34</v>
      </c>
      <c r="D607" s="67" t="s">
        <v>343</v>
      </c>
      <c r="E607" s="71">
        <v>0.188884634777716</v>
      </c>
      <c r="F607" s="68">
        <v>62.895174708818601</v>
      </c>
      <c r="G607" s="71">
        <v>0.25254952833731498</v>
      </c>
      <c r="H607" s="68">
        <v>62.146422628951697</v>
      </c>
      <c r="I607" s="71">
        <v>0.30772780098180502</v>
      </c>
      <c r="J607" s="68">
        <v>95.174708818635594</v>
      </c>
      <c r="K607" s="71">
        <v>6.37657501402847E-3</v>
      </c>
      <c r="L607" s="68">
        <v>23.960066555740401</v>
      </c>
    </row>
    <row r="608" spans="1:12" x14ac:dyDescent="0.2">
      <c r="A608" s="72" t="s">
        <v>1529</v>
      </c>
      <c r="B608" s="66" t="s">
        <v>1530</v>
      </c>
      <c r="C608" s="67">
        <v>34</v>
      </c>
      <c r="D608" s="67" t="s">
        <v>343</v>
      </c>
      <c r="E608" s="71">
        <v>0.16231833140198401</v>
      </c>
      <c r="F608" s="68">
        <v>54.159733777038298</v>
      </c>
      <c r="G608" s="71">
        <v>0.24999999999998701</v>
      </c>
      <c r="H608" s="68">
        <v>35.690515806988401</v>
      </c>
      <c r="I608" s="71">
        <v>0.22420184417790801</v>
      </c>
      <c r="J608" s="68">
        <v>92.512479201331104</v>
      </c>
      <c r="K608" s="71">
        <v>1.27531500280569E-2</v>
      </c>
      <c r="L608" s="68">
        <v>26.455906821963399</v>
      </c>
    </row>
    <row r="609" spans="1:12" x14ac:dyDescent="0.2">
      <c r="A609" s="72" t="s">
        <v>1531</v>
      </c>
      <c r="B609" s="66" t="s">
        <v>1532</v>
      </c>
      <c r="C609" s="67">
        <v>34</v>
      </c>
      <c r="D609" s="67" t="s">
        <v>343</v>
      </c>
      <c r="E609" s="71">
        <v>0.175373298112876</v>
      </c>
      <c r="F609" s="68">
        <v>59.151414309484203</v>
      </c>
      <c r="G609" s="71">
        <v>0.25</v>
      </c>
      <c r="H609" s="68">
        <v>58.2362728785358</v>
      </c>
      <c r="I609" s="71">
        <v>0.27356926433301598</v>
      </c>
      <c r="J609" s="68">
        <v>94.342762063227994</v>
      </c>
      <c r="K609" s="71">
        <v>2.5506300056113902E-3</v>
      </c>
      <c r="L609" s="68">
        <v>20.632279534109799</v>
      </c>
    </row>
    <row r="610" spans="1:12" x14ac:dyDescent="0.2">
      <c r="A610" s="72" t="s">
        <v>1533</v>
      </c>
      <c r="B610" s="66" t="s">
        <v>1534</v>
      </c>
      <c r="C610" s="67">
        <v>34</v>
      </c>
      <c r="D610" s="67" t="s">
        <v>343</v>
      </c>
      <c r="E610" s="71">
        <v>0.19587386716941099</v>
      </c>
      <c r="F610" s="68">
        <v>64.975041597337807</v>
      </c>
      <c r="G610" s="71">
        <v>0.24999999910489901</v>
      </c>
      <c r="H610" s="68">
        <v>31.364392678868601</v>
      </c>
      <c r="I610" s="71">
        <v>5.2772141162475701E-2</v>
      </c>
      <c r="J610" s="68">
        <v>69.883527454242895</v>
      </c>
      <c r="K610" s="71">
        <v>0.28484946124085903</v>
      </c>
      <c r="L610" s="68">
        <v>73.960066555740397</v>
      </c>
    </row>
    <row r="611" spans="1:12" x14ac:dyDescent="0.2">
      <c r="A611" s="72" t="s">
        <v>1535</v>
      </c>
      <c r="B611" s="66" t="s">
        <v>1536</v>
      </c>
      <c r="C611" s="67">
        <v>34</v>
      </c>
      <c r="D611" s="67" t="s">
        <v>343</v>
      </c>
      <c r="E611" s="71">
        <v>0.20064933620119099</v>
      </c>
      <c r="F611" s="68">
        <v>66.2229617304492</v>
      </c>
      <c r="G611" s="71">
        <v>0.249042558491713</v>
      </c>
      <c r="H611" s="68">
        <v>23.2113144758735</v>
      </c>
      <c r="I611" s="71">
        <v>8.30715138016722E-2</v>
      </c>
      <c r="J611" s="68">
        <v>77.620632279534107</v>
      </c>
      <c r="K611" s="71">
        <v>0.26983393631018998</v>
      </c>
      <c r="L611" s="68">
        <v>73.544093178036604</v>
      </c>
    </row>
    <row r="612" spans="1:12" x14ac:dyDescent="0.2">
      <c r="A612" s="72" t="s">
        <v>1537</v>
      </c>
      <c r="B612" s="66" t="s">
        <v>1538</v>
      </c>
      <c r="C612" s="67">
        <v>34</v>
      </c>
      <c r="D612" s="67" t="s">
        <v>343</v>
      </c>
      <c r="E612" s="71">
        <v>0.15818345117403099</v>
      </c>
      <c r="F612" s="68">
        <v>51.663893510815299</v>
      </c>
      <c r="G612" s="71">
        <v>0.25221336874723299</v>
      </c>
      <c r="H612" s="68">
        <v>61.980033277870199</v>
      </c>
      <c r="I612" s="71">
        <v>0.14709339960932399</v>
      </c>
      <c r="J612" s="68">
        <v>87.188019966722095</v>
      </c>
      <c r="K612" s="71">
        <v>7.5243585165535906E-2</v>
      </c>
      <c r="L612" s="68">
        <v>38.352745424292799</v>
      </c>
    </row>
    <row r="613" spans="1:12" x14ac:dyDescent="0.2">
      <c r="A613" s="72" t="s">
        <v>1539</v>
      </c>
      <c r="B613" s="66" t="s">
        <v>1540</v>
      </c>
      <c r="C613" s="67">
        <v>34</v>
      </c>
      <c r="D613" s="67" t="s">
        <v>343</v>
      </c>
      <c r="E613" s="71">
        <v>0.115138703959091</v>
      </c>
      <c r="F613" s="68">
        <v>22.628951747088198</v>
      </c>
      <c r="G613" s="71">
        <v>0.25</v>
      </c>
      <c r="H613" s="68">
        <v>58.2362728785358</v>
      </c>
      <c r="I613" s="71">
        <v>6.3533236807131493E-2</v>
      </c>
      <c r="J613" s="68">
        <v>72.7953410981697</v>
      </c>
      <c r="K613" s="71">
        <v>3.18828750701423E-2</v>
      </c>
      <c r="L613" s="68">
        <v>31.5307820299501</v>
      </c>
    </row>
    <row r="614" spans="1:12" x14ac:dyDescent="0.2">
      <c r="A614" s="72" t="s">
        <v>1541</v>
      </c>
      <c r="B614" s="66" t="s">
        <v>1542</v>
      </c>
      <c r="C614" s="67">
        <v>34</v>
      </c>
      <c r="D614" s="67" t="s">
        <v>343</v>
      </c>
      <c r="E614" s="71">
        <v>0.178045115387689</v>
      </c>
      <c r="F614" s="68">
        <v>59.900166389351099</v>
      </c>
      <c r="G614" s="71">
        <v>0.25</v>
      </c>
      <c r="H614" s="68">
        <v>58.2362728785358</v>
      </c>
      <c r="I614" s="71">
        <v>0.243325266073285</v>
      </c>
      <c r="J614" s="68">
        <v>93.178036605657198</v>
      </c>
      <c r="K614" s="71">
        <v>4.0810080089782201E-2</v>
      </c>
      <c r="L614" s="68">
        <v>32.945091514143101</v>
      </c>
    </row>
    <row r="615" spans="1:12" x14ac:dyDescent="0.2">
      <c r="A615" s="72" t="s">
        <v>1543</v>
      </c>
      <c r="B615" s="66" t="s">
        <v>1544</v>
      </c>
      <c r="C615" s="67">
        <v>34</v>
      </c>
      <c r="D615" s="67" t="s">
        <v>343</v>
      </c>
      <c r="E615" s="71">
        <v>0.113339824154844</v>
      </c>
      <c r="F615" s="68">
        <v>21.464226289517502</v>
      </c>
      <c r="G615" s="71">
        <v>0.24727464983519001</v>
      </c>
      <c r="H615" s="68">
        <v>19.800332778702199</v>
      </c>
      <c r="I615" s="71">
        <v>9.0194192623731906E-2</v>
      </c>
      <c r="J615" s="68">
        <v>79.284525790349406</v>
      </c>
      <c r="K615" s="71">
        <v>2.5506300056113902E-3</v>
      </c>
      <c r="L615" s="68">
        <v>20.632279534109799</v>
      </c>
    </row>
    <row r="616" spans="1:12" x14ac:dyDescent="0.2">
      <c r="A616" s="72" t="s">
        <v>1545</v>
      </c>
      <c r="B616" s="66" t="s">
        <v>1546</v>
      </c>
      <c r="C616" s="67">
        <v>34</v>
      </c>
      <c r="D616" s="67" t="s">
        <v>343</v>
      </c>
      <c r="E616" s="71">
        <v>0.236192511144491</v>
      </c>
      <c r="F616" s="68">
        <v>73.6272878535774</v>
      </c>
      <c r="G616" s="71">
        <v>0.29592071024031802</v>
      </c>
      <c r="H616" s="68">
        <v>82.529118136439294</v>
      </c>
      <c r="I616" s="71">
        <v>0.41010619318754399</v>
      </c>
      <c r="J616" s="68">
        <v>98.502495840266207</v>
      </c>
      <c r="K616" s="71">
        <v>2.5506300056113902E-3</v>
      </c>
      <c r="L616" s="68">
        <v>20.632279534109799</v>
      </c>
    </row>
    <row r="617" spans="1:12" x14ac:dyDescent="0.2">
      <c r="A617" s="72" t="s">
        <v>1547</v>
      </c>
      <c r="B617" s="66" t="s">
        <v>1548</v>
      </c>
      <c r="C617" s="67">
        <v>34</v>
      </c>
      <c r="D617" s="67" t="s">
        <v>343</v>
      </c>
      <c r="E617" s="71">
        <v>0.15199394922501699</v>
      </c>
      <c r="F617" s="68">
        <v>48.086522462562399</v>
      </c>
      <c r="G617" s="71">
        <v>0.25127557528445299</v>
      </c>
      <c r="H617" s="68">
        <v>60.898502495840297</v>
      </c>
      <c r="I617" s="71">
        <v>0.20088032738218001</v>
      </c>
      <c r="J617" s="68">
        <v>91.7637271214642</v>
      </c>
      <c r="K617" s="71">
        <v>3.8259450084170798E-3</v>
      </c>
      <c r="L617" s="68">
        <v>22.296173044925101</v>
      </c>
    </row>
    <row r="618" spans="1:12" x14ac:dyDescent="0.2">
      <c r="A618" s="72" t="s">
        <v>1549</v>
      </c>
      <c r="B618" s="66" t="s">
        <v>1550</v>
      </c>
      <c r="C618" s="67">
        <v>34</v>
      </c>
      <c r="D618" s="67" t="s">
        <v>343</v>
      </c>
      <c r="E618" s="71">
        <v>0.20346553696522199</v>
      </c>
      <c r="F618" s="68">
        <v>67.054908485856899</v>
      </c>
      <c r="G618" s="71">
        <v>0.25474732365437702</v>
      </c>
      <c r="H618" s="68">
        <v>65.557404326123105</v>
      </c>
      <c r="I618" s="71">
        <v>0.35182334223287298</v>
      </c>
      <c r="J618" s="68">
        <v>97.171381031614004</v>
      </c>
      <c r="K618" s="71">
        <v>3.8259450084170798E-3</v>
      </c>
      <c r="L618" s="68">
        <v>22.296173044925101</v>
      </c>
    </row>
    <row r="619" spans="1:12" x14ac:dyDescent="0.2">
      <c r="A619" s="72" t="s">
        <v>1551</v>
      </c>
      <c r="B619" s="66" t="s">
        <v>1552</v>
      </c>
      <c r="C619" s="67">
        <v>34</v>
      </c>
      <c r="D619" s="67" t="s">
        <v>343</v>
      </c>
      <c r="E619" s="71">
        <v>0.207946958053535</v>
      </c>
      <c r="F619" s="68">
        <v>68.552412645590707</v>
      </c>
      <c r="G619" s="71">
        <v>0.27361571146923902</v>
      </c>
      <c r="H619" s="68">
        <v>76.871880199667203</v>
      </c>
      <c r="I619" s="71">
        <v>0.34894984768856102</v>
      </c>
      <c r="J619" s="68">
        <v>97.004991680532399</v>
      </c>
      <c r="K619" s="71">
        <v>1.2753150028056901E-3</v>
      </c>
      <c r="L619" s="68">
        <v>18.968386023294499</v>
      </c>
    </row>
    <row r="620" spans="1:12" x14ac:dyDescent="0.2">
      <c r="A620" s="72" t="s">
        <v>1553</v>
      </c>
      <c r="B620" s="66" t="s">
        <v>1554</v>
      </c>
      <c r="C620" s="67">
        <v>34</v>
      </c>
      <c r="D620" s="67" t="s">
        <v>343</v>
      </c>
      <c r="E620" s="71">
        <v>0.20594389591215001</v>
      </c>
      <c r="F620" s="68">
        <v>67.970049916805294</v>
      </c>
      <c r="G620" s="71">
        <v>0.25510230113781301</v>
      </c>
      <c r="H620" s="68">
        <v>66.2229617304492</v>
      </c>
      <c r="I620" s="71">
        <v>0.34409319150645601</v>
      </c>
      <c r="J620" s="68">
        <v>96.505823627287896</v>
      </c>
      <c r="K620" s="71">
        <v>1.86361950921821E-2</v>
      </c>
      <c r="L620" s="68">
        <v>28.119800332778699</v>
      </c>
    </row>
    <row r="621" spans="1:12" x14ac:dyDescent="0.2">
      <c r="A621" s="72" t="s">
        <v>1555</v>
      </c>
      <c r="B621" s="66" t="s">
        <v>1556</v>
      </c>
      <c r="C621" s="67">
        <v>34</v>
      </c>
      <c r="D621" s="67" t="s">
        <v>343</v>
      </c>
      <c r="E621" s="71">
        <v>0.231498702929929</v>
      </c>
      <c r="F621" s="68">
        <v>73.128119800332797</v>
      </c>
      <c r="G621" s="71">
        <v>0.25</v>
      </c>
      <c r="H621" s="68">
        <v>58.2362728785358</v>
      </c>
      <c r="I621" s="71">
        <v>0.34629685357375001</v>
      </c>
      <c r="J621" s="68">
        <v>96.672212978369402</v>
      </c>
      <c r="K621" s="71">
        <v>9.8199255216038395E-2</v>
      </c>
      <c r="L621" s="68">
        <v>44.009983361064897</v>
      </c>
    </row>
    <row r="622" spans="1:12" x14ac:dyDescent="0.2">
      <c r="A622" s="72" t="s">
        <v>1557</v>
      </c>
      <c r="B622" s="66" t="s">
        <v>1558</v>
      </c>
      <c r="C622" s="67">
        <v>34</v>
      </c>
      <c r="D622" s="67" t="s">
        <v>343</v>
      </c>
      <c r="E622" s="71">
        <v>0.22999702328456301</v>
      </c>
      <c r="F622" s="68">
        <v>72.712146422628905</v>
      </c>
      <c r="G622" s="71">
        <v>0.25</v>
      </c>
      <c r="H622" s="68">
        <v>58.2362728785358</v>
      </c>
      <c r="I622" s="71">
        <v>0.37112405970218099</v>
      </c>
      <c r="J622" s="68">
        <v>97.836938435940098</v>
      </c>
      <c r="K622" s="71">
        <v>6.8867010151507396E-2</v>
      </c>
      <c r="L622" s="68">
        <v>36.772046589018302</v>
      </c>
    </row>
    <row r="623" spans="1:12" x14ac:dyDescent="0.2">
      <c r="A623" s="72" t="s">
        <v>1559</v>
      </c>
      <c r="B623" s="66" t="s">
        <v>1560</v>
      </c>
      <c r="C623" s="67">
        <v>34</v>
      </c>
      <c r="D623" s="67" t="s">
        <v>343</v>
      </c>
      <c r="E623" s="71">
        <v>0.21515545077293399</v>
      </c>
      <c r="F623" s="68">
        <v>69.550748752079897</v>
      </c>
      <c r="G623" s="71">
        <v>0.25</v>
      </c>
      <c r="H623" s="68">
        <v>58.2362728785358</v>
      </c>
      <c r="I623" s="71">
        <v>0.38908977730477301</v>
      </c>
      <c r="J623" s="68">
        <v>98.086522462562399</v>
      </c>
      <c r="K623" s="71">
        <v>6.37657501402847E-3</v>
      </c>
      <c r="L623" s="68">
        <v>23.960066555740401</v>
      </c>
    </row>
    <row r="624" spans="1:12" x14ac:dyDescent="0.2">
      <c r="A624" s="72" t="s">
        <v>1561</v>
      </c>
      <c r="B624" s="66" t="s">
        <v>1562</v>
      </c>
      <c r="C624" s="67">
        <v>34</v>
      </c>
      <c r="D624" s="67" t="s">
        <v>343</v>
      </c>
      <c r="E624" s="71">
        <v>0.23395599459117999</v>
      </c>
      <c r="F624" s="68">
        <v>73.377703826955099</v>
      </c>
      <c r="G624" s="71">
        <v>0.25</v>
      </c>
      <c r="H624" s="68">
        <v>58.2362728785358</v>
      </c>
      <c r="I624" s="71">
        <v>0.29804839838395603</v>
      </c>
      <c r="J624" s="68">
        <v>95.091514143094798</v>
      </c>
      <c r="K624" s="71">
        <v>0.15381958538958601</v>
      </c>
      <c r="L624" s="68">
        <v>55.241264559068199</v>
      </c>
    </row>
    <row r="625" spans="1:12" x14ac:dyDescent="0.2">
      <c r="A625" s="72" t="s">
        <v>1563</v>
      </c>
      <c r="B625" s="66" t="s">
        <v>1564</v>
      </c>
      <c r="C625" s="67">
        <v>34</v>
      </c>
      <c r="D625" s="67" t="s">
        <v>343</v>
      </c>
      <c r="E625" s="71">
        <v>0.21953666026836999</v>
      </c>
      <c r="F625" s="68">
        <v>70.798668885191304</v>
      </c>
      <c r="G625" s="71">
        <v>0.29226710328704603</v>
      </c>
      <c r="H625" s="68">
        <v>81.780366056572404</v>
      </c>
      <c r="I625" s="71">
        <v>0.34593783747317303</v>
      </c>
      <c r="J625" s="68">
        <v>96.589018302828606</v>
      </c>
      <c r="K625" s="71">
        <v>2.0405040044891101E-2</v>
      </c>
      <c r="L625" s="68">
        <v>28.868552412645599</v>
      </c>
    </row>
    <row r="626" spans="1:12" x14ac:dyDescent="0.2">
      <c r="A626" s="72" t="s">
        <v>1565</v>
      </c>
      <c r="B626" s="66" t="s">
        <v>1566</v>
      </c>
      <c r="C626" s="67">
        <v>34</v>
      </c>
      <c r="D626" s="67" t="s">
        <v>343</v>
      </c>
      <c r="E626" s="71">
        <v>0.28988924327294202</v>
      </c>
      <c r="F626" s="68">
        <v>84.525790349417605</v>
      </c>
      <c r="G626" s="71">
        <v>0.25</v>
      </c>
      <c r="H626" s="68">
        <v>58.2362728785358</v>
      </c>
      <c r="I626" s="71">
        <v>0.31433024827698303</v>
      </c>
      <c r="J626" s="68">
        <v>95.673876871880196</v>
      </c>
      <c r="K626" s="71">
        <v>0.30533748154184498</v>
      </c>
      <c r="L626" s="68">
        <v>75.457570715474205</v>
      </c>
    </row>
    <row r="627" spans="1:12" x14ac:dyDescent="0.2">
      <c r="A627" s="72" t="s">
        <v>1567</v>
      </c>
      <c r="B627" s="66" t="s">
        <v>1568</v>
      </c>
      <c r="C627" s="67">
        <v>34</v>
      </c>
      <c r="D627" s="67" t="s">
        <v>343</v>
      </c>
      <c r="E627" s="71">
        <v>0.20531247053365101</v>
      </c>
      <c r="F627" s="68">
        <v>67.720465890182993</v>
      </c>
      <c r="G627" s="71">
        <v>0.24996236421114401</v>
      </c>
      <c r="H627" s="68">
        <v>27.787021630615602</v>
      </c>
      <c r="I627" s="71">
        <v>0.36469973238700398</v>
      </c>
      <c r="J627" s="68">
        <v>97.670549084858607</v>
      </c>
      <c r="K627" s="71">
        <v>1.2753150028056901E-3</v>
      </c>
      <c r="L627" s="68">
        <v>18.968386023294499</v>
      </c>
    </row>
    <row r="628" spans="1:12" x14ac:dyDescent="0.2">
      <c r="A628" s="72" t="s">
        <v>1569</v>
      </c>
      <c r="B628" s="66" t="s">
        <v>1570</v>
      </c>
      <c r="C628" s="67">
        <v>34</v>
      </c>
      <c r="D628" s="67" t="s">
        <v>343</v>
      </c>
      <c r="E628" s="71">
        <v>0.22099593075038301</v>
      </c>
      <c r="F628" s="68">
        <v>71.214642262895197</v>
      </c>
      <c r="G628" s="71">
        <v>0.257492982645593</v>
      </c>
      <c r="H628" s="68">
        <v>68.219633943427596</v>
      </c>
      <c r="I628" s="71">
        <v>0.21452512862241599</v>
      </c>
      <c r="J628" s="68">
        <v>92.179700499168007</v>
      </c>
      <c r="K628" s="71">
        <v>0.19096968098314099</v>
      </c>
      <c r="L628" s="68">
        <v>63.976705490848602</v>
      </c>
    </row>
    <row r="629" spans="1:12" x14ac:dyDescent="0.2">
      <c r="A629" s="72" t="s">
        <v>1571</v>
      </c>
      <c r="B629" s="66" t="s">
        <v>1572</v>
      </c>
      <c r="C629" s="67">
        <v>34</v>
      </c>
      <c r="D629" s="67" t="s">
        <v>343</v>
      </c>
      <c r="E629" s="71">
        <v>0.24571540834002001</v>
      </c>
      <c r="F629" s="68">
        <v>75.291181364392699</v>
      </c>
      <c r="G629" s="71">
        <v>0.25</v>
      </c>
      <c r="H629" s="68">
        <v>58.2362728785358</v>
      </c>
      <c r="I629" s="71">
        <v>0.16296727353912999</v>
      </c>
      <c r="J629" s="68">
        <v>88.435940099833601</v>
      </c>
      <c r="K629" s="71">
        <v>0.32417895148093101</v>
      </c>
      <c r="L629" s="68">
        <v>76.039933444259603</v>
      </c>
    </row>
    <row r="630" spans="1:12" x14ac:dyDescent="0.2">
      <c r="A630" s="72" t="s">
        <v>1573</v>
      </c>
      <c r="B630" s="66" t="s">
        <v>1574</v>
      </c>
      <c r="C630" s="67">
        <v>34</v>
      </c>
      <c r="D630" s="67" t="s">
        <v>343</v>
      </c>
      <c r="E630" s="71">
        <v>0.24624462916760601</v>
      </c>
      <c r="F630" s="68">
        <v>75.457570715474205</v>
      </c>
      <c r="G630" s="71">
        <v>0.25</v>
      </c>
      <c r="H630" s="68">
        <v>58.2362728785358</v>
      </c>
      <c r="I630" s="71">
        <v>9.6592005514092E-2</v>
      </c>
      <c r="J630" s="68">
        <v>80.948419301164705</v>
      </c>
      <c r="K630" s="71">
        <v>0.39214188198872701</v>
      </c>
      <c r="L630" s="68">
        <v>78.702163061564093</v>
      </c>
    </row>
    <row r="631" spans="1:12" x14ac:dyDescent="0.2">
      <c r="A631" s="72" t="s">
        <v>1575</v>
      </c>
      <c r="B631" s="66" t="s">
        <v>1576</v>
      </c>
      <c r="C631" s="67">
        <v>34</v>
      </c>
      <c r="D631" s="67" t="s">
        <v>343</v>
      </c>
      <c r="E631" s="71">
        <v>0.39844758035850403</v>
      </c>
      <c r="F631" s="68">
        <v>96.921797004991703</v>
      </c>
      <c r="G631" s="71">
        <v>0.25</v>
      </c>
      <c r="H631" s="68">
        <v>58.2362728785358</v>
      </c>
      <c r="I631" s="71">
        <v>4.0598505041656699E-2</v>
      </c>
      <c r="J631" s="68">
        <v>66.722129783693802</v>
      </c>
      <c r="K631" s="71">
        <v>0.90474423603385401</v>
      </c>
      <c r="L631" s="68">
        <v>98.086522462562399</v>
      </c>
    </row>
    <row r="632" spans="1:12" x14ac:dyDescent="0.2">
      <c r="A632" s="72" t="s">
        <v>1577</v>
      </c>
      <c r="B632" s="66" t="s">
        <v>1578</v>
      </c>
      <c r="C632" s="67">
        <v>34</v>
      </c>
      <c r="D632" s="67" t="s">
        <v>343</v>
      </c>
      <c r="E632" s="71">
        <v>0.148893270420908</v>
      </c>
      <c r="F632" s="68">
        <v>45.507487520798698</v>
      </c>
      <c r="G632" s="71">
        <v>0.25221336874723299</v>
      </c>
      <c r="H632" s="68">
        <v>61.980033277870199</v>
      </c>
      <c r="I632" s="71">
        <v>0.19064049750707501</v>
      </c>
      <c r="J632" s="68">
        <v>90.9317803660566</v>
      </c>
      <c r="K632" s="71">
        <v>3.8259450084170798E-3</v>
      </c>
      <c r="L632" s="68">
        <v>22.296173044925101</v>
      </c>
    </row>
    <row r="633" spans="1:12" x14ac:dyDescent="0.2">
      <c r="A633" s="72" t="s">
        <v>1579</v>
      </c>
      <c r="B633" s="66" t="s">
        <v>1580</v>
      </c>
      <c r="C633" s="67">
        <v>34</v>
      </c>
      <c r="D633" s="67" t="s">
        <v>343</v>
      </c>
      <c r="E633" s="71">
        <v>0.160479093752594</v>
      </c>
      <c r="F633" s="68">
        <v>52.828618968386003</v>
      </c>
      <c r="G633" s="71">
        <v>0.25382672585336002</v>
      </c>
      <c r="H633" s="68">
        <v>64.891846921796997</v>
      </c>
      <c r="I633" s="71">
        <v>0.22505992539881001</v>
      </c>
      <c r="J633" s="68">
        <v>92.595673876871899</v>
      </c>
      <c r="K633" s="71">
        <v>2.5506300056113902E-3</v>
      </c>
      <c r="L633" s="68">
        <v>20.632279534109799</v>
      </c>
    </row>
    <row r="634" spans="1:12" x14ac:dyDescent="0.2">
      <c r="A634" s="72" t="s">
        <v>1581</v>
      </c>
      <c r="B634" s="66" t="s">
        <v>1582</v>
      </c>
      <c r="C634" s="67">
        <v>34</v>
      </c>
      <c r="D634" s="67" t="s">
        <v>343</v>
      </c>
      <c r="E634" s="71">
        <v>0.21928630440660399</v>
      </c>
      <c r="F634" s="68">
        <v>70.715474209650594</v>
      </c>
      <c r="G634" s="71">
        <v>0.29469755231259498</v>
      </c>
      <c r="H634" s="68">
        <v>82.196339434276197</v>
      </c>
      <c r="I634" s="71">
        <v>0.31107872063908698</v>
      </c>
      <c r="J634" s="68">
        <v>95.257903494176404</v>
      </c>
      <c r="K634" s="71">
        <v>5.2082640268129303E-2</v>
      </c>
      <c r="L634" s="68">
        <v>34.1930116472546</v>
      </c>
    </row>
    <row r="635" spans="1:12" x14ac:dyDescent="0.2">
      <c r="A635" s="72" t="s">
        <v>1583</v>
      </c>
      <c r="B635" s="66" t="s">
        <v>1584</v>
      </c>
      <c r="C635" s="67">
        <v>34</v>
      </c>
      <c r="D635" s="67" t="s">
        <v>343</v>
      </c>
      <c r="E635" s="71">
        <v>0.46527907344900499</v>
      </c>
      <c r="F635" s="68">
        <v>99.417637271214602</v>
      </c>
      <c r="G635" s="71">
        <v>0.69644935972060495</v>
      </c>
      <c r="H635" s="68">
        <v>98.003327787021604</v>
      </c>
      <c r="I635" s="71">
        <v>7.9825006857795006E-2</v>
      </c>
      <c r="J635" s="68">
        <v>76.955074875207998</v>
      </c>
      <c r="K635" s="71">
        <v>0.61956285376861497</v>
      </c>
      <c r="L635" s="68">
        <v>87.936772046588999</v>
      </c>
    </row>
    <row r="636" spans="1:12" x14ac:dyDescent="0.2">
      <c r="A636" s="72" t="s">
        <v>1585</v>
      </c>
      <c r="B636" s="66" t="s">
        <v>1586</v>
      </c>
      <c r="C636" s="67">
        <v>34</v>
      </c>
      <c r="D636" s="67" t="s">
        <v>343</v>
      </c>
      <c r="E636" s="71">
        <v>0.21053066615983701</v>
      </c>
      <c r="F636" s="68">
        <v>68.801996672212994</v>
      </c>
      <c r="G636" s="71">
        <v>0.32562432765844002</v>
      </c>
      <c r="H636" s="68">
        <v>86.023294509151398</v>
      </c>
      <c r="I636" s="71">
        <v>0.11224208498541401</v>
      </c>
      <c r="J636" s="68">
        <v>83.943427620632306</v>
      </c>
      <c r="K636" s="71">
        <v>0.19372558583565599</v>
      </c>
      <c r="L636" s="68">
        <v>64.5590682196339</v>
      </c>
    </row>
    <row r="637" spans="1:12" x14ac:dyDescent="0.2">
      <c r="A637" s="72" t="s">
        <v>1587</v>
      </c>
      <c r="B637" s="66" t="s">
        <v>1588</v>
      </c>
      <c r="C637" s="67">
        <v>34</v>
      </c>
      <c r="D637" s="67" t="s">
        <v>343</v>
      </c>
      <c r="E637" s="71">
        <v>0.248054456882076</v>
      </c>
      <c r="F637" s="68">
        <v>75.707154742096506</v>
      </c>
      <c r="G637" s="71">
        <v>0.20612314358738701</v>
      </c>
      <c r="H637" s="68">
        <v>9.6505823627287892</v>
      </c>
      <c r="I637" s="71">
        <v>0.25113366576227403</v>
      </c>
      <c r="J637" s="68">
        <v>93.594009983361104</v>
      </c>
      <c r="K637" s="71">
        <v>0.286906561296567</v>
      </c>
      <c r="L637" s="68">
        <v>74.292845257903494</v>
      </c>
    </row>
    <row r="638" spans="1:12" x14ac:dyDescent="0.2">
      <c r="A638" s="72" t="s">
        <v>1589</v>
      </c>
      <c r="B638" s="66" t="s">
        <v>1590</v>
      </c>
      <c r="C638" s="67">
        <v>34</v>
      </c>
      <c r="D638" s="67" t="s">
        <v>343</v>
      </c>
      <c r="E638" s="71">
        <v>0.21375124747413601</v>
      </c>
      <c r="F638" s="68">
        <v>69.467554076539102</v>
      </c>
      <c r="G638" s="71">
        <v>0.215613451467558</v>
      </c>
      <c r="H638" s="68">
        <v>11.0648918469218</v>
      </c>
      <c r="I638" s="71">
        <v>0.35393439569473101</v>
      </c>
      <c r="J638" s="68">
        <v>97.2545757071547</v>
      </c>
      <c r="K638" s="71">
        <v>7.1705895260118002E-2</v>
      </c>
      <c r="L638" s="68">
        <v>37.520798668885199</v>
      </c>
    </row>
    <row r="639" spans="1:12" x14ac:dyDescent="0.2">
      <c r="A639" s="72" t="s">
        <v>1591</v>
      </c>
      <c r="B639" s="66" t="s">
        <v>1592</v>
      </c>
      <c r="C639" s="67">
        <v>34</v>
      </c>
      <c r="D639" s="67" t="s">
        <v>343</v>
      </c>
      <c r="E639" s="71">
        <v>0.33342305952967499</v>
      </c>
      <c r="F639" s="68">
        <v>91.264559068219597</v>
      </c>
      <c r="G639" s="71">
        <v>0</v>
      </c>
      <c r="H639" s="68">
        <v>0.91514143094841904</v>
      </c>
      <c r="I639" s="71">
        <v>2.6917858902411802E-4</v>
      </c>
      <c r="J639" s="68">
        <v>12.5623960066556</v>
      </c>
      <c r="K639" s="71">
        <v>1</v>
      </c>
      <c r="L639" s="68">
        <v>100</v>
      </c>
    </row>
    <row r="640" spans="1:12" x14ac:dyDescent="0.2">
      <c r="A640" s="72" t="s">
        <v>1593</v>
      </c>
      <c r="B640" s="66" t="s">
        <v>1594</v>
      </c>
      <c r="C640" s="67">
        <v>34</v>
      </c>
      <c r="D640" s="67" t="s">
        <v>343</v>
      </c>
      <c r="E640" s="71">
        <v>0.33719036435842298</v>
      </c>
      <c r="F640" s="68">
        <v>91.846921797004995</v>
      </c>
      <c r="G640" s="71">
        <v>0.121244020812366</v>
      </c>
      <c r="H640" s="68">
        <v>4.7420965058236302</v>
      </c>
      <c r="I640" s="71">
        <v>1.5613886090388799E-2</v>
      </c>
      <c r="J640" s="68">
        <v>52.079866888519099</v>
      </c>
      <c r="K640" s="71">
        <v>0.87471318617251603</v>
      </c>
      <c r="L640" s="68">
        <v>97.171381031614004</v>
      </c>
    </row>
    <row r="641" spans="1:12" x14ac:dyDescent="0.2">
      <c r="A641" s="72" t="s">
        <v>1595</v>
      </c>
      <c r="B641" s="66" t="s">
        <v>1596</v>
      </c>
      <c r="C641" s="67">
        <v>34</v>
      </c>
      <c r="D641" s="67" t="s">
        <v>343</v>
      </c>
      <c r="E641" s="71">
        <v>0.26751963812854501</v>
      </c>
      <c r="F641" s="68">
        <v>80.116472545757105</v>
      </c>
      <c r="G641" s="71">
        <v>0.24383000162162799</v>
      </c>
      <c r="H641" s="68">
        <v>17.637271214642301</v>
      </c>
      <c r="I641" s="71">
        <v>8.7470907996965404E-4</v>
      </c>
      <c r="J641" s="68">
        <v>16.722129783693799</v>
      </c>
      <c r="K641" s="71">
        <v>0.55785420368403904</v>
      </c>
      <c r="L641" s="68">
        <v>85.108153078203003</v>
      </c>
    </row>
    <row r="642" spans="1:12" x14ac:dyDescent="0.2">
      <c r="A642" s="72" t="s">
        <v>1597</v>
      </c>
      <c r="B642" s="66" t="s">
        <v>1598</v>
      </c>
      <c r="C642" s="67">
        <v>34</v>
      </c>
      <c r="D642" s="67" t="s">
        <v>343</v>
      </c>
      <c r="E642" s="71">
        <v>0.38154338971773799</v>
      </c>
      <c r="F642" s="68">
        <v>95.840266222961702</v>
      </c>
      <c r="G642" s="71">
        <v>0.249903639402311</v>
      </c>
      <c r="H642" s="68">
        <v>27.2046589018303</v>
      </c>
      <c r="I642" s="71">
        <v>3.9008858639818801E-4</v>
      </c>
      <c r="J642" s="68">
        <v>13.7271214642263</v>
      </c>
      <c r="K642" s="71">
        <v>0.89433644116450495</v>
      </c>
      <c r="L642" s="68">
        <v>97.753743760399303</v>
      </c>
    </row>
    <row r="643" spans="1:12" x14ac:dyDescent="0.2">
      <c r="A643" s="72" t="s">
        <v>1599</v>
      </c>
      <c r="B643" s="66" t="s">
        <v>1600</v>
      </c>
      <c r="C643" s="67">
        <v>34</v>
      </c>
      <c r="D643" s="67" t="s">
        <v>343</v>
      </c>
      <c r="E643" s="71">
        <v>0.19785372914874699</v>
      </c>
      <c r="F643" s="68">
        <v>65.3910149750416</v>
      </c>
      <c r="G643" s="71">
        <v>0.24461840662738299</v>
      </c>
      <c r="H643" s="68">
        <v>17.886855241264598</v>
      </c>
      <c r="I643" s="71">
        <v>0</v>
      </c>
      <c r="J643" s="68">
        <v>5.5740432612312798</v>
      </c>
      <c r="K643" s="71">
        <v>0.34894278081885699</v>
      </c>
      <c r="L643" s="68">
        <v>76.539101497504205</v>
      </c>
    </row>
    <row r="644" spans="1:12" x14ac:dyDescent="0.2">
      <c r="A644" s="72" t="s">
        <v>1601</v>
      </c>
      <c r="B644" s="66" t="s">
        <v>1602</v>
      </c>
      <c r="C644" s="67">
        <v>34</v>
      </c>
      <c r="D644" s="67" t="s">
        <v>343</v>
      </c>
      <c r="E644" s="71">
        <v>0.397789108077513</v>
      </c>
      <c r="F644" s="68">
        <v>96.838602329450893</v>
      </c>
      <c r="G644" s="71">
        <v>0.25</v>
      </c>
      <c r="H644" s="68">
        <v>58.2362728785358</v>
      </c>
      <c r="I644" s="71">
        <v>1.5836326761116E-4</v>
      </c>
      <c r="J644" s="68">
        <v>11.314475873544099</v>
      </c>
      <c r="K644" s="71">
        <v>0.94320896096492901</v>
      </c>
      <c r="L644" s="68">
        <v>98.668885191347798</v>
      </c>
    </row>
    <row r="645" spans="1:12" x14ac:dyDescent="0.2">
      <c r="A645" s="72" t="s">
        <v>1603</v>
      </c>
      <c r="B645" s="66" t="s">
        <v>1604</v>
      </c>
      <c r="C645" s="67">
        <v>34</v>
      </c>
      <c r="D645" s="67" t="s">
        <v>343</v>
      </c>
      <c r="E645" s="71">
        <v>0.36574548672458301</v>
      </c>
      <c r="F645" s="68">
        <v>94.841930116472597</v>
      </c>
      <c r="G645" s="71">
        <v>0.224200017118003</v>
      </c>
      <c r="H645" s="68">
        <v>12.2296173044925</v>
      </c>
      <c r="I645" s="71">
        <v>5.2787501225058997E-5</v>
      </c>
      <c r="J645" s="68">
        <v>9.3178036605657208</v>
      </c>
      <c r="K645" s="71">
        <v>0.87298365555452095</v>
      </c>
      <c r="L645" s="68">
        <v>97.088186356073194</v>
      </c>
    </row>
    <row r="646" spans="1:12" x14ac:dyDescent="0.2">
      <c r="A646" s="72" t="s">
        <v>1605</v>
      </c>
      <c r="B646" s="66" t="s">
        <v>1606</v>
      </c>
      <c r="C646" s="67">
        <v>34</v>
      </c>
      <c r="D646" s="67" t="s">
        <v>343</v>
      </c>
      <c r="E646" s="71">
        <v>0.41409053036099902</v>
      </c>
      <c r="F646" s="68">
        <v>97.753743760399303</v>
      </c>
      <c r="G646" s="71">
        <v>0.25</v>
      </c>
      <c r="H646" s="68">
        <v>58.2362728785358</v>
      </c>
      <c r="I646" s="71">
        <v>0</v>
      </c>
      <c r="J646" s="68">
        <v>5.5740432612312798</v>
      </c>
      <c r="K646" s="71">
        <v>0.99227159108299801</v>
      </c>
      <c r="L646" s="68">
        <v>99.417637271214602</v>
      </c>
    </row>
    <row r="647" spans="1:12" x14ac:dyDescent="0.2">
      <c r="A647" s="72" t="s">
        <v>1607</v>
      </c>
      <c r="B647" s="66" t="s">
        <v>1608</v>
      </c>
      <c r="C647" s="67">
        <v>34</v>
      </c>
      <c r="D647" s="67" t="s">
        <v>343</v>
      </c>
      <c r="E647" s="71">
        <v>0.245229913740688</v>
      </c>
      <c r="F647" s="68">
        <v>75.207986688851904</v>
      </c>
      <c r="G647" s="71">
        <v>0.25</v>
      </c>
      <c r="H647" s="68">
        <v>58.2362728785358</v>
      </c>
      <c r="I647" s="71">
        <v>0</v>
      </c>
      <c r="J647" s="68">
        <v>5.5740432612312798</v>
      </c>
      <c r="K647" s="71">
        <v>0.48568974122206499</v>
      </c>
      <c r="L647" s="68">
        <v>81.697171381031595</v>
      </c>
    </row>
    <row r="648" spans="1:12" x14ac:dyDescent="0.2">
      <c r="A648" s="72" t="s">
        <v>1609</v>
      </c>
      <c r="B648" s="66" t="s">
        <v>1610</v>
      </c>
      <c r="C648" s="67">
        <v>34</v>
      </c>
      <c r="D648" s="67" t="s">
        <v>343</v>
      </c>
      <c r="E648" s="71">
        <v>0.18085997832956099</v>
      </c>
      <c r="F648" s="68">
        <v>61.314475873544097</v>
      </c>
      <c r="G648" s="71">
        <v>0.24969177586854099</v>
      </c>
      <c r="H648" s="68">
        <v>25.9567387687188</v>
      </c>
      <c r="I648" s="71">
        <v>2.8277777411985599E-2</v>
      </c>
      <c r="J648" s="68">
        <v>62.2296173044925</v>
      </c>
      <c r="K648" s="71">
        <v>0.26461038170815798</v>
      </c>
      <c r="L648" s="68">
        <v>73.294509151414303</v>
      </c>
    </row>
    <row r="649" spans="1:12" x14ac:dyDescent="0.2">
      <c r="A649" s="72" t="s">
        <v>1611</v>
      </c>
      <c r="B649" s="66" t="s">
        <v>1612</v>
      </c>
      <c r="C649" s="67">
        <v>34</v>
      </c>
      <c r="D649" s="67" t="s">
        <v>343</v>
      </c>
      <c r="E649" s="71">
        <v>0.22201325427844201</v>
      </c>
      <c r="F649" s="68">
        <v>71.297836938435907</v>
      </c>
      <c r="G649" s="71">
        <v>0.25</v>
      </c>
      <c r="H649" s="68">
        <v>58.2362728785358</v>
      </c>
      <c r="I649" s="71">
        <v>1.60425743194017E-4</v>
      </c>
      <c r="J649" s="68">
        <v>11.3976705490849</v>
      </c>
      <c r="K649" s="71">
        <v>0.41587933709213198</v>
      </c>
      <c r="L649" s="68">
        <v>79.201331114808696</v>
      </c>
    </row>
    <row r="650" spans="1:12" x14ac:dyDescent="0.2">
      <c r="A650" s="72" t="s">
        <v>1613</v>
      </c>
      <c r="B650" s="66" t="s">
        <v>1614</v>
      </c>
      <c r="C650" s="67">
        <v>34</v>
      </c>
      <c r="D650" s="67" t="s">
        <v>343</v>
      </c>
      <c r="E650" s="71">
        <v>0.16834472410787299</v>
      </c>
      <c r="F650" s="68">
        <v>56.821963394342802</v>
      </c>
      <c r="G650" s="71">
        <v>0.25</v>
      </c>
      <c r="H650" s="68">
        <v>58.2362728785358</v>
      </c>
      <c r="I650" s="71">
        <v>1.76446609383487E-4</v>
      </c>
      <c r="J650" s="68">
        <v>11.647254575707199</v>
      </c>
      <c r="K650" s="71">
        <v>0.25485772571423398</v>
      </c>
      <c r="L650" s="68">
        <v>72.628951747088195</v>
      </c>
    </row>
    <row r="651" spans="1:12" x14ac:dyDescent="0.2">
      <c r="A651" s="72" t="s">
        <v>1615</v>
      </c>
      <c r="B651" s="66" t="s">
        <v>1616</v>
      </c>
      <c r="C651" s="67">
        <v>34</v>
      </c>
      <c r="D651" s="67" t="s">
        <v>343</v>
      </c>
      <c r="E651" s="71">
        <v>0.16419167819786301</v>
      </c>
      <c r="F651" s="68">
        <v>55.407653910149698</v>
      </c>
      <c r="G651" s="71">
        <v>0.29582681089458501</v>
      </c>
      <c r="H651" s="68">
        <v>82.445923460898499</v>
      </c>
      <c r="I651" s="71">
        <v>2.9003432725387998E-3</v>
      </c>
      <c r="J651" s="68">
        <v>27.371048252911802</v>
      </c>
      <c r="K651" s="71">
        <v>0.193847880426465</v>
      </c>
      <c r="L651" s="68">
        <v>64.642262895174696</v>
      </c>
    </row>
    <row r="652" spans="1:12" x14ac:dyDescent="0.2">
      <c r="A652" s="72" t="s">
        <v>1617</v>
      </c>
      <c r="B652" s="66" t="s">
        <v>1618</v>
      </c>
      <c r="C652" s="67">
        <v>34</v>
      </c>
      <c r="D652" s="67" t="s">
        <v>343</v>
      </c>
      <c r="E652" s="71">
        <v>0.14327341458524101</v>
      </c>
      <c r="F652" s="68">
        <v>41.597337770382701</v>
      </c>
      <c r="G652" s="71">
        <v>0.25</v>
      </c>
      <c r="H652" s="68">
        <v>58.2362728785358</v>
      </c>
      <c r="I652" s="71">
        <v>8.2836011976256602E-7</v>
      </c>
      <c r="J652" s="68">
        <v>6.4059900166389303</v>
      </c>
      <c r="K652" s="71">
        <v>0.17981941539560301</v>
      </c>
      <c r="L652" s="68">
        <v>61.564059900166399</v>
      </c>
    </row>
    <row r="653" spans="1:12" x14ac:dyDescent="0.2">
      <c r="A653" s="72" t="s">
        <v>1619</v>
      </c>
      <c r="B653" s="66" t="s">
        <v>1620</v>
      </c>
      <c r="C653" s="67">
        <v>34</v>
      </c>
      <c r="D653" s="67" t="s">
        <v>343</v>
      </c>
      <c r="E653" s="71">
        <v>0.40745710249859202</v>
      </c>
      <c r="F653" s="68">
        <v>97.420965058236305</v>
      </c>
      <c r="G653" s="71">
        <v>0.25</v>
      </c>
      <c r="H653" s="68">
        <v>58.2362728785358</v>
      </c>
      <c r="I653" s="71">
        <v>5.0475645766883304E-4</v>
      </c>
      <c r="J653" s="68">
        <v>14.642262895174699</v>
      </c>
      <c r="K653" s="71">
        <v>0.97186655103810604</v>
      </c>
      <c r="L653" s="68">
        <v>99.084858569051605</v>
      </c>
    </row>
    <row r="654" spans="1:12" x14ac:dyDescent="0.2">
      <c r="A654" s="72" t="s">
        <v>1621</v>
      </c>
      <c r="B654" s="66" t="s">
        <v>1622</v>
      </c>
      <c r="C654" s="67">
        <v>34</v>
      </c>
      <c r="D654" s="67" t="s">
        <v>343</v>
      </c>
      <c r="E654" s="71">
        <v>0.35896801221888802</v>
      </c>
      <c r="F654" s="68">
        <v>94.009983361064897</v>
      </c>
      <c r="G654" s="71">
        <v>0.25</v>
      </c>
      <c r="H654" s="68">
        <v>58.2362728785358</v>
      </c>
      <c r="I654" s="71">
        <v>3.2525115305031302E-4</v>
      </c>
      <c r="J654" s="68">
        <v>13.144758735440901</v>
      </c>
      <c r="K654" s="71">
        <v>0.82657878550361297</v>
      </c>
      <c r="L654" s="68">
        <v>96.4226289517471</v>
      </c>
    </row>
    <row r="655" spans="1:12" x14ac:dyDescent="0.2">
      <c r="A655" s="72" t="s">
        <v>1623</v>
      </c>
      <c r="B655" s="66" t="s">
        <v>1624</v>
      </c>
      <c r="C655" s="67">
        <v>34</v>
      </c>
      <c r="D655" s="67" t="s">
        <v>343</v>
      </c>
      <c r="E655" s="71">
        <v>0.34993798066985599</v>
      </c>
      <c r="F655" s="68">
        <v>93.178036605657198</v>
      </c>
      <c r="G655" s="71">
        <v>0.25</v>
      </c>
      <c r="H655" s="68">
        <v>58.2362728785358</v>
      </c>
      <c r="I655" s="71">
        <v>1.6771564876222799E-5</v>
      </c>
      <c r="J655" s="68">
        <v>8.0698835274542393</v>
      </c>
      <c r="K655" s="71">
        <v>0.79979717044469301</v>
      </c>
      <c r="L655" s="68">
        <v>95.673876871880196</v>
      </c>
    </row>
    <row r="656" spans="1:12" x14ac:dyDescent="0.2">
      <c r="A656" s="72" t="s">
        <v>1625</v>
      </c>
      <c r="B656" s="66" t="s">
        <v>1626</v>
      </c>
      <c r="C656" s="67">
        <v>34</v>
      </c>
      <c r="D656" s="67" t="s">
        <v>343</v>
      </c>
      <c r="E656" s="71">
        <v>0.30684241319944</v>
      </c>
      <c r="F656" s="68">
        <v>87.770382695507493</v>
      </c>
      <c r="G656" s="71">
        <v>0.25127557528445299</v>
      </c>
      <c r="H656" s="68">
        <v>60.898502495840297</v>
      </c>
      <c r="I656" s="71">
        <v>7.3820026638754104E-5</v>
      </c>
      <c r="J656" s="68">
        <v>9.9001663893510798</v>
      </c>
      <c r="K656" s="71">
        <v>0.66917784428722804</v>
      </c>
      <c r="L656" s="68">
        <v>90.682196339434299</v>
      </c>
    </row>
    <row r="657" spans="1:12" x14ac:dyDescent="0.2">
      <c r="A657" s="72" t="s">
        <v>1627</v>
      </c>
      <c r="B657" s="66" t="s">
        <v>1628</v>
      </c>
      <c r="C657" s="67">
        <v>34</v>
      </c>
      <c r="D657" s="67" t="s">
        <v>343</v>
      </c>
      <c r="E657" s="71">
        <v>0.41655865130520697</v>
      </c>
      <c r="F657" s="68">
        <v>98.086522462562399</v>
      </c>
      <c r="G657" s="71">
        <v>0.25</v>
      </c>
      <c r="H657" s="68">
        <v>58.2362728785358</v>
      </c>
      <c r="I657" s="71">
        <v>1.0277878185954001E-3</v>
      </c>
      <c r="J657" s="68">
        <v>17.720465890183</v>
      </c>
      <c r="K657" s="71">
        <v>0.998648166097026</v>
      </c>
      <c r="L657" s="68">
        <v>99.584026622296193</v>
      </c>
    </row>
    <row r="658" spans="1:12" x14ac:dyDescent="0.2">
      <c r="A658" s="72" t="s">
        <v>1629</v>
      </c>
      <c r="B658" s="66" t="s">
        <v>1630</v>
      </c>
      <c r="C658" s="67">
        <v>34</v>
      </c>
      <c r="D658" s="67" t="s">
        <v>343</v>
      </c>
      <c r="E658" s="71">
        <v>0.39043052034477899</v>
      </c>
      <c r="F658" s="68">
        <v>96.505823627287896</v>
      </c>
      <c r="G658" s="71">
        <v>0.25</v>
      </c>
      <c r="H658" s="68">
        <v>58.2362728785358</v>
      </c>
      <c r="I658" s="71">
        <v>8.1966301868420695E-3</v>
      </c>
      <c r="J658" s="68">
        <v>41.181364392678901</v>
      </c>
      <c r="K658" s="71">
        <v>0.91309493084749604</v>
      </c>
      <c r="L658" s="68">
        <v>98.252911813643905</v>
      </c>
    </row>
    <row r="659" spans="1:12" x14ac:dyDescent="0.2">
      <c r="A659" s="72" t="s">
        <v>1631</v>
      </c>
      <c r="B659" s="66" t="s">
        <v>1632</v>
      </c>
      <c r="C659" s="67">
        <v>34</v>
      </c>
      <c r="D659" s="67" t="s">
        <v>343</v>
      </c>
      <c r="E659" s="71">
        <v>0.41474234216983602</v>
      </c>
      <c r="F659" s="68">
        <v>97.836938435940098</v>
      </c>
      <c r="G659" s="71">
        <v>0.25312285652371802</v>
      </c>
      <c r="H659" s="68">
        <v>63.643926788685498</v>
      </c>
      <c r="I659" s="71">
        <v>1.0789390559907399E-4</v>
      </c>
      <c r="J659" s="68">
        <v>10.565723793677201</v>
      </c>
      <c r="K659" s="71">
        <v>0.99099627608019203</v>
      </c>
      <c r="L659" s="68">
        <v>99.334442595673906</v>
      </c>
    </row>
    <row r="660" spans="1:12" x14ac:dyDescent="0.2">
      <c r="A660" s="72" t="s">
        <v>1633</v>
      </c>
      <c r="B660" s="66" t="s">
        <v>1634</v>
      </c>
      <c r="C660" s="67">
        <v>34</v>
      </c>
      <c r="D660" s="67" t="s">
        <v>343</v>
      </c>
      <c r="E660" s="71">
        <v>0.31020679959775999</v>
      </c>
      <c r="F660" s="68">
        <v>88.103161397670505</v>
      </c>
      <c r="G660" s="71">
        <v>0.25</v>
      </c>
      <c r="H660" s="68">
        <v>58.2362728785358</v>
      </c>
      <c r="I660" s="71">
        <v>4.7699736896327797E-5</v>
      </c>
      <c r="J660" s="68">
        <v>9.1514143094841902</v>
      </c>
      <c r="K660" s="71">
        <v>0.68057269905638496</v>
      </c>
      <c r="L660" s="68">
        <v>90.9317803660566</v>
      </c>
    </row>
    <row r="661" spans="1:12" x14ac:dyDescent="0.2">
      <c r="A661" s="72" t="s">
        <v>1635</v>
      </c>
      <c r="B661" s="66" t="s">
        <v>1636</v>
      </c>
      <c r="C661" s="67">
        <v>34</v>
      </c>
      <c r="D661" s="67" t="s">
        <v>343</v>
      </c>
      <c r="E661" s="71">
        <v>0.41387736984940898</v>
      </c>
      <c r="F661" s="68">
        <v>97.670549084858607</v>
      </c>
      <c r="G661" s="71">
        <v>0.24984556348220299</v>
      </c>
      <c r="H661" s="68">
        <v>26.871880199667199</v>
      </c>
      <c r="I661" s="71">
        <v>2.0655849886379398E-3</v>
      </c>
      <c r="J661" s="68">
        <v>23.460898502495802</v>
      </c>
      <c r="K661" s="71">
        <v>0.98972096107738605</v>
      </c>
      <c r="L661" s="68">
        <v>99.251247920133096</v>
      </c>
    </row>
    <row r="662" spans="1:12" x14ac:dyDescent="0.2">
      <c r="A662" s="72" t="s">
        <v>1637</v>
      </c>
      <c r="B662" s="66" t="s">
        <v>1638</v>
      </c>
      <c r="C662" s="67">
        <v>34</v>
      </c>
      <c r="D662" s="67" t="s">
        <v>343</v>
      </c>
      <c r="E662" s="71">
        <v>0.37374779395643798</v>
      </c>
      <c r="F662" s="68">
        <v>95.3410981697171</v>
      </c>
      <c r="G662" s="71">
        <v>0.249999999924952</v>
      </c>
      <c r="H662" s="68">
        <v>33.194675540765402</v>
      </c>
      <c r="I662" s="71">
        <v>1.11551598645243E-4</v>
      </c>
      <c r="J662" s="68">
        <v>10.732113144758699</v>
      </c>
      <c r="K662" s="71">
        <v>0.87113183034571695</v>
      </c>
      <c r="L662" s="68">
        <v>97.004991680532399</v>
      </c>
    </row>
    <row r="663" spans="1:12" x14ac:dyDescent="0.2">
      <c r="A663" s="72" t="s">
        <v>1639</v>
      </c>
      <c r="B663" s="66" t="s">
        <v>1640</v>
      </c>
      <c r="C663" s="67"/>
      <c r="D663" s="67" t="s">
        <v>343</v>
      </c>
      <c r="E663" s="71">
        <v>8.3333333334255702E-2</v>
      </c>
      <c r="F663" s="68">
        <v>6.7387687188019996</v>
      </c>
      <c r="G663" s="71">
        <v>0.25</v>
      </c>
      <c r="H663" s="68">
        <v>58.2362728785358</v>
      </c>
      <c r="I663" s="71">
        <v>2.7670105811891502E-12</v>
      </c>
      <c r="J663" s="68">
        <v>5.6572379367720496</v>
      </c>
      <c r="K663" s="71">
        <v>0</v>
      </c>
      <c r="L663" s="68">
        <v>15.640599001663899</v>
      </c>
    </row>
    <row r="664" spans="1:12" x14ac:dyDescent="0.2">
      <c r="A664" s="72" t="s">
        <v>1641</v>
      </c>
      <c r="B664" s="66" t="s">
        <v>1642</v>
      </c>
      <c r="C664" s="67">
        <v>35</v>
      </c>
      <c r="D664" s="67" t="s">
        <v>343</v>
      </c>
      <c r="E664" s="71">
        <v>0.18885336378750101</v>
      </c>
      <c r="F664" s="68">
        <v>62.811980033277898</v>
      </c>
      <c r="G664" s="71">
        <v>0.20691383514282899</v>
      </c>
      <c r="H664" s="68">
        <v>9.9001663893510798</v>
      </c>
      <c r="I664" s="71">
        <v>9.5081940689577E-4</v>
      </c>
      <c r="J664" s="68">
        <v>17.3044925124792</v>
      </c>
      <c r="K664" s="71">
        <v>0.35869543681277999</v>
      </c>
      <c r="L664" s="68">
        <v>76.955074875207998</v>
      </c>
    </row>
    <row r="665" spans="1:12" x14ac:dyDescent="0.2">
      <c r="A665" s="72" t="s">
        <v>1643</v>
      </c>
      <c r="B665" s="66" t="s">
        <v>1644</v>
      </c>
      <c r="C665" s="67">
        <v>35</v>
      </c>
      <c r="D665" s="67" t="s">
        <v>343</v>
      </c>
      <c r="E665" s="71">
        <v>0.18664089494505101</v>
      </c>
      <c r="F665" s="68">
        <v>62.2296173044925</v>
      </c>
      <c r="G665" s="71">
        <v>0.25090948777648397</v>
      </c>
      <c r="H665" s="68">
        <v>58.985024958402697</v>
      </c>
      <c r="I665" s="71">
        <v>6.3155556130897598E-4</v>
      </c>
      <c r="J665" s="68">
        <v>15.5574043261231</v>
      </c>
      <c r="K665" s="71">
        <v>0.30838164149736003</v>
      </c>
      <c r="L665" s="68">
        <v>75.540765391015</v>
      </c>
    </row>
    <row r="666" spans="1:12" x14ac:dyDescent="0.2">
      <c r="A666" s="72" t="s">
        <v>1645</v>
      </c>
      <c r="B666" s="66" t="s">
        <v>1646</v>
      </c>
      <c r="C666" s="67">
        <v>35</v>
      </c>
      <c r="D666" s="67" t="s">
        <v>343</v>
      </c>
      <c r="E666" s="71">
        <v>0.18049526521536799</v>
      </c>
      <c r="F666" s="68">
        <v>61.064891846921803</v>
      </c>
      <c r="G666" s="71">
        <v>0.24884205056660599</v>
      </c>
      <c r="H666" s="68">
        <v>22.628951747088198</v>
      </c>
      <c r="I666" s="71">
        <v>3.1865537773197901E-3</v>
      </c>
      <c r="J666" s="68">
        <v>28.7853577371048</v>
      </c>
      <c r="K666" s="71">
        <v>0.28945719130217801</v>
      </c>
      <c r="L666" s="68">
        <v>74.542429284525795</v>
      </c>
    </row>
    <row r="667" spans="1:12" x14ac:dyDescent="0.2">
      <c r="A667" s="72" t="s">
        <v>1647</v>
      </c>
      <c r="B667" s="66" t="s">
        <v>1648</v>
      </c>
      <c r="C667" s="67">
        <v>35</v>
      </c>
      <c r="D667" s="67" t="s">
        <v>343</v>
      </c>
      <c r="E667" s="71">
        <v>0.21677660796164</v>
      </c>
      <c r="F667" s="68">
        <v>69.966722129783705</v>
      </c>
      <c r="G667" s="71">
        <v>0.28237945578957002</v>
      </c>
      <c r="H667" s="68">
        <v>79.783693843593994</v>
      </c>
      <c r="I667" s="71">
        <v>7.3827595673838702E-4</v>
      </c>
      <c r="J667" s="68">
        <v>15.973377703827</v>
      </c>
      <c r="K667" s="71">
        <v>0.367212092138611</v>
      </c>
      <c r="L667" s="68">
        <v>77.703826955074902</v>
      </c>
    </row>
    <row r="668" spans="1:12" x14ac:dyDescent="0.2">
      <c r="A668" s="72" t="s">
        <v>1649</v>
      </c>
      <c r="B668" s="66" t="s">
        <v>1650</v>
      </c>
      <c r="C668" s="67">
        <v>35</v>
      </c>
      <c r="D668" s="67" t="s">
        <v>343</v>
      </c>
      <c r="E668" s="71">
        <v>0.22775024959064499</v>
      </c>
      <c r="F668" s="68">
        <v>72.296173044925098</v>
      </c>
      <c r="G668" s="71">
        <v>0.28747427828461097</v>
      </c>
      <c r="H668" s="68">
        <v>81.198003327787006</v>
      </c>
      <c r="I668" s="71">
        <v>3.8398633455004601E-3</v>
      </c>
      <c r="J668" s="68">
        <v>31.031613976705501</v>
      </c>
      <c r="K668" s="71">
        <v>0.39193660714182299</v>
      </c>
      <c r="L668" s="68">
        <v>78.618968386023298</v>
      </c>
    </row>
    <row r="669" spans="1:12" x14ac:dyDescent="0.2">
      <c r="A669" s="72" t="s">
        <v>1651</v>
      </c>
      <c r="B669" s="66" t="s">
        <v>1652</v>
      </c>
      <c r="C669" s="67">
        <v>35</v>
      </c>
      <c r="D669" s="67" t="s">
        <v>343</v>
      </c>
      <c r="E669" s="71">
        <v>0.23146395225910499</v>
      </c>
      <c r="F669" s="68">
        <v>73.044925124792002</v>
      </c>
      <c r="G669" s="71">
        <v>0.24999999894979799</v>
      </c>
      <c r="H669" s="68">
        <v>31.198003327786999</v>
      </c>
      <c r="I669" s="71">
        <v>3.0455350139853201E-3</v>
      </c>
      <c r="J669" s="68">
        <v>27.870216306156401</v>
      </c>
      <c r="K669" s="71">
        <v>0.44134632281353198</v>
      </c>
      <c r="L669" s="68">
        <v>79.9500831946755</v>
      </c>
    </row>
    <row r="670" spans="1:12" x14ac:dyDescent="0.2">
      <c r="A670" s="72" t="s">
        <v>1653</v>
      </c>
      <c r="B670" s="66" t="s">
        <v>1654</v>
      </c>
      <c r="C670" s="67">
        <v>35</v>
      </c>
      <c r="D670" s="67" t="s">
        <v>343</v>
      </c>
      <c r="E670" s="71">
        <v>0.228657547480277</v>
      </c>
      <c r="F670" s="68">
        <v>72.628951747088195</v>
      </c>
      <c r="G670" s="71">
        <v>0.24999999837255901</v>
      </c>
      <c r="H670" s="68">
        <v>30.782029950083199</v>
      </c>
      <c r="I670" s="71">
        <v>5.9234657496030896E-4</v>
      </c>
      <c r="J670" s="68">
        <v>15.224625623960099</v>
      </c>
      <c r="K670" s="71">
        <v>0.43538029749331097</v>
      </c>
      <c r="L670" s="68">
        <v>79.700499168053199</v>
      </c>
    </row>
    <row r="671" spans="1:12" x14ac:dyDescent="0.2">
      <c r="A671" s="72" t="s">
        <v>1655</v>
      </c>
      <c r="B671" s="66" t="s">
        <v>1656</v>
      </c>
      <c r="C671" s="67">
        <v>35</v>
      </c>
      <c r="D671" s="67" t="s">
        <v>343</v>
      </c>
      <c r="E671" s="71">
        <v>0.23429896226871699</v>
      </c>
      <c r="F671" s="68">
        <v>73.460898502495795</v>
      </c>
      <c r="G671" s="71">
        <v>0.23013317065295</v>
      </c>
      <c r="H671" s="68">
        <v>13.144758735440901</v>
      </c>
      <c r="I671" s="71">
        <v>4.6357782807485799E-3</v>
      </c>
      <c r="J671" s="68">
        <v>32.529118136439301</v>
      </c>
      <c r="K671" s="71">
        <v>0.46812793787245099</v>
      </c>
      <c r="L671" s="68">
        <v>80.698835274542404</v>
      </c>
    </row>
    <row r="672" spans="1:12" x14ac:dyDescent="0.2">
      <c r="A672" s="72" t="s">
        <v>1657</v>
      </c>
      <c r="B672" s="66" t="s">
        <v>1658</v>
      </c>
      <c r="C672" s="67">
        <v>35</v>
      </c>
      <c r="D672" s="67" t="s">
        <v>343</v>
      </c>
      <c r="E672" s="71">
        <v>0.19361003774475999</v>
      </c>
      <c r="F672" s="68">
        <v>64.392678868552395</v>
      </c>
      <c r="G672" s="71">
        <v>0.248538693165161</v>
      </c>
      <c r="H672" s="68">
        <v>21.630615640599</v>
      </c>
      <c r="I672" s="71">
        <v>5.7671134294820401E-3</v>
      </c>
      <c r="J672" s="68">
        <v>36.439267886855198</v>
      </c>
      <c r="K672" s="71">
        <v>0.326524306639638</v>
      </c>
      <c r="L672" s="68">
        <v>76.123128119800299</v>
      </c>
    </row>
    <row r="673" spans="1:12" x14ac:dyDescent="0.2">
      <c r="A673" s="72" t="s">
        <v>1659</v>
      </c>
      <c r="B673" s="66" t="s">
        <v>1660</v>
      </c>
      <c r="C673" s="67">
        <v>35</v>
      </c>
      <c r="D673" s="67" t="s">
        <v>343</v>
      </c>
      <c r="E673" s="71">
        <v>0.26056856043715698</v>
      </c>
      <c r="F673" s="68">
        <v>78.702163061564093</v>
      </c>
      <c r="G673" s="71">
        <v>0.14858257856316001</v>
      </c>
      <c r="H673" s="68">
        <v>5.8236272878535802</v>
      </c>
      <c r="I673" s="71">
        <v>2.4099833921578098E-3</v>
      </c>
      <c r="J673" s="68">
        <v>24.875207986688899</v>
      </c>
      <c r="K673" s="71">
        <v>0.63071311935615304</v>
      </c>
      <c r="L673" s="68">
        <v>88.435940099833601</v>
      </c>
    </row>
    <row r="674" spans="1:12" x14ac:dyDescent="0.2">
      <c r="A674" s="72" t="s">
        <v>1661</v>
      </c>
      <c r="B674" s="66" t="s">
        <v>1662</v>
      </c>
      <c r="C674" s="67">
        <v>35</v>
      </c>
      <c r="D674" s="67" t="s">
        <v>343</v>
      </c>
      <c r="E674" s="71">
        <v>0.241548050125723</v>
      </c>
      <c r="F674" s="68">
        <v>74.625623960066605</v>
      </c>
      <c r="G674" s="71">
        <v>0.25</v>
      </c>
      <c r="H674" s="68">
        <v>58.2362728785358</v>
      </c>
      <c r="I674" s="71">
        <v>2.8955423432039601E-3</v>
      </c>
      <c r="J674" s="68">
        <v>27.287853577370999</v>
      </c>
      <c r="K674" s="71">
        <v>0.47174860803396401</v>
      </c>
      <c r="L674" s="68">
        <v>80.865224625623995</v>
      </c>
    </row>
    <row r="675" spans="1:12" x14ac:dyDescent="0.2">
      <c r="A675" s="72" t="s">
        <v>1663</v>
      </c>
      <c r="B675" s="66" t="s">
        <v>1664</v>
      </c>
      <c r="C675" s="67">
        <v>35</v>
      </c>
      <c r="D675" s="67" t="s">
        <v>343</v>
      </c>
      <c r="E675" s="71">
        <v>0.33035061584899</v>
      </c>
      <c r="F675" s="68">
        <v>90.682196339434299</v>
      </c>
      <c r="G675" s="71">
        <v>0.241195172129503</v>
      </c>
      <c r="H675" s="68">
        <v>16.1397670549085</v>
      </c>
      <c r="I675" s="71">
        <v>1.0721050850027E-3</v>
      </c>
      <c r="J675" s="68">
        <v>17.886855241264598</v>
      </c>
      <c r="K675" s="71">
        <v>0.74878457033246504</v>
      </c>
      <c r="L675" s="68">
        <v>93.6772046589018</v>
      </c>
    </row>
    <row r="676" spans="1:12" x14ac:dyDescent="0.2">
      <c r="A676" s="72" t="s">
        <v>571</v>
      </c>
      <c r="B676" s="66" t="s">
        <v>1665</v>
      </c>
      <c r="C676" s="67">
        <v>35</v>
      </c>
      <c r="D676" s="67" t="s">
        <v>343</v>
      </c>
      <c r="E676" s="71">
        <v>0.3231516704197</v>
      </c>
      <c r="F676" s="68">
        <v>89.434276206322807</v>
      </c>
      <c r="G676" s="71">
        <v>0.19844675621578201</v>
      </c>
      <c r="H676" s="68">
        <v>8.9018302828618996</v>
      </c>
      <c r="I676" s="71">
        <v>3.5874896186717099E-3</v>
      </c>
      <c r="J676" s="68">
        <v>29.9500831946755</v>
      </c>
      <c r="K676" s="71">
        <v>0.76742076542464799</v>
      </c>
      <c r="L676" s="68">
        <v>94.425956738768704</v>
      </c>
    </row>
    <row r="677" spans="1:12" x14ac:dyDescent="0.2">
      <c r="A677" s="72" t="s">
        <v>1666</v>
      </c>
      <c r="B677" s="66" t="s">
        <v>1667</v>
      </c>
      <c r="C677" s="67">
        <v>35</v>
      </c>
      <c r="D677" s="67" t="s">
        <v>343</v>
      </c>
      <c r="E677" s="71">
        <v>0.25126710584983403</v>
      </c>
      <c r="F677" s="68">
        <v>76.539101497504205</v>
      </c>
      <c r="G677" s="71">
        <v>0.25</v>
      </c>
      <c r="H677" s="68">
        <v>58.2362728785358</v>
      </c>
      <c r="I677" s="71">
        <v>1.3621691921075899E-3</v>
      </c>
      <c r="J677" s="68">
        <v>20.0499168053245</v>
      </c>
      <c r="K677" s="71">
        <v>0.502439148357396</v>
      </c>
      <c r="L677" s="68">
        <v>82.861896838602306</v>
      </c>
    </row>
    <row r="678" spans="1:12" x14ac:dyDescent="0.2">
      <c r="A678" s="72" t="s">
        <v>1668</v>
      </c>
      <c r="B678" s="66" t="s">
        <v>1669</v>
      </c>
      <c r="C678" s="67">
        <v>35</v>
      </c>
      <c r="D678" s="67" t="s">
        <v>343</v>
      </c>
      <c r="E678" s="71">
        <v>0.29541264959706298</v>
      </c>
      <c r="F678" s="68">
        <v>85.108153078203003</v>
      </c>
      <c r="G678" s="71">
        <v>0.249665170806572</v>
      </c>
      <c r="H678" s="68">
        <v>25.540765391015</v>
      </c>
      <c r="I678" s="71">
        <v>1.5075118751102399E-2</v>
      </c>
      <c r="J678" s="68">
        <v>51.331114808652202</v>
      </c>
      <c r="K678" s="71">
        <v>0.62149765923351397</v>
      </c>
      <c r="L678" s="68">
        <v>88.103161397670505</v>
      </c>
    </row>
    <row r="679" spans="1:12" x14ac:dyDescent="0.2">
      <c r="A679" s="72" t="s">
        <v>1670</v>
      </c>
      <c r="B679" s="66" t="s">
        <v>1671</v>
      </c>
      <c r="C679" s="67">
        <v>35</v>
      </c>
      <c r="D679" s="67" t="s">
        <v>343</v>
      </c>
      <c r="E679" s="71">
        <v>0.27450792088353099</v>
      </c>
      <c r="F679" s="68">
        <v>81.780366056572404</v>
      </c>
      <c r="G679" s="71">
        <v>0.25</v>
      </c>
      <c r="H679" s="68">
        <v>58.2362728785358</v>
      </c>
      <c r="I679" s="71">
        <v>6.4540988439161897E-3</v>
      </c>
      <c r="J679" s="68">
        <v>38.435940099833601</v>
      </c>
      <c r="K679" s="71">
        <v>0.567069663806678</v>
      </c>
      <c r="L679" s="68">
        <v>85.4409317803661</v>
      </c>
    </row>
    <row r="680" spans="1:12" x14ac:dyDescent="0.2">
      <c r="A680" s="72" t="s">
        <v>1672</v>
      </c>
      <c r="B680" s="66" t="s">
        <v>1673</v>
      </c>
      <c r="C680" s="67">
        <v>35</v>
      </c>
      <c r="D680" s="67" t="s">
        <v>343</v>
      </c>
      <c r="E680" s="71">
        <v>0.326065789823832</v>
      </c>
      <c r="F680" s="68">
        <v>89.767054908485903</v>
      </c>
      <c r="G680" s="71">
        <v>0.24059883961008</v>
      </c>
      <c r="H680" s="68">
        <v>15.8901830282862</v>
      </c>
      <c r="I680" s="71">
        <v>7.2448797742298001E-3</v>
      </c>
      <c r="J680" s="68">
        <v>39.600665557404298</v>
      </c>
      <c r="K680" s="71">
        <v>0.730353650087187</v>
      </c>
      <c r="L680" s="68">
        <v>92.8452579034942</v>
      </c>
    </row>
    <row r="681" spans="1:12" x14ac:dyDescent="0.2">
      <c r="A681" s="72" t="s">
        <v>1674</v>
      </c>
      <c r="B681" s="66" t="s">
        <v>1675</v>
      </c>
      <c r="C681" s="67">
        <v>35</v>
      </c>
      <c r="D681" s="67" t="s">
        <v>343</v>
      </c>
      <c r="E681" s="71">
        <v>0.25303901217028701</v>
      </c>
      <c r="F681" s="68">
        <v>77.2046589018303</v>
      </c>
      <c r="G681" s="71">
        <v>0.25</v>
      </c>
      <c r="H681" s="68">
        <v>58.2362728785358</v>
      </c>
      <c r="I681" s="71">
        <v>1.2849188320589001E-2</v>
      </c>
      <c r="J681" s="68">
        <v>48.502495840266199</v>
      </c>
      <c r="K681" s="71">
        <v>0.49626784819027098</v>
      </c>
      <c r="L681" s="68">
        <v>82.279534109817007</v>
      </c>
    </row>
    <row r="682" spans="1:12" x14ac:dyDescent="0.2">
      <c r="A682" s="72" t="s">
        <v>1676</v>
      </c>
      <c r="B682" s="66" t="s">
        <v>1677</v>
      </c>
      <c r="C682" s="67">
        <v>35</v>
      </c>
      <c r="D682" s="67" t="s">
        <v>343</v>
      </c>
      <c r="E682" s="71">
        <v>0.24891816889357299</v>
      </c>
      <c r="F682" s="68">
        <v>76.039933444259603</v>
      </c>
      <c r="G682" s="71">
        <v>0.11387621756412999</v>
      </c>
      <c r="H682" s="68">
        <v>4.1597337770382703</v>
      </c>
      <c r="I682" s="71">
        <v>3.1580395081060898E-2</v>
      </c>
      <c r="J682" s="68">
        <v>64.059900166389397</v>
      </c>
      <c r="K682" s="71">
        <v>0.60129789403552703</v>
      </c>
      <c r="L682" s="68">
        <v>86.772046589018302</v>
      </c>
    </row>
    <row r="683" spans="1:12" x14ac:dyDescent="0.2">
      <c r="A683" s="72" t="s">
        <v>1678</v>
      </c>
      <c r="B683" s="66" t="s">
        <v>1679</v>
      </c>
      <c r="C683" s="67">
        <v>35</v>
      </c>
      <c r="D683" s="67" t="s">
        <v>343</v>
      </c>
      <c r="E683" s="71">
        <v>0.26126904969201098</v>
      </c>
      <c r="F683" s="68">
        <v>78.785357737104803</v>
      </c>
      <c r="G683" s="71">
        <v>0</v>
      </c>
      <c r="H683" s="68">
        <v>0.91514143094841904</v>
      </c>
      <c r="I683" s="71">
        <v>1.25634618163989E-5</v>
      </c>
      <c r="J683" s="68">
        <v>7.5707154742096501</v>
      </c>
      <c r="K683" s="71">
        <v>0.783794585614217</v>
      </c>
      <c r="L683" s="68">
        <v>95.008319467554102</v>
      </c>
    </row>
    <row r="684" spans="1:12" x14ac:dyDescent="0.2">
      <c r="A684" s="72" t="s">
        <v>1680</v>
      </c>
      <c r="B684" s="66" t="s">
        <v>1681</v>
      </c>
      <c r="C684" s="67">
        <v>35</v>
      </c>
      <c r="D684" s="67" t="s">
        <v>343</v>
      </c>
      <c r="E684" s="71">
        <v>0.240065943304997</v>
      </c>
      <c r="F684" s="68">
        <v>74.126455906822002</v>
      </c>
      <c r="G684" s="71">
        <v>0</v>
      </c>
      <c r="H684" s="68">
        <v>0.91514143094841904</v>
      </c>
      <c r="I684" s="71">
        <v>7.9868449700807396E-3</v>
      </c>
      <c r="J684" s="68">
        <v>40.848585690515797</v>
      </c>
      <c r="K684" s="71">
        <v>0.71221098494490898</v>
      </c>
      <c r="L684" s="68">
        <v>92.013311148086501</v>
      </c>
    </row>
    <row r="685" spans="1:12" x14ac:dyDescent="0.2">
      <c r="A685" s="72" t="s">
        <v>1682</v>
      </c>
      <c r="B685" s="66" t="s">
        <v>1683</v>
      </c>
      <c r="C685" s="67">
        <v>35</v>
      </c>
      <c r="D685" s="67" t="s">
        <v>343</v>
      </c>
      <c r="E685" s="71">
        <v>0.28232095989376599</v>
      </c>
      <c r="F685" s="68">
        <v>83.277870216306198</v>
      </c>
      <c r="G685" s="71">
        <v>0.22828512241688301</v>
      </c>
      <c r="H685" s="68">
        <v>12.895174708818599</v>
      </c>
      <c r="I685" s="71">
        <v>3.0631430950253001E-3</v>
      </c>
      <c r="J685" s="68">
        <v>27.9534109816972</v>
      </c>
      <c r="K685" s="71">
        <v>0.61561461416938901</v>
      </c>
      <c r="L685" s="68">
        <v>87.603993344426001</v>
      </c>
    </row>
    <row r="686" spans="1:12" x14ac:dyDescent="0.2">
      <c r="A686" s="72" t="s">
        <v>1684</v>
      </c>
      <c r="B686" s="66" t="s">
        <v>1685</v>
      </c>
      <c r="C686" s="67">
        <v>35</v>
      </c>
      <c r="D686" s="67" t="s">
        <v>343</v>
      </c>
      <c r="E686" s="71">
        <v>0.30322958222860802</v>
      </c>
      <c r="F686" s="68">
        <v>86.855241264559098</v>
      </c>
      <c r="G686" s="71">
        <v>0.21162544735731301</v>
      </c>
      <c r="H686" s="68">
        <v>10.316139767054899</v>
      </c>
      <c r="I686" s="71">
        <v>1.9378794701745399E-3</v>
      </c>
      <c r="J686" s="68">
        <v>22.961730449251199</v>
      </c>
      <c r="K686" s="71">
        <v>0.69612541985833798</v>
      </c>
      <c r="L686" s="68">
        <v>91.347753743760407</v>
      </c>
    </row>
    <row r="687" spans="1:12" x14ac:dyDescent="0.2">
      <c r="A687" s="72" t="s">
        <v>1686</v>
      </c>
      <c r="B687" s="66" t="s">
        <v>1687</v>
      </c>
      <c r="C687" s="67">
        <v>35</v>
      </c>
      <c r="D687" s="67" t="s">
        <v>343</v>
      </c>
      <c r="E687" s="71">
        <v>0.21962366150776499</v>
      </c>
      <c r="F687" s="68">
        <v>70.8818635607321</v>
      </c>
      <c r="G687" s="71">
        <v>0.24287418257400201</v>
      </c>
      <c r="H687" s="68">
        <v>17.054908485856899</v>
      </c>
      <c r="I687" s="71">
        <v>3.0353789565403699E-2</v>
      </c>
      <c r="J687" s="68">
        <v>63.560732113144802</v>
      </c>
      <c r="K687" s="71">
        <v>0.38564301238388898</v>
      </c>
      <c r="L687" s="68">
        <v>78.535773710482502</v>
      </c>
    </row>
    <row r="688" spans="1:12" x14ac:dyDescent="0.2">
      <c r="A688" s="72" t="s">
        <v>1688</v>
      </c>
      <c r="B688" s="66" t="s">
        <v>1689</v>
      </c>
      <c r="C688" s="67">
        <v>35</v>
      </c>
      <c r="D688" s="67" t="s">
        <v>343</v>
      </c>
      <c r="E688" s="71">
        <v>0.303757510955454</v>
      </c>
      <c r="F688" s="68">
        <v>87.021630615640603</v>
      </c>
      <c r="G688" s="71">
        <v>0.25</v>
      </c>
      <c r="H688" s="68">
        <v>58.2362728785358</v>
      </c>
      <c r="I688" s="71">
        <v>9.9490986184134298E-3</v>
      </c>
      <c r="J688" s="68">
        <v>44.176372712146403</v>
      </c>
      <c r="K688" s="71">
        <v>0.65132343424794903</v>
      </c>
      <c r="L688" s="68">
        <v>89.850249584026599</v>
      </c>
    </row>
    <row r="689" spans="1:12" x14ac:dyDescent="0.2">
      <c r="A689" s="72" t="s">
        <v>1690</v>
      </c>
      <c r="B689" s="66" t="s">
        <v>1691</v>
      </c>
      <c r="C689" s="67">
        <v>35</v>
      </c>
      <c r="D689" s="67" t="s">
        <v>343</v>
      </c>
      <c r="E689" s="71">
        <v>0.32669354523854499</v>
      </c>
      <c r="F689" s="68">
        <v>89.933444259567395</v>
      </c>
      <c r="G689" s="71">
        <v>0.25</v>
      </c>
      <c r="H689" s="68">
        <v>58.2362728785358</v>
      </c>
      <c r="I689" s="71">
        <v>4.8282456396694902E-3</v>
      </c>
      <c r="J689" s="68">
        <v>33.361064891846901</v>
      </c>
      <c r="K689" s="71">
        <v>0.72525239007596498</v>
      </c>
      <c r="L689" s="68">
        <v>92.512479201331104</v>
      </c>
    </row>
    <row r="690" spans="1:12" x14ac:dyDescent="0.2">
      <c r="A690" s="72" t="s">
        <v>1692</v>
      </c>
      <c r="B690" s="66" t="s">
        <v>1693</v>
      </c>
      <c r="C690" s="67">
        <v>35</v>
      </c>
      <c r="D690" s="67" t="s">
        <v>343</v>
      </c>
      <c r="E690" s="71">
        <v>0.29726037117224302</v>
      </c>
      <c r="F690" s="68">
        <v>85.524126455906796</v>
      </c>
      <c r="G690" s="71">
        <v>0.25</v>
      </c>
      <c r="H690" s="68">
        <v>58.2362728785358</v>
      </c>
      <c r="I690" s="71">
        <v>8.8056192579618608E-3</v>
      </c>
      <c r="J690" s="68">
        <v>42.346089850249598</v>
      </c>
      <c r="K690" s="71">
        <v>0.63297549425876598</v>
      </c>
      <c r="L690" s="68">
        <v>88.685524126455903</v>
      </c>
    </row>
    <row r="691" spans="1:12" x14ac:dyDescent="0.2">
      <c r="A691" s="72" t="s">
        <v>728</v>
      </c>
      <c r="B691" s="66" t="s">
        <v>1694</v>
      </c>
      <c r="C691" s="67">
        <v>35</v>
      </c>
      <c r="D691" s="67" t="s">
        <v>343</v>
      </c>
      <c r="E691" s="71">
        <v>0.28721853887508902</v>
      </c>
      <c r="F691" s="68">
        <v>84.109816971713798</v>
      </c>
      <c r="G691" s="71">
        <v>0.25</v>
      </c>
      <c r="H691" s="68">
        <v>58.2362728785358</v>
      </c>
      <c r="I691" s="71">
        <v>4.7629326286148001E-3</v>
      </c>
      <c r="J691" s="68">
        <v>33.1114808652246</v>
      </c>
      <c r="K691" s="71">
        <v>0.60689268399665397</v>
      </c>
      <c r="L691" s="68">
        <v>87.021630615640603</v>
      </c>
    </row>
    <row r="692" spans="1:12" x14ac:dyDescent="0.2">
      <c r="A692" s="72" t="s">
        <v>1695</v>
      </c>
      <c r="B692" s="66" t="s">
        <v>1696</v>
      </c>
      <c r="C692" s="67">
        <v>35</v>
      </c>
      <c r="D692" s="67" t="s">
        <v>343</v>
      </c>
      <c r="E692" s="71">
        <v>0.228493327075668</v>
      </c>
      <c r="F692" s="68">
        <v>72.545757071547399</v>
      </c>
      <c r="G692" s="71">
        <v>0.25</v>
      </c>
      <c r="H692" s="68">
        <v>58.2362728785358</v>
      </c>
      <c r="I692" s="71">
        <v>5.8997485417233396E-3</v>
      </c>
      <c r="J692" s="68">
        <v>36.6888519134775</v>
      </c>
      <c r="K692" s="71">
        <v>0.429580232685281</v>
      </c>
      <c r="L692" s="68">
        <v>79.367720465890201</v>
      </c>
    </row>
    <row r="693" spans="1:12" x14ac:dyDescent="0.2">
      <c r="A693" s="72" t="s">
        <v>1697</v>
      </c>
      <c r="B693" s="66" t="s">
        <v>1698</v>
      </c>
      <c r="C693" s="67">
        <v>34</v>
      </c>
      <c r="D693" s="67" t="s">
        <v>343</v>
      </c>
      <c r="E693" s="71">
        <v>0.15985315547433801</v>
      </c>
      <c r="F693" s="68">
        <v>52.662229617304497</v>
      </c>
      <c r="G693" s="71">
        <v>0.25</v>
      </c>
      <c r="H693" s="68">
        <v>58.2362728785358</v>
      </c>
      <c r="I693" s="71">
        <v>7.8784040988941706E-2</v>
      </c>
      <c r="J693" s="68">
        <v>76.622296173044901</v>
      </c>
      <c r="K693" s="71">
        <v>0.15077542543407099</v>
      </c>
      <c r="L693" s="68">
        <v>54.492512479201302</v>
      </c>
    </row>
    <row r="694" spans="1:12" x14ac:dyDescent="0.2">
      <c r="A694" s="72" t="s">
        <v>1699</v>
      </c>
      <c r="B694" s="66" t="s">
        <v>1700</v>
      </c>
      <c r="C694" s="67">
        <v>34</v>
      </c>
      <c r="D694" s="67" t="s">
        <v>343</v>
      </c>
      <c r="E694" s="71">
        <v>0.21864840445325201</v>
      </c>
      <c r="F694" s="68">
        <v>70.465890183028307</v>
      </c>
      <c r="G694" s="71">
        <v>0.25</v>
      </c>
      <c r="H694" s="68">
        <v>58.2362728785358</v>
      </c>
      <c r="I694" s="71">
        <v>0.29676165306836999</v>
      </c>
      <c r="J694" s="68">
        <v>94.925124792013307</v>
      </c>
      <c r="K694" s="71">
        <v>0.109183560291386</v>
      </c>
      <c r="L694" s="68">
        <v>46.4226289517471</v>
      </c>
    </row>
    <row r="695" spans="1:12" x14ac:dyDescent="0.2">
      <c r="A695" s="72" t="s">
        <v>1701</v>
      </c>
      <c r="B695" s="66" t="s">
        <v>1702</v>
      </c>
      <c r="C695" s="67">
        <v>34</v>
      </c>
      <c r="D695" s="67" t="s">
        <v>343</v>
      </c>
      <c r="E695" s="71">
        <v>0.179764150086623</v>
      </c>
      <c r="F695" s="68">
        <v>60.565723793677201</v>
      </c>
      <c r="G695" s="71">
        <v>0.25</v>
      </c>
      <c r="H695" s="68">
        <v>58.2362728785358</v>
      </c>
      <c r="I695" s="71">
        <v>0.14184943988431101</v>
      </c>
      <c r="J695" s="68">
        <v>86.688851913477507</v>
      </c>
      <c r="K695" s="71">
        <v>0.14744301037555699</v>
      </c>
      <c r="L695" s="68">
        <v>53.660565723793702</v>
      </c>
    </row>
    <row r="696" spans="1:12" x14ac:dyDescent="0.2">
      <c r="A696" s="72" t="s">
        <v>1703</v>
      </c>
      <c r="B696" s="66" t="s">
        <v>1704</v>
      </c>
      <c r="C696" s="67">
        <v>34</v>
      </c>
      <c r="D696" s="67" t="s">
        <v>343</v>
      </c>
      <c r="E696" s="71">
        <v>0.22758603557425999</v>
      </c>
      <c r="F696" s="68">
        <v>72.212978369384402</v>
      </c>
      <c r="G696" s="71">
        <v>0.25255115056890698</v>
      </c>
      <c r="H696" s="68">
        <v>63.144758735440902</v>
      </c>
      <c r="I696" s="71">
        <v>0.20056727539275501</v>
      </c>
      <c r="J696" s="68">
        <v>91.680532445923504</v>
      </c>
      <c r="K696" s="71">
        <v>0.22963968076112001</v>
      </c>
      <c r="L696" s="68">
        <v>70.299500831946801</v>
      </c>
    </row>
    <row r="697" spans="1:12" x14ac:dyDescent="0.2">
      <c r="A697" s="72" t="s">
        <v>1705</v>
      </c>
      <c r="B697" s="66" t="s">
        <v>1706</v>
      </c>
      <c r="C697" s="67">
        <v>34</v>
      </c>
      <c r="D697" s="67" t="s">
        <v>343</v>
      </c>
      <c r="E697" s="71">
        <v>0.16652239998646701</v>
      </c>
      <c r="F697" s="68">
        <v>56.239600665557397</v>
      </c>
      <c r="G697" s="71">
        <v>0.25</v>
      </c>
      <c r="H697" s="68">
        <v>58.2362728785358</v>
      </c>
      <c r="I697" s="71">
        <v>5.7898714179452401E-2</v>
      </c>
      <c r="J697" s="68">
        <v>71.630615640599004</v>
      </c>
      <c r="K697" s="71">
        <v>0.19166848577994799</v>
      </c>
      <c r="L697" s="68">
        <v>64.059900166389397</v>
      </c>
    </row>
    <row r="698" spans="1:12" x14ac:dyDescent="0.2">
      <c r="A698" s="72" t="s">
        <v>1707</v>
      </c>
      <c r="B698" s="66" t="s">
        <v>1708</v>
      </c>
      <c r="C698" s="67">
        <v>35</v>
      </c>
      <c r="D698" s="67" t="s">
        <v>343</v>
      </c>
      <c r="E698" s="71">
        <v>0.25546415925652899</v>
      </c>
      <c r="F698" s="68">
        <v>77.703826955074902</v>
      </c>
      <c r="G698" s="71">
        <v>0.25</v>
      </c>
      <c r="H698" s="68">
        <v>58.2362728785358</v>
      </c>
      <c r="I698" s="71">
        <v>1.19792096125778E-2</v>
      </c>
      <c r="J698" s="68">
        <v>46.8386023294509</v>
      </c>
      <c r="K698" s="71">
        <v>0.50441326815700904</v>
      </c>
      <c r="L698" s="68">
        <v>83.111480865224607</v>
      </c>
    </row>
    <row r="699" spans="1:12" x14ac:dyDescent="0.2">
      <c r="A699" s="72" t="s">
        <v>1709</v>
      </c>
      <c r="B699" s="66" t="s">
        <v>1710</v>
      </c>
      <c r="C699" s="67">
        <v>34</v>
      </c>
      <c r="D699" s="67" t="s">
        <v>343</v>
      </c>
      <c r="E699" s="71">
        <v>0.17466059904699199</v>
      </c>
      <c r="F699" s="68">
        <v>58.985024958402697</v>
      </c>
      <c r="G699" s="71">
        <v>0.25</v>
      </c>
      <c r="H699" s="68">
        <v>58.2362728785358</v>
      </c>
      <c r="I699" s="71">
        <v>9.4079401489277098E-2</v>
      </c>
      <c r="J699" s="68">
        <v>80.366056572379406</v>
      </c>
      <c r="K699" s="71">
        <v>0.17990239565169799</v>
      </c>
      <c r="L699" s="68">
        <v>61.647254575707201</v>
      </c>
    </row>
    <row r="700" spans="1:12" x14ac:dyDescent="0.2">
      <c r="A700" s="72" t="s">
        <v>1711</v>
      </c>
      <c r="B700" s="66" t="s">
        <v>1712</v>
      </c>
      <c r="C700" s="67">
        <v>35</v>
      </c>
      <c r="D700" s="67" t="s">
        <v>343</v>
      </c>
      <c r="E700" s="71">
        <v>0.19481455130195299</v>
      </c>
      <c r="F700" s="68">
        <v>64.642262895174696</v>
      </c>
      <c r="G700" s="71">
        <v>0.25127557528445299</v>
      </c>
      <c r="H700" s="68">
        <v>60.898502495840297</v>
      </c>
      <c r="I700" s="71">
        <v>3.2931857090783001E-2</v>
      </c>
      <c r="J700" s="68">
        <v>64.475873544093204</v>
      </c>
      <c r="K700" s="71">
        <v>0.30023622153062202</v>
      </c>
      <c r="L700" s="68">
        <v>75.124792013311193</v>
      </c>
    </row>
    <row r="701" spans="1:12" x14ac:dyDescent="0.2">
      <c r="A701" s="72" t="s">
        <v>1713</v>
      </c>
      <c r="B701" s="66" t="s">
        <v>1714</v>
      </c>
      <c r="C701" s="67">
        <v>35</v>
      </c>
      <c r="D701" s="67" t="s">
        <v>343</v>
      </c>
      <c r="E701" s="71">
        <v>0.128272352156963</v>
      </c>
      <c r="F701" s="68">
        <v>32.945091514143101</v>
      </c>
      <c r="G701" s="71">
        <v>0.249672160913601</v>
      </c>
      <c r="H701" s="68">
        <v>25.707154742096499</v>
      </c>
      <c r="I701" s="71">
        <v>1.00810450262341E-2</v>
      </c>
      <c r="J701" s="68">
        <v>44.675540765390998</v>
      </c>
      <c r="K701" s="71">
        <v>0.12506385053105301</v>
      </c>
      <c r="L701" s="68">
        <v>49.916805324459197</v>
      </c>
    </row>
    <row r="702" spans="1:12" x14ac:dyDescent="0.2">
      <c r="A702" s="72" t="s">
        <v>1715</v>
      </c>
      <c r="B702" s="66" t="s">
        <v>1716</v>
      </c>
      <c r="C702" s="67">
        <v>34</v>
      </c>
      <c r="D702" s="67" t="s">
        <v>343</v>
      </c>
      <c r="E702" s="71">
        <v>0.277175865631206</v>
      </c>
      <c r="F702" s="68">
        <v>82.362728785357703</v>
      </c>
      <c r="G702" s="71">
        <v>0.31760549007602401</v>
      </c>
      <c r="H702" s="68">
        <v>84.858569051580702</v>
      </c>
      <c r="I702" s="71">
        <v>0.33891569633021501</v>
      </c>
      <c r="J702" s="68">
        <v>96.339434276206305</v>
      </c>
      <c r="K702" s="71">
        <v>0.175006410487379</v>
      </c>
      <c r="L702" s="68">
        <v>60.565723793677201</v>
      </c>
    </row>
    <row r="703" spans="1:12" x14ac:dyDescent="0.2">
      <c r="A703" s="72" t="s">
        <v>1717</v>
      </c>
      <c r="B703" s="66" t="s">
        <v>1718</v>
      </c>
      <c r="C703" s="67">
        <v>34</v>
      </c>
      <c r="D703" s="67" t="s">
        <v>343</v>
      </c>
      <c r="E703" s="71">
        <v>0.22325312386533699</v>
      </c>
      <c r="F703" s="68">
        <v>71.630615640599004</v>
      </c>
      <c r="G703" s="71">
        <v>0.28884695115233999</v>
      </c>
      <c r="H703" s="68">
        <v>81.364392678868597</v>
      </c>
      <c r="I703" s="71">
        <v>0.22758636500398899</v>
      </c>
      <c r="J703" s="68">
        <v>92.762063227953405</v>
      </c>
      <c r="K703" s="71">
        <v>0.153326055439682</v>
      </c>
      <c r="L703" s="68">
        <v>54.908485856905202</v>
      </c>
    </row>
    <row r="704" spans="1:12" x14ac:dyDescent="0.2">
      <c r="A704" s="72" t="s">
        <v>1719</v>
      </c>
      <c r="B704" s="66" t="s">
        <v>1720</v>
      </c>
      <c r="C704" s="67">
        <v>35</v>
      </c>
      <c r="D704" s="67" t="s">
        <v>343</v>
      </c>
      <c r="E704" s="71">
        <v>0.179783648336517</v>
      </c>
      <c r="F704" s="68">
        <v>60.648918469218003</v>
      </c>
      <c r="G704" s="71">
        <v>0.38733432890179198</v>
      </c>
      <c r="H704" s="68">
        <v>90.848585690515804</v>
      </c>
      <c r="I704" s="71">
        <v>5.8630365799944101E-2</v>
      </c>
      <c r="J704" s="68">
        <v>71.880199667221305</v>
      </c>
      <c r="K704" s="71">
        <v>9.3386250307814694E-2</v>
      </c>
      <c r="L704" s="68">
        <v>42.096505823627297</v>
      </c>
    </row>
    <row r="705" spans="1:12" x14ac:dyDescent="0.2">
      <c r="A705" s="72" t="s">
        <v>1721</v>
      </c>
      <c r="B705" s="66" t="s">
        <v>1722</v>
      </c>
      <c r="C705" s="67">
        <v>35</v>
      </c>
      <c r="D705" s="67" t="s">
        <v>343</v>
      </c>
      <c r="E705" s="71">
        <v>0.26260916501586401</v>
      </c>
      <c r="F705" s="68">
        <v>79.201331114808696</v>
      </c>
      <c r="G705" s="71">
        <v>0</v>
      </c>
      <c r="H705" s="68">
        <v>0.91514143094841904</v>
      </c>
      <c r="I705" s="71">
        <v>4.9521952795726003E-4</v>
      </c>
      <c r="J705" s="68">
        <v>14.475873544093201</v>
      </c>
      <c r="K705" s="71">
        <v>0.78733227551963503</v>
      </c>
      <c r="L705" s="68">
        <v>95.3410981697171</v>
      </c>
    </row>
    <row r="706" spans="1:12" x14ac:dyDescent="0.2">
      <c r="A706" s="72" t="s">
        <v>1723</v>
      </c>
      <c r="B706" s="66" t="s">
        <v>1724</v>
      </c>
      <c r="C706" s="67">
        <v>35</v>
      </c>
      <c r="D706" s="67" t="s">
        <v>343</v>
      </c>
      <c r="E706" s="71">
        <v>0.27571496652329303</v>
      </c>
      <c r="F706" s="68">
        <v>81.8635607321131</v>
      </c>
      <c r="G706" s="71">
        <v>1.4384376532641701E-2</v>
      </c>
      <c r="H706" s="68">
        <v>1.16472545757072</v>
      </c>
      <c r="I706" s="71">
        <v>1.2722230839353401E-4</v>
      </c>
      <c r="J706" s="68">
        <v>10.981697171381001</v>
      </c>
      <c r="K706" s="71">
        <v>0.81263330072884499</v>
      </c>
      <c r="L706" s="68">
        <v>96.006655574043293</v>
      </c>
    </row>
    <row r="707" spans="1:12" x14ac:dyDescent="0.2">
      <c r="A707" s="72" t="s">
        <v>1725</v>
      </c>
      <c r="B707" s="66" t="s">
        <v>1726</v>
      </c>
      <c r="C707" s="67">
        <v>35</v>
      </c>
      <c r="D707" s="67" t="s">
        <v>343</v>
      </c>
      <c r="E707" s="71">
        <v>0.33028218922385699</v>
      </c>
      <c r="F707" s="68">
        <v>90.599001663893503</v>
      </c>
      <c r="G707" s="71">
        <v>0.24948121012964999</v>
      </c>
      <c r="H707" s="68">
        <v>24.625623960066601</v>
      </c>
      <c r="I707" s="71">
        <v>2.5780323849968101E-3</v>
      </c>
      <c r="J707" s="68">
        <v>25.707154742096499</v>
      </c>
      <c r="K707" s="71">
        <v>0.73878732515692402</v>
      </c>
      <c r="L707" s="68">
        <v>93.261231281197993</v>
      </c>
    </row>
    <row r="708" spans="1:12" x14ac:dyDescent="0.2">
      <c r="A708" s="72" t="s">
        <v>1727</v>
      </c>
      <c r="B708" s="66" t="s">
        <v>1728</v>
      </c>
      <c r="C708" s="67">
        <v>35</v>
      </c>
      <c r="D708" s="67" t="s">
        <v>343</v>
      </c>
      <c r="E708" s="71">
        <v>0.27682604630335</v>
      </c>
      <c r="F708" s="68">
        <v>82.196339434276197</v>
      </c>
      <c r="G708" s="71">
        <v>9.9231026359141702E-2</v>
      </c>
      <c r="H708" s="68">
        <v>3.24459234608985</v>
      </c>
      <c r="I708" s="71">
        <v>1.67524751662351E-3</v>
      </c>
      <c r="J708" s="68">
        <v>22.296173044925101</v>
      </c>
      <c r="K708" s="71">
        <v>0.72957186503428495</v>
      </c>
      <c r="L708" s="68">
        <v>92.762063227953405</v>
      </c>
    </row>
    <row r="709" spans="1:12" x14ac:dyDescent="0.2">
      <c r="A709" s="72" t="s">
        <v>1729</v>
      </c>
      <c r="B709" s="66" t="s">
        <v>1730</v>
      </c>
      <c r="C709" s="67">
        <v>35</v>
      </c>
      <c r="D709" s="67" t="s">
        <v>343</v>
      </c>
      <c r="E709" s="71">
        <v>0.27801462558522599</v>
      </c>
      <c r="F709" s="68">
        <v>82.6955074875208</v>
      </c>
      <c r="G709" s="71">
        <v>0.24952598372485299</v>
      </c>
      <c r="H709" s="68">
        <v>24.875207986688899</v>
      </c>
      <c r="I709" s="71">
        <v>8.5210242045057893E-3</v>
      </c>
      <c r="J709" s="68">
        <v>42.013311148086501</v>
      </c>
      <c r="K709" s="71">
        <v>0.57599686882631795</v>
      </c>
      <c r="L709" s="68">
        <v>85.773710482529097</v>
      </c>
    </row>
    <row r="710" spans="1:12" x14ac:dyDescent="0.2">
      <c r="A710" s="72" t="s">
        <v>1731</v>
      </c>
      <c r="B710" s="66" t="s">
        <v>1732</v>
      </c>
      <c r="C710" s="67">
        <v>35</v>
      </c>
      <c r="D710" s="67" t="s">
        <v>343</v>
      </c>
      <c r="E710" s="71">
        <v>0.31387128894802302</v>
      </c>
      <c r="F710" s="68">
        <v>88.685524126455903</v>
      </c>
      <c r="G710" s="71">
        <v>0.25</v>
      </c>
      <c r="H710" s="68">
        <v>58.2362728785358</v>
      </c>
      <c r="I710" s="71">
        <v>3.9221220554673903E-3</v>
      </c>
      <c r="J710" s="68">
        <v>31.1148086522463</v>
      </c>
      <c r="K710" s="71">
        <v>0.68769174478860096</v>
      </c>
      <c r="L710" s="68">
        <v>91.264559068219597</v>
      </c>
    </row>
    <row r="711" spans="1:12" x14ac:dyDescent="0.2">
      <c r="A711" s="72" t="s">
        <v>1733</v>
      </c>
      <c r="B711" s="66" t="s">
        <v>1734</v>
      </c>
      <c r="C711" s="67">
        <v>35</v>
      </c>
      <c r="D711" s="67" t="s">
        <v>343</v>
      </c>
      <c r="E711" s="71">
        <v>0.31546995237646402</v>
      </c>
      <c r="F711" s="68">
        <v>89.018302828618999</v>
      </c>
      <c r="G711" s="71">
        <v>0.19620547776455299</v>
      </c>
      <c r="H711" s="68">
        <v>8.5690515806988294</v>
      </c>
      <c r="I711" s="71">
        <v>4.3274913256596099E-4</v>
      </c>
      <c r="J711" s="68">
        <v>13.893510815307801</v>
      </c>
      <c r="K711" s="71">
        <v>0.749771630232272</v>
      </c>
      <c r="L711" s="68">
        <v>93.843594009983406</v>
      </c>
    </row>
    <row r="712" spans="1:12" x14ac:dyDescent="0.2">
      <c r="A712" s="72" t="s">
        <v>1735</v>
      </c>
      <c r="B712" s="66" t="s">
        <v>1736</v>
      </c>
      <c r="C712" s="67">
        <v>35</v>
      </c>
      <c r="D712" s="67" t="s">
        <v>343</v>
      </c>
      <c r="E712" s="71">
        <v>0.296011183928233</v>
      </c>
      <c r="F712" s="68">
        <v>85.274542429284494</v>
      </c>
      <c r="G712" s="71">
        <v>0.24881187706770799</v>
      </c>
      <c r="H712" s="68">
        <v>22.545757071547399</v>
      </c>
      <c r="I712" s="71">
        <v>6.2461804582267504E-3</v>
      </c>
      <c r="J712" s="68">
        <v>37.603993344426001</v>
      </c>
      <c r="K712" s="71">
        <v>0.63297549425876598</v>
      </c>
      <c r="L712" s="68">
        <v>88.685524126455903</v>
      </c>
    </row>
    <row r="713" spans="1:12" x14ac:dyDescent="0.2">
      <c r="A713" s="72" t="s">
        <v>1737</v>
      </c>
      <c r="B713" s="66" t="s">
        <v>1738</v>
      </c>
      <c r="C713" s="67">
        <v>35</v>
      </c>
      <c r="D713" s="67" t="s">
        <v>343</v>
      </c>
      <c r="E713" s="71">
        <v>0.295565558591249</v>
      </c>
      <c r="F713" s="68">
        <v>85.191347753743798</v>
      </c>
      <c r="G713" s="71">
        <v>0.178243474354249</v>
      </c>
      <c r="H713" s="68">
        <v>7.4043261231281203</v>
      </c>
      <c r="I713" s="71">
        <v>2.6187914886193699E-3</v>
      </c>
      <c r="J713" s="68">
        <v>25.873544093178001</v>
      </c>
      <c r="K713" s="71">
        <v>0.70583440993087998</v>
      </c>
      <c r="L713" s="68">
        <v>91.680532445923504</v>
      </c>
    </row>
    <row r="714" spans="1:12" x14ac:dyDescent="0.2">
      <c r="A714" s="72" t="s">
        <v>1739</v>
      </c>
      <c r="B714" s="66" t="s">
        <v>1740</v>
      </c>
      <c r="C714" s="67">
        <v>35</v>
      </c>
      <c r="D714" s="67" t="s">
        <v>343</v>
      </c>
      <c r="E714" s="71">
        <v>0.27613342797851997</v>
      </c>
      <c r="F714" s="68">
        <v>82.029950083194706</v>
      </c>
      <c r="G714" s="71">
        <v>0.17146970950437801</v>
      </c>
      <c r="H714" s="68">
        <v>7.1547420965058199</v>
      </c>
      <c r="I714" s="71">
        <v>4.3661315420499697E-2</v>
      </c>
      <c r="J714" s="68">
        <v>67.470881863560706</v>
      </c>
      <c r="K714" s="71">
        <v>0.61326925901068197</v>
      </c>
      <c r="L714" s="68">
        <v>87.520798668885206</v>
      </c>
    </row>
    <row r="715" spans="1:12" x14ac:dyDescent="0.2">
      <c r="A715" s="72" t="s">
        <v>728</v>
      </c>
      <c r="B715" s="66" t="s">
        <v>1741</v>
      </c>
      <c r="C715" s="67">
        <v>35</v>
      </c>
      <c r="D715" s="67" t="s">
        <v>343</v>
      </c>
      <c r="E715" s="71">
        <v>0.29992075582396899</v>
      </c>
      <c r="F715" s="68">
        <v>85.773710482529097</v>
      </c>
      <c r="G715" s="71">
        <v>0.24753387538254701</v>
      </c>
      <c r="H715" s="68">
        <v>20.0499168053245</v>
      </c>
      <c r="I715" s="71">
        <v>9.8321628610510692E-3</v>
      </c>
      <c r="J715" s="68">
        <v>43.926788685524102</v>
      </c>
      <c r="K715" s="71">
        <v>0.64239622922830897</v>
      </c>
      <c r="L715" s="68">
        <v>89.184692179700505</v>
      </c>
    </row>
    <row r="716" spans="1:12" x14ac:dyDescent="0.2">
      <c r="A716" s="72" t="s">
        <v>1742</v>
      </c>
      <c r="B716" s="66" t="s">
        <v>1743</v>
      </c>
      <c r="C716" s="67">
        <v>35</v>
      </c>
      <c r="D716" s="67" t="s">
        <v>343</v>
      </c>
      <c r="E716" s="71">
        <v>0.31227403933144898</v>
      </c>
      <c r="F716" s="68">
        <v>88.435940099833601</v>
      </c>
      <c r="G716" s="71">
        <v>0.25127200637342201</v>
      </c>
      <c r="H716" s="68">
        <v>59.650582362728798</v>
      </c>
      <c r="I716" s="71">
        <v>1.4790369938360601E-3</v>
      </c>
      <c r="J716" s="68">
        <v>20.8818635607321</v>
      </c>
      <c r="K716" s="71">
        <v>0.68407107462708805</v>
      </c>
      <c r="L716" s="68">
        <v>91.014975041597296</v>
      </c>
    </row>
    <row r="717" spans="1:12" x14ac:dyDescent="0.2">
      <c r="A717" s="72" t="s">
        <v>1744</v>
      </c>
      <c r="B717" s="66" t="s">
        <v>1745</v>
      </c>
      <c r="C717" s="67">
        <v>35</v>
      </c>
      <c r="D717" s="67" t="s">
        <v>343</v>
      </c>
      <c r="E717" s="71">
        <v>0.28809576726028402</v>
      </c>
      <c r="F717" s="68">
        <v>84.193011647254593</v>
      </c>
      <c r="G717" s="71">
        <v>0.26910799799340601</v>
      </c>
      <c r="H717" s="68">
        <v>74.126455906822002</v>
      </c>
      <c r="I717" s="71">
        <v>9.2329605736240994E-2</v>
      </c>
      <c r="J717" s="68">
        <v>79.866888519134804</v>
      </c>
      <c r="K717" s="71">
        <v>0.50284969805120405</v>
      </c>
      <c r="L717" s="68">
        <v>82.945091514143101</v>
      </c>
    </row>
    <row r="718" spans="1:12" x14ac:dyDescent="0.2">
      <c r="A718" s="72" t="s">
        <v>1746</v>
      </c>
      <c r="B718" s="66" t="s">
        <v>1747</v>
      </c>
      <c r="C718" s="67">
        <v>35</v>
      </c>
      <c r="D718" s="67" t="s">
        <v>343</v>
      </c>
      <c r="E718" s="71">
        <v>0.25083801848838699</v>
      </c>
      <c r="F718" s="68">
        <v>76.455906821963396</v>
      </c>
      <c r="G718" s="71">
        <v>0.25</v>
      </c>
      <c r="H718" s="68">
        <v>58.2362728785358</v>
      </c>
      <c r="I718" s="71">
        <v>8.2232263158613594E-2</v>
      </c>
      <c r="J718" s="68">
        <v>77.2046589018303</v>
      </c>
      <c r="K718" s="71">
        <v>0.420281792306547</v>
      </c>
      <c r="L718" s="68">
        <v>79.284525790349406</v>
      </c>
    </row>
    <row r="719" spans="1:12" x14ac:dyDescent="0.2">
      <c r="A719" s="72" t="s">
        <v>1748</v>
      </c>
      <c r="B719" s="66" t="s">
        <v>1749</v>
      </c>
      <c r="C719" s="67">
        <v>35</v>
      </c>
      <c r="D719" s="67" t="s">
        <v>343</v>
      </c>
      <c r="E719" s="71">
        <v>0.26851627094492497</v>
      </c>
      <c r="F719" s="68">
        <v>80.366056572379406</v>
      </c>
      <c r="G719" s="71">
        <v>0.25</v>
      </c>
      <c r="H719" s="68">
        <v>58.2362728785358</v>
      </c>
      <c r="I719" s="71">
        <v>2.2008574460138298E-2</v>
      </c>
      <c r="J719" s="68">
        <v>58.402662229617299</v>
      </c>
      <c r="K719" s="71">
        <v>0.53354023837463604</v>
      </c>
      <c r="L719" s="68">
        <v>84.193011647254593</v>
      </c>
    </row>
    <row r="720" spans="1:12" x14ac:dyDescent="0.2">
      <c r="A720" s="72" t="s">
        <v>1750</v>
      </c>
      <c r="B720" s="66" t="s">
        <v>1751</v>
      </c>
      <c r="C720" s="67">
        <v>35</v>
      </c>
      <c r="D720" s="67" t="s">
        <v>343</v>
      </c>
      <c r="E720" s="71">
        <v>0.28559664728845302</v>
      </c>
      <c r="F720" s="68">
        <v>83.860232945091497</v>
      </c>
      <c r="G720" s="71">
        <v>0.25</v>
      </c>
      <c r="H720" s="68">
        <v>58.2362728785358</v>
      </c>
      <c r="I720" s="71">
        <v>1.0676288097149499E-2</v>
      </c>
      <c r="J720" s="68">
        <v>45.424292845257902</v>
      </c>
      <c r="K720" s="71">
        <v>0.59611365376821002</v>
      </c>
      <c r="L720" s="68">
        <v>86.522462562396001</v>
      </c>
    </row>
    <row r="721" spans="1:12" x14ac:dyDescent="0.2">
      <c r="A721" s="72" t="s">
        <v>1752</v>
      </c>
      <c r="B721" s="66" t="s">
        <v>1753</v>
      </c>
      <c r="C721" s="67">
        <v>35</v>
      </c>
      <c r="D721" s="67" t="s">
        <v>343</v>
      </c>
      <c r="E721" s="71">
        <v>0.27292553155982802</v>
      </c>
      <c r="F721" s="68">
        <v>81.281198003327802</v>
      </c>
      <c r="G721" s="71">
        <v>0.25</v>
      </c>
      <c r="H721" s="68">
        <v>58.2362728785358</v>
      </c>
      <c r="I721" s="71">
        <v>1.66001612126651E-2</v>
      </c>
      <c r="J721" s="68">
        <v>53.078202995008297</v>
      </c>
      <c r="K721" s="71">
        <v>0.552176433466818</v>
      </c>
      <c r="L721" s="68">
        <v>84.941763727121497</v>
      </c>
    </row>
    <row r="722" spans="1:12" x14ac:dyDescent="0.2">
      <c r="A722" s="72" t="s">
        <v>1754</v>
      </c>
      <c r="B722" s="66" t="s">
        <v>1755</v>
      </c>
      <c r="C722" s="67">
        <v>35</v>
      </c>
      <c r="D722" s="67" t="s">
        <v>343</v>
      </c>
      <c r="E722" s="71">
        <v>0.28643435350408197</v>
      </c>
      <c r="F722" s="68">
        <v>83.943427620632306</v>
      </c>
      <c r="G722" s="71">
        <v>0.249399125140124</v>
      </c>
      <c r="H722" s="68">
        <v>24.292845257903501</v>
      </c>
      <c r="I722" s="71">
        <v>8.1125113866901792E-3</v>
      </c>
      <c r="J722" s="68">
        <v>41.098169717138099</v>
      </c>
      <c r="K722" s="71">
        <v>0.60179142398543095</v>
      </c>
      <c r="L722" s="68">
        <v>86.855241264559098</v>
      </c>
    </row>
    <row r="723" spans="1:12" x14ac:dyDescent="0.2">
      <c r="A723" s="72" t="s">
        <v>1756</v>
      </c>
      <c r="B723" s="66" t="s">
        <v>1757</v>
      </c>
      <c r="C723" s="67">
        <v>35</v>
      </c>
      <c r="D723" s="67" t="s">
        <v>343</v>
      </c>
      <c r="E723" s="71">
        <v>0.300995402531686</v>
      </c>
      <c r="F723" s="68">
        <v>86.439267886855205</v>
      </c>
      <c r="G723" s="71">
        <v>0.25</v>
      </c>
      <c r="H723" s="68">
        <v>58.2362728785358</v>
      </c>
      <c r="I723" s="71">
        <v>3.14336319681798E-3</v>
      </c>
      <c r="J723" s="68">
        <v>28.535773710482498</v>
      </c>
      <c r="K723" s="71">
        <v>0.64984284439823903</v>
      </c>
      <c r="L723" s="68">
        <v>89.767054908485903</v>
      </c>
    </row>
    <row r="724" spans="1:12" x14ac:dyDescent="0.2">
      <c r="A724" s="72" t="s">
        <v>1758</v>
      </c>
      <c r="B724" s="66" t="s">
        <v>1759</v>
      </c>
      <c r="C724" s="67">
        <v>35</v>
      </c>
      <c r="D724" s="67" t="s">
        <v>343</v>
      </c>
      <c r="E724" s="71">
        <v>0.30370951157002002</v>
      </c>
      <c r="F724" s="68">
        <v>86.938435940099794</v>
      </c>
      <c r="G724" s="71">
        <v>0.25</v>
      </c>
      <c r="H724" s="68">
        <v>58.2362728785358</v>
      </c>
      <c r="I724" s="71">
        <v>1.2884451362806899E-3</v>
      </c>
      <c r="J724" s="68">
        <v>19.550748752079901</v>
      </c>
      <c r="K724" s="71">
        <v>0.65984008957378004</v>
      </c>
      <c r="L724" s="68">
        <v>90.016638935108105</v>
      </c>
    </row>
    <row r="725" spans="1:12" x14ac:dyDescent="0.2">
      <c r="A725" s="72" t="s">
        <v>1760</v>
      </c>
      <c r="B725" s="66" t="s">
        <v>1761</v>
      </c>
      <c r="C725" s="67">
        <v>35</v>
      </c>
      <c r="D725" s="67" t="s">
        <v>343</v>
      </c>
      <c r="E725" s="71">
        <v>0.223792233683592</v>
      </c>
      <c r="F725" s="68">
        <v>71.713810316139799</v>
      </c>
      <c r="G725" s="71">
        <v>7.8307644672660007E-3</v>
      </c>
      <c r="H725" s="68">
        <v>0.99833610648918503</v>
      </c>
      <c r="I725" s="71">
        <v>1.68157104311801E-4</v>
      </c>
      <c r="J725" s="68">
        <v>11.4808652246256</v>
      </c>
      <c r="K725" s="71">
        <v>0.66337777947919796</v>
      </c>
      <c r="L725" s="68">
        <v>90.349417637271202</v>
      </c>
    </row>
    <row r="726" spans="1:12" x14ac:dyDescent="0.2">
      <c r="A726" s="72" t="s">
        <v>1762</v>
      </c>
      <c r="B726" s="66" t="s">
        <v>1763</v>
      </c>
      <c r="C726" s="67">
        <v>35</v>
      </c>
      <c r="D726" s="67" t="s">
        <v>343</v>
      </c>
      <c r="E726" s="71">
        <v>0.21668787376687301</v>
      </c>
      <c r="F726" s="68">
        <v>69.883527454242895</v>
      </c>
      <c r="G726" s="71">
        <v>8.3447077991414903E-2</v>
      </c>
      <c r="H726" s="68">
        <v>2.4126455906822</v>
      </c>
      <c r="I726" s="71">
        <v>1.6039795582331901E-3</v>
      </c>
      <c r="J726" s="68">
        <v>21.381031613976699</v>
      </c>
      <c r="K726" s="71">
        <v>0.56501256375096998</v>
      </c>
      <c r="L726" s="68">
        <v>85.357737104825304</v>
      </c>
    </row>
    <row r="727" spans="1:12" x14ac:dyDescent="0.2">
      <c r="A727" s="72" t="s">
        <v>1764</v>
      </c>
      <c r="B727" s="66" t="s">
        <v>1765</v>
      </c>
      <c r="C727" s="67">
        <v>35</v>
      </c>
      <c r="D727" s="67" t="s">
        <v>343</v>
      </c>
      <c r="E727" s="71">
        <v>0.30237712948850198</v>
      </c>
      <c r="F727" s="68">
        <v>86.688851913477507</v>
      </c>
      <c r="G727" s="71">
        <v>0.155105178057067</v>
      </c>
      <c r="H727" s="68">
        <v>6.1564059900166397</v>
      </c>
      <c r="I727" s="71">
        <v>2.2545801761659802E-3</v>
      </c>
      <c r="J727" s="68">
        <v>24.126455906821999</v>
      </c>
      <c r="K727" s="71">
        <v>0.749771630232272</v>
      </c>
      <c r="L727" s="68">
        <v>93.843594009983406</v>
      </c>
    </row>
    <row r="728" spans="1:12" x14ac:dyDescent="0.2">
      <c r="A728" s="72" t="s">
        <v>462</v>
      </c>
      <c r="B728" s="66" t="s">
        <v>1766</v>
      </c>
      <c r="C728" s="67">
        <v>35</v>
      </c>
      <c r="D728" s="67" t="s">
        <v>343</v>
      </c>
      <c r="E728" s="71">
        <v>0.32886749986859198</v>
      </c>
      <c r="F728" s="68">
        <v>90.266222961730406</v>
      </c>
      <c r="G728" s="71">
        <v>0.25</v>
      </c>
      <c r="H728" s="68">
        <v>58.2362728785358</v>
      </c>
      <c r="I728" s="71">
        <v>1.6411194572695999E-3</v>
      </c>
      <c r="J728" s="68">
        <v>21.797004991680499</v>
      </c>
      <c r="K728" s="71">
        <v>0.73496138014850698</v>
      </c>
      <c r="L728" s="68">
        <v>93.011647254575706</v>
      </c>
    </row>
    <row r="729" spans="1:12" x14ac:dyDescent="0.2">
      <c r="A729" s="72" t="s">
        <v>1767</v>
      </c>
      <c r="B729" s="66" t="s">
        <v>1768</v>
      </c>
      <c r="C729" s="67">
        <v>35</v>
      </c>
      <c r="D729" s="67" t="s">
        <v>343</v>
      </c>
      <c r="E729" s="71">
        <v>0.28192447334160098</v>
      </c>
      <c r="F729" s="68">
        <v>83.111480865224607</v>
      </c>
      <c r="G729" s="71">
        <v>0.25</v>
      </c>
      <c r="H729" s="68">
        <v>58.2362728785358</v>
      </c>
      <c r="I729" s="71">
        <v>8.7922461231365202E-3</v>
      </c>
      <c r="J729" s="68">
        <v>42.262895174708802</v>
      </c>
      <c r="K729" s="71">
        <v>0.58698117390166604</v>
      </c>
      <c r="L729" s="68">
        <v>86.2728785357737</v>
      </c>
    </row>
    <row r="730" spans="1:12" x14ac:dyDescent="0.2">
      <c r="A730" s="72" t="s">
        <v>1769</v>
      </c>
      <c r="B730" s="66" t="s">
        <v>1770</v>
      </c>
      <c r="C730" s="67">
        <v>35</v>
      </c>
      <c r="D730" s="67" t="s">
        <v>343</v>
      </c>
      <c r="E730" s="71">
        <v>0.28935119216459099</v>
      </c>
      <c r="F730" s="68">
        <v>84.442595673876895</v>
      </c>
      <c r="G730" s="71">
        <v>0.246117998302193</v>
      </c>
      <c r="H730" s="68">
        <v>18.718801996672202</v>
      </c>
      <c r="I730" s="71">
        <v>1.04351641336066E-2</v>
      </c>
      <c r="J730" s="68">
        <v>45.174708818635601</v>
      </c>
      <c r="K730" s="71">
        <v>0.61150041405797295</v>
      </c>
      <c r="L730" s="68">
        <v>87.437603993344396</v>
      </c>
    </row>
    <row r="731" spans="1:12" x14ac:dyDescent="0.2">
      <c r="A731" s="72" t="s">
        <v>1771</v>
      </c>
      <c r="B731" s="66" t="s">
        <v>1772</v>
      </c>
      <c r="C731" s="67">
        <v>35</v>
      </c>
      <c r="D731" s="67" t="s">
        <v>343</v>
      </c>
      <c r="E731" s="71">
        <v>0.27388461742382803</v>
      </c>
      <c r="F731" s="68">
        <v>81.530782029950103</v>
      </c>
      <c r="G731" s="71">
        <v>0.25</v>
      </c>
      <c r="H731" s="68">
        <v>58.2362728785358</v>
      </c>
      <c r="I731" s="71">
        <v>2.0335584591958801E-3</v>
      </c>
      <c r="J731" s="68">
        <v>23.377703826955099</v>
      </c>
      <c r="K731" s="71">
        <v>0.56962029381228896</v>
      </c>
      <c r="L731" s="68">
        <v>85.690515806988401</v>
      </c>
    </row>
    <row r="732" spans="1:12" x14ac:dyDescent="0.2">
      <c r="A732" s="72" t="s">
        <v>1773</v>
      </c>
      <c r="B732" s="66" t="s">
        <v>1774</v>
      </c>
      <c r="C732" s="67">
        <v>35</v>
      </c>
      <c r="D732" s="67" t="s">
        <v>343</v>
      </c>
      <c r="E732" s="71">
        <v>0.29394952343615999</v>
      </c>
      <c r="F732" s="68">
        <v>84.858569051580702</v>
      </c>
      <c r="G732" s="71">
        <v>0.24470665600757599</v>
      </c>
      <c r="H732" s="68">
        <v>18.0532445923461</v>
      </c>
      <c r="I732" s="71">
        <v>3.8189375424084501E-2</v>
      </c>
      <c r="J732" s="68">
        <v>65.973377703826998</v>
      </c>
      <c r="K732" s="71">
        <v>0.59895253887681998</v>
      </c>
      <c r="L732" s="68">
        <v>86.688851913477507</v>
      </c>
    </row>
    <row r="733" spans="1:12" x14ac:dyDescent="0.2">
      <c r="A733" s="72" t="s">
        <v>1775</v>
      </c>
      <c r="B733" s="66" t="s">
        <v>1776</v>
      </c>
      <c r="C733" s="67">
        <v>35</v>
      </c>
      <c r="D733" s="67" t="s">
        <v>343</v>
      </c>
      <c r="E733" s="71">
        <v>0.30646705820962999</v>
      </c>
      <c r="F733" s="68">
        <v>87.603993344426001</v>
      </c>
      <c r="G733" s="71">
        <v>0.25</v>
      </c>
      <c r="H733" s="68">
        <v>58.2362728785358</v>
      </c>
      <c r="I733" s="71">
        <v>7.7922401024009503E-3</v>
      </c>
      <c r="J733" s="68">
        <v>40.432612312811997</v>
      </c>
      <c r="K733" s="71">
        <v>0.66160893452648895</v>
      </c>
      <c r="L733" s="68">
        <v>90.266222961730406</v>
      </c>
    </row>
    <row r="734" spans="1:12" x14ac:dyDescent="0.2">
      <c r="A734" s="72" t="s">
        <v>1777</v>
      </c>
      <c r="B734" s="66" t="s">
        <v>1778</v>
      </c>
      <c r="C734" s="67">
        <v>35</v>
      </c>
      <c r="D734" s="67" t="s">
        <v>343</v>
      </c>
      <c r="E734" s="71">
        <v>0.34548130951136702</v>
      </c>
      <c r="F734" s="68">
        <v>92.678868552412595</v>
      </c>
      <c r="G734" s="71">
        <v>0.25</v>
      </c>
      <c r="H734" s="68">
        <v>58.2362728785358</v>
      </c>
      <c r="I734" s="71">
        <v>9.8712914271705801E-5</v>
      </c>
      <c r="J734" s="68">
        <v>10.4825291181364</v>
      </c>
      <c r="K734" s="71">
        <v>0.78634521561982895</v>
      </c>
      <c r="L734" s="68">
        <v>95.174708818635594</v>
      </c>
    </row>
    <row r="735" spans="1:12" x14ac:dyDescent="0.2">
      <c r="A735" s="72" t="s">
        <v>1779</v>
      </c>
      <c r="B735" s="66" t="s">
        <v>1780</v>
      </c>
      <c r="C735" s="67">
        <v>35</v>
      </c>
      <c r="D735" s="67" t="s">
        <v>343</v>
      </c>
      <c r="E735" s="71">
        <v>0.29418459348590198</v>
      </c>
      <c r="F735" s="68">
        <v>84.941763727121497</v>
      </c>
      <c r="G735" s="71">
        <v>0.25127557528445299</v>
      </c>
      <c r="H735" s="68">
        <v>60.898502495840297</v>
      </c>
      <c r="I735" s="71">
        <v>2.1053106118086098E-2</v>
      </c>
      <c r="J735" s="68">
        <v>57.653910149750402</v>
      </c>
      <c r="K735" s="71">
        <v>0.61022509905516698</v>
      </c>
      <c r="L735" s="68">
        <v>87.188019966722095</v>
      </c>
    </row>
    <row r="736" spans="1:12" x14ac:dyDescent="0.2">
      <c r="A736" s="72" t="s">
        <v>1781</v>
      </c>
      <c r="B736" s="66" t="s">
        <v>1782</v>
      </c>
      <c r="C736" s="67">
        <v>35</v>
      </c>
      <c r="D736" s="67" t="s">
        <v>343</v>
      </c>
      <c r="E736" s="71">
        <v>0.24477410143932599</v>
      </c>
      <c r="F736" s="68">
        <v>75.124792013311193</v>
      </c>
      <c r="G736" s="71">
        <v>0.25</v>
      </c>
      <c r="H736" s="68">
        <v>58.2362728785358</v>
      </c>
      <c r="I736" s="71">
        <v>4.9218062671803004E-3</v>
      </c>
      <c r="J736" s="68">
        <v>33.693843594009998</v>
      </c>
      <c r="K736" s="71">
        <v>0.47940049805079799</v>
      </c>
      <c r="L736" s="68">
        <v>81.198003327787006</v>
      </c>
    </row>
    <row r="737" spans="1:12" x14ac:dyDescent="0.2">
      <c r="A737" s="72" t="s">
        <v>1783</v>
      </c>
      <c r="B737" s="66" t="s">
        <v>1784</v>
      </c>
      <c r="C737" s="67">
        <v>35</v>
      </c>
      <c r="D737" s="67" t="s">
        <v>343</v>
      </c>
      <c r="E737" s="71">
        <v>0.34650553269887902</v>
      </c>
      <c r="F737" s="68">
        <v>93.011647254575706</v>
      </c>
      <c r="G737" s="71">
        <v>0.25</v>
      </c>
      <c r="H737" s="68">
        <v>58.2362728785358</v>
      </c>
      <c r="I737" s="71">
        <v>1.11428242110061E-3</v>
      </c>
      <c r="J737" s="68">
        <v>18.1364392678869</v>
      </c>
      <c r="K737" s="71">
        <v>0.78840231567553698</v>
      </c>
      <c r="L737" s="68">
        <v>95.424292845257895</v>
      </c>
    </row>
    <row r="738" spans="1:12" x14ac:dyDescent="0.2">
      <c r="A738" s="72" t="s">
        <v>1785</v>
      </c>
      <c r="B738" s="66" t="s">
        <v>1786</v>
      </c>
      <c r="C738" s="67">
        <v>35</v>
      </c>
      <c r="D738" s="67" t="s">
        <v>343</v>
      </c>
      <c r="E738" s="71">
        <v>0.31300107520715997</v>
      </c>
      <c r="F738" s="68">
        <v>88.519134775374397</v>
      </c>
      <c r="G738" s="71">
        <v>0.25</v>
      </c>
      <c r="H738" s="68">
        <v>58.2362728785358</v>
      </c>
      <c r="I738" s="71">
        <v>3.3685808885858602E-3</v>
      </c>
      <c r="J738" s="68">
        <v>29.450915141431</v>
      </c>
      <c r="K738" s="71">
        <v>0.68563464473289304</v>
      </c>
      <c r="L738" s="68">
        <v>91.181364392678901</v>
      </c>
    </row>
    <row r="739" spans="1:12" x14ac:dyDescent="0.2">
      <c r="A739" s="72" t="s">
        <v>1773</v>
      </c>
      <c r="B739" s="66" t="s">
        <v>1787</v>
      </c>
      <c r="C739" s="67">
        <v>35</v>
      </c>
      <c r="D739" s="67" t="s">
        <v>343</v>
      </c>
      <c r="E739" s="71">
        <v>0.33578843125168001</v>
      </c>
      <c r="F739" s="68">
        <v>91.514143094841899</v>
      </c>
      <c r="G739" s="71">
        <v>0.25</v>
      </c>
      <c r="H739" s="68">
        <v>58.2362728785358</v>
      </c>
      <c r="I739" s="71">
        <v>1.4223633556423099E-3</v>
      </c>
      <c r="J739" s="68">
        <v>20.4658901830283</v>
      </c>
      <c r="K739" s="71">
        <v>0.75594293039939597</v>
      </c>
      <c r="L739" s="68">
        <v>94.176372712146403</v>
      </c>
    </row>
    <row r="740" spans="1:12" x14ac:dyDescent="0.2">
      <c r="A740" s="72" t="s">
        <v>1788</v>
      </c>
      <c r="B740" s="66" t="s">
        <v>1789</v>
      </c>
      <c r="C740" s="67">
        <v>35</v>
      </c>
      <c r="D740" s="67" t="s">
        <v>343</v>
      </c>
      <c r="E740" s="71">
        <v>0.27789154986530501</v>
      </c>
      <c r="F740" s="68">
        <v>82.612312811980004</v>
      </c>
      <c r="G740" s="71">
        <v>0.25</v>
      </c>
      <c r="H740" s="68">
        <v>58.2362728785358</v>
      </c>
      <c r="I740" s="71">
        <v>1.6111455839332899E-2</v>
      </c>
      <c r="J740" s="68">
        <v>52.495840266222999</v>
      </c>
      <c r="K740" s="71">
        <v>0.56756319375658104</v>
      </c>
      <c r="L740" s="68">
        <v>85.524126455906796</v>
      </c>
    </row>
    <row r="741" spans="1:12" x14ac:dyDescent="0.2">
      <c r="A741" s="72" t="s">
        <v>1790</v>
      </c>
      <c r="B741" s="66" t="s">
        <v>1791</v>
      </c>
      <c r="C741" s="67">
        <v>35</v>
      </c>
      <c r="D741" s="67" t="s">
        <v>343</v>
      </c>
      <c r="E741" s="71">
        <v>0.25401870858636899</v>
      </c>
      <c r="F741" s="68">
        <v>77.371048252911805</v>
      </c>
      <c r="G741" s="71">
        <v>0.25</v>
      </c>
      <c r="H741" s="68">
        <v>58.2362728785358</v>
      </c>
      <c r="I741" s="71">
        <v>1.2744117613322401E-2</v>
      </c>
      <c r="J741" s="68">
        <v>48.086522462562399</v>
      </c>
      <c r="K741" s="71">
        <v>0.49931200814578602</v>
      </c>
      <c r="L741" s="68">
        <v>82.529118136439294</v>
      </c>
    </row>
    <row r="742" spans="1:12" x14ac:dyDescent="0.2">
      <c r="A742" s="72" t="s">
        <v>1792</v>
      </c>
      <c r="B742" s="66" t="s">
        <v>1793</v>
      </c>
      <c r="C742" s="67">
        <v>35</v>
      </c>
      <c r="D742" s="67" t="s">
        <v>343</v>
      </c>
      <c r="E742" s="71">
        <v>0.33690010763919798</v>
      </c>
      <c r="F742" s="68">
        <v>91.680532445923504</v>
      </c>
      <c r="G742" s="71">
        <v>0.25</v>
      </c>
      <c r="H742" s="68">
        <v>58.2362728785358</v>
      </c>
      <c r="I742" s="71">
        <v>5.0456476211978201E-3</v>
      </c>
      <c r="J742" s="68">
        <v>34.276206322795304</v>
      </c>
      <c r="K742" s="71">
        <v>0.75565467529639696</v>
      </c>
      <c r="L742" s="68">
        <v>94.093178036605707</v>
      </c>
    </row>
    <row r="743" spans="1:12" x14ac:dyDescent="0.2">
      <c r="A743" s="72" t="s">
        <v>1794</v>
      </c>
      <c r="B743" s="66" t="s">
        <v>1795</v>
      </c>
      <c r="C743" s="67">
        <v>35</v>
      </c>
      <c r="D743" s="67" t="s">
        <v>343</v>
      </c>
      <c r="E743" s="71">
        <v>0.33400725144702598</v>
      </c>
      <c r="F743" s="68">
        <v>91.430948419301203</v>
      </c>
      <c r="G743" s="71">
        <v>0.25</v>
      </c>
      <c r="H743" s="68">
        <v>58.2362728785358</v>
      </c>
      <c r="I743" s="71">
        <v>1.9618690058071501E-3</v>
      </c>
      <c r="J743" s="68">
        <v>23.044925124792002</v>
      </c>
      <c r="K743" s="71">
        <v>0.75005988533527101</v>
      </c>
      <c r="L743" s="68">
        <v>93.926788685524102</v>
      </c>
    </row>
    <row r="744" spans="1:12" x14ac:dyDescent="0.2">
      <c r="A744" s="72" t="s">
        <v>1796</v>
      </c>
      <c r="B744" s="66" t="s">
        <v>1797</v>
      </c>
      <c r="C744" s="67">
        <v>35</v>
      </c>
      <c r="D744" s="67" t="s">
        <v>343</v>
      </c>
      <c r="E744" s="71">
        <v>0.328509774887356</v>
      </c>
      <c r="F744" s="68">
        <v>90.099833610648901</v>
      </c>
      <c r="G744" s="71">
        <v>0.25</v>
      </c>
      <c r="H744" s="68">
        <v>58.2362728785358</v>
      </c>
      <c r="I744" s="71">
        <v>1.0614744634657499E-3</v>
      </c>
      <c r="J744" s="68">
        <v>17.803660565723799</v>
      </c>
      <c r="K744" s="71">
        <v>0.73446785019860406</v>
      </c>
      <c r="L744" s="68">
        <v>92.928452579034897</v>
      </c>
    </row>
    <row r="745" spans="1:12" x14ac:dyDescent="0.2">
      <c r="A745" s="72" t="s">
        <v>1798</v>
      </c>
      <c r="B745" s="66" t="s">
        <v>1799</v>
      </c>
      <c r="C745" s="67">
        <v>35</v>
      </c>
      <c r="D745" s="67" t="s">
        <v>343</v>
      </c>
      <c r="E745" s="71">
        <v>0.322819014870947</v>
      </c>
      <c r="F745" s="68">
        <v>89.351081530781997</v>
      </c>
      <c r="G745" s="71">
        <v>0.25</v>
      </c>
      <c r="H745" s="68">
        <v>58.2362728785358</v>
      </c>
      <c r="I745" s="71">
        <v>7.4759500808571595E-5</v>
      </c>
      <c r="J745" s="68">
        <v>10.149750415973401</v>
      </c>
      <c r="K745" s="71">
        <v>0.71838228511203295</v>
      </c>
      <c r="L745" s="68">
        <v>92.179700499168007</v>
      </c>
    </row>
    <row r="746" spans="1:12" x14ac:dyDescent="0.2">
      <c r="A746" s="72" t="s">
        <v>1800</v>
      </c>
      <c r="B746" s="66" t="s">
        <v>1801</v>
      </c>
      <c r="C746" s="67">
        <v>35</v>
      </c>
      <c r="D746" s="67" t="s">
        <v>343</v>
      </c>
      <c r="E746" s="71">
        <v>0.28816355279364098</v>
      </c>
      <c r="F746" s="68">
        <v>84.276206322795304</v>
      </c>
      <c r="G746" s="71">
        <v>0.25</v>
      </c>
      <c r="H746" s="68">
        <v>58.2362728785358</v>
      </c>
      <c r="I746" s="71">
        <v>3.9773042227551998E-3</v>
      </c>
      <c r="J746" s="68">
        <v>31.281198003327798</v>
      </c>
      <c r="K746" s="71">
        <v>0.61051335415816599</v>
      </c>
      <c r="L746" s="68">
        <v>87.3544093178037</v>
      </c>
    </row>
    <row r="747" spans="1:12" x14ac:dyDescent="0.2">
      <c r="A747" s="72" t="s">
        <v>1802</v>
      </c>
      <c r="B747" s="66" t="s">
        <v>1803</v>
      </c>
      <c r="C747" s="67">
        <v>35</v>
      </c>
      <c r="D747" s="67" t="s">
        <v>343</v>
      </c>
      <c r="E747" s="71">
        <v>0.251734113809292</v>
      </c>
      <c r="F747" s="68">
        <v>76.705490848585697</v>
      </c>
      <c r="G747" s="71">
        <v>0.25</v>
      </c>
      <c r="H747" s="68">
        <v>58.2362728785358</v>
      </c>
      <c r="I747" s="71">
        <v>4.8202931261897104E-3</v>
      </c>
      <c r="J747" s="68">
        <v>33.277870216306198</v>
      </c>
      <c r="K747" s="71">
        <v>0.50038204830168798</v>
      </c>
      <c r="L747" s="68">
        <v>82.612312811980004</v>
      </c>
    </row>
    <row r="748" spans="1:12" x14ac:dyDescent="0.2">
      <c r="A748" s="72" t="s">
        <v>1804</v>
      </c>
      <c r="B748" s="66" t="s">
        <v>1805</v>
      </c>
      <c r="C748" s="67">
        <v>35</v>
      </c>
      <c r="D748" s="67" t="s">
        <v>343</v>
      </c>
      <c r="E748" s="71">
        <v>0.33293990220251501</v>
      </c>
      <c r="F748" s="68">
        <v>91.181364392678901</v>
      </c>
      <c r="G748" s="71">
        <v>0.25</v>
      </c>
      <c r="H748" s="68">
        <v>58.2362728785358</v>
      </c>
      <c r="I748" s="71">
        <v>3.5136275079928898E-5</v>
      </c>
      <c r="J748" s="68">
        <v>8.7354409317803707</v>
      </c>
      <c r="K748" s="71">
        <v>0.74878457033246504</v>
      </c>
      <c r="L748" s="68">
        <v>93.6772046589018</v>
      </c>
    </row>
    <row r="749" spans="1:12" x14ac:dyDescent="0.2">
      <c r="A749" s="72" t="s">
        <v>1806</v>
      </c>
      <c r="B749" s="66" t="s">
        <v>1807</v>
      </c>
      <c r="C749" s="67">
        <v>35</v>
      </c>
      <c r="D749" s="67" t="s">
        <v>343</v>
      </c>
      <c r="E749" s="71">
        <v>0.30024633790517802</v>
      </c>
      <c r="F749" s="68">
        <v>86.023294509151398</v>
      </c>
      <c r="G749" s="71">
        <v>0.25382672585336002</v>
      </c>
      <c r="H749" s="68">
        <v>64.891846921796997</v>
      </c>
      <c r="I749" s="71">
        <v>1.88244837216043E-3</v>
      </c>
      <c r="J749" s="68">
        <v>22.7953410981697</v>
      </c>
      <c r="K749" s="71">
        <v>0.64502983949001502</v>
      </c>
      <c r="L749" s="68">
        <v>89.351081530781997</v>
      </c>
    </row>
    <row r="750" spans="1:12" x14ac:dyDescent="0.2">
      <c r="A750" s="72" t="s">
        <v>1808</v>
      </c>
      <c r="B750" s="66" t="s">
        <v>1809</v>
      </c>
      <c r="C750" s="67">
        <v>35</v>
      </c>
      <c r="D750" s="67" t="s">
        <v>343</v>
      </c>
      <c r="E750" s="71">
        <v>0.28276231219319098</v>
      </c>
      <c r="F750" s="68">
        <v>83.361064891846894</v>
      </c>
      <c r="G750" s="71">
        <v>0.26785805398234602</v>
      </c>
      <c r="H750" s="68">
        <v>73.6272878535774</v>
      </c>
      <c r="I750" s="71">
        <v>8.6218134462664103E-2</v>
      </c>
      <c r="J750" s="68">
        <v>78.618968386023298</v>
      </c>
      <c r="K750" s="71">
        <v>0.494210748134563</v>
      </c>
      <c r="L750" s="68">
        <v>82.029950083194706</v>
      </c>
    </row>
    <row r="751" spans="1:12" x14ac:dyDescent="0.2">
      <c r="A751" s="72" t="s">
        <v>1810</v>
      </c>
      <c r="B751" s="66" t="s">
        <v>1811</v>
      </c>
      <c r="C751" s="67">
        <v>35</v>
      </c>
      <c r="D751" s="67" t="s">
        <v>343</v>
      </c>
      <c r="E751" s="71">
        <v>0.184411673523696</v>
      </c>
      <c r="F751" s="68">
        <v>61.8136439267887</v>
      </c>
      <c r="G751" s="71">
        <v>0.25382672585336002</v>
      </c>
      <c r="H751" s="68">
        <v>64.891846921796997</v>
      </c>
      <c r="I751" s="71">
        <v>2.8010788301732901E-2</v>
      </c>
      <c r="J751" s="68">
        <v>62.063227953411001</v>
      </c>
      <c r="K751" s="71">
        <v>0.27139750641599403</v>
      </c>
      <c r="L751" s="68">
        <v>73.6272878535774</v>
      </c>
    </row>
    <row r="752" spans="1:12" x14ac:dyDescent="0.2">
      <c r="A752" s="72" t="s">
        <v>1812</v>
      </c>
      <c r="B752" s="66" t="s">
        <v>1813</v>
      </c>
      <c r="C752" s="67">
        <v>35</v>
      </c>
      <c r="D752" s="67" t="s">
        <v>343</v>
      </c>
      <c r="E752" s="71">
        <v>0.23651317968496599</v>
      </c>
      <c r="F752" s="68">
        <v>73.710482529118096</v>
      </c>
      <c r="G752" s="71">
        <v>0.25765345170671999</v>
      </c>
      <c r="H752" s="68">
        <v>68.718801996672198</v>
      </c>
      <c r="I752" s="71">
        <v>2.1318794763089802E-2</v>
      </c>
      <c r="J752" s="68">
        <v>57.903494176372703</v>
      </c>
      <c r="K752" s="71">
        <v>0.43056729258508802</v>
      </c>
      <c r="L752" s="68">
        <v>79.450915141430897</v>
      </c>
    </row>
    <row r="753" spans="1:12" x14ac:dyDescent="0.2">
      <c r="A753" s="72" t="s">
        <v>1814</v>
      </c>
      <c r="B753" s="66" t="s">
        <v>1815</v>
      </c>
      <c r="C753" s="67">
        <v>35</v>
      </c>
      <c r="D753" s="67" t="s">
        <v>343</v>
      </c>
      <c r="E753" s="71">
        <v>0.21356033369858901</v>
      </c>
      <c r="F753" s="68">
        <v>69.384359400998306</v>
      </c>
      <c r="G753" s="71">
        <v>0.33280175696480402</v>
      </c>
      <c r="H753" s="68">
        <v>87.104825291181399</v>
      </c>
      <c r="I753" s="71">
        <v>5.6476228066052202E-2</v>
      </c>
      <c r="J753" s="68">
        <v>71.381031613976702</v>
      </c>
      <c r="K753" s="71">
        <v>0.251403016064912</v>
      </c>
      <c r="L753" s="68">
        <v>72.462562396006703</v>
      </c>
    </row>
    <row r="754" spans="1:12" x14ac:dyDescent="0.2">
      <c r="A754" s="72" t="s">
        <v>1816</v>
      </c>
      <c r="B754" s="66" t="s">
        <v>1817</v>
      </c>
      <c r="C754" s="67">
        <v>35</v>
      </c>
      <c r="D754" s="67" t="s">
        <v>343</v>
      </c>
      <c r="E754" s="71">
        <v>0.212124405378634</v>
      </c>
      <c r="F754" s="68">
        <v>69.217970049916801</v>
      </c>
      <c r="G754" s="71">
        <v>0.26275575284453301</v>
      </c>
      <c r="H754" s="68">
        <v>71.131447587354401</v>
      </c>
      <c r="I754" s="71">
        <v>6.3466976841299094E-2</v>
      </c>
      <c r="J754" s="68">
        <v>72.628951747088195</v>
      </c>
      <c r="K754" s="71">
        <v>0.31015048645006799</v>
      </c>
      <c r="L754" s="68">
        <v>75.707154742096506</v>
      </c>
    </row>
    <row r="755" spans="1:12" x14ac:dyDescent="0.2">
      <c r="A755" s="72" t="s">
        <v>1818</v>
      </c>
      <c r="B755" s="66" t="s">
        <v>1819</v>
      </c>
      <c r="C755" s="67">
        <v>35</v>
      </c>
      <c r="D755" s="67" t="s">
        <v>343</v>
      </c>
      <c r="E755" s="71">
        <v>0.18876180053164801</v>
      </c>
      <c r="F755" s="68">
        <v>62.728785357737102</v>
      </c>
      <c r="G755" s="71">
        <v>0.28954283381805201</v>
      </c>
      <c r="H755" s="68">
        <v>81.530782029950103</v>
      </c>
      <c r="I755" s="71">
        <v>9.7045446972099297E-2</v>
      </c>
      <c r="J755" s="68">
        <v>81.198003327787006</v>
      </c>
      <c r="K755" s="71">
        <v>0.179697120804794</v>
      </c>
      <c r="L755" s="68">
        <v>61.480865224625603</v>
      </c>
    </row>
    <row r="756" spans="1:12" x14ac:dyDescent="0.2">
      <c r="A756" s="72" t="s">
        <v>1820</v>
      </c>
      <c r="B756" s="66" t="s">
        <v>1821</v>
      </c>
      <c r="C756" s="67">
        <v>35</v>
      </c>
      <c r="D756" s="67" t="s">
        <v>343</v>
      </c>
      <c r="E756" s="71">
        <v>0.16548491882966301</v>
      </c>
      <c r="F756" s="68">
        <v>55.990016638935103</v>
      </c>
      <c r="G756" s="71">
        <v>0.25</v>
      </c>
      <c r="H756" s="68">
        <v>58.2362728785358</v>
      </c>
      <c r="I756" s="71">
        <v>1.41814654661642E-2</v>
      </c>
      <c r="J756" s="68">
        <v>50.332778702163097</v>
      </c>
      <c r="K756" s="71">
        <v>0.23227329102282601</v>
      </c>
      <c r="L756" s="68">
        <v>70.549084858569103</v>
      </c>
    </row>
    <row r="757" spans="1:12" x14ac:dyDescent="0.2">
      <c r="A757" s="72" t="s">
        <v>1822</v>
      </c>
      <c r="B757" s="66" t="s">
        <v>1823</v>
      </c>
      <c r="C757" s="67">
        <v>34</v>
      </c>
      <c r="D757" s="67" t="s">
        <v>343</v>
      </c>
      <c r="E757" s="71">
        <v>0.21834000265898099</v>
      </c>
      <c r="F757" s="68">
        <v>70.382695507487497</v>
      </c>
      <c r="G757" s="71">
        <v>0.25255115028019298</v>
      </c>
      <c r="H757" s="68">
        <v>62.312811980033302</v>
      </c>
      <c r="I757" s="71">
        <v>2.9539681006202901E-2</v>
      </c>
      <c r="J757" s="68">
        <v>62.811980033277898</v>
      </c>
      <c r="K757" s="71">
        <v>0.37292917669054698</v>
      </c>
      <c r="L757" s="68">
        <v>78.119800332778695</v>
      </c>
    </row>
    <row r="758" spans="1:12" x14ac:dyDescent="0.2">
      <c r="A758" s="72" t="s">
        <v>1824</v>
      </c>
      <c r="B758" s="66" t="s">
        <v>1825</v>
      </c>
      <c r="C758" s="67">
        <v>34</v>
      </c>
      <c r="D758" s="67" t="s">
        <v>343</v>
      </c>
      <c r="E758" s="71">
        <v>0.29959147909296402</v>
      </c>
      <c r="F758" s="68">
        <v>85.690515806988401</v>
      </c>
      <c r="G758" s="71">
        <v>0.27949799955094001</v>
      </c>
      <c r="H758" s="68">
        <v>79.201331114808696</v>
      </c>
      <c r="I758" s="71">
        <v>5.6403954288784502E-2</v>
      </c>
      <c r="J758" s="68">
        <v>71.131447587354401</v>
      </c>
      <c r="K758" s="71">
        <v>0.56287248343916696</v>
      </c>
      <c r="L758" s="68">
        <v>85.191347753743798</v>
      </c>
    </row>
    <row r="759" spans="1:12" x14ac:dyDescent="0.2">
      <c r="A759" s="72" t="s">
        <v>1826</v>
      </c>
      <c r="B759" s="66" t="s">
        <v>1827</v>
      </c>
      <c r="C759" s="67">
        <v>34</v>
      </c>
      <c r="D759" s="67" t="s">
        <v>343</v>
      </c>
      <c r="E759" s="71">
        <v>0.168759815293229</v>
      </c>
      <c r="F759" s="68">
        <v>57.237936772046602</v>
      </c>
      <c r="G759" s="71">
        <v>0.256167959563814</v>
      </c>
      <c r="H759" s="68">
        <v>66.805324459234598</v>
      </c>
      <c r="I759" s="71">
        <v>2.7053655415686498E-2</v>
      </c>
      <c r="J759" s="68">
        <v>60.898502495840297</v>
      </c>
      <c r="K759" s="71">
        <v>0.22305783090018699</v>
      </c>
      <c r="L759" s="68">
        <v>69.717138103161403</v>
      </c>
    </row>
    <row r="760" spans="1:12" x14ac:dyDescent="0.2">
      <c r="A760" s="72" t="s">
        <v>1828</v>
      </c>
      <c r="B760" s="66" t="s">
        <v>1829</v>
      </c>
      <c r="C760" s="67">
        <v>34</v>
      </c>
      <c r="D760" s="67" t="s">
        <v>343</v>
      </c>
      <c r="E760" s="71">
        <v>0.25228384659715503</v>
      </c>
      <c r="F760" s="68">
        <v>76.955074875207998</v>
      </c>
      <c r="G760" s="71">
        <v>0.25</v>
      </c>
      <c r="H760" s="68">
        <v>58.2362728785358</v>
      </c>
      <c r="I760" s="71">
        <v>2.5559902197148002E-2</v>
      </c>
      <c r="J760" s="68">
        <v>60.316139767054899</v>
      </c>
      <c r="K760" s="71">
        <v>0.48129163759431598</v>
      </c>
      <c r="L760" s="68">
        <v>81.364392678868597</v>
      </c>
    </row>
    <row r="761" spans="1:12" x14ac:dyDescent="0.2">
      <c r="A761" s="72" t="s">
        <v>1830</v>
      </c>
      <c r="B761" s="66" t="s">
        <v>1831</v>
      </c>
      <c r="C761" s="67">
        <v>34</v>
      </c>
      <c r="D761" s="67" t="s">
        <v>343</v>
      </c>
      <c r="E761" s="71">
        <v>0.23834843471893299</v>
      </c>
      <c r="F761" s="68">
        <v>73.876871880199701</v>
      </c>
      <c r="G761" s="71">
        <v>0.26530690341343899</v>
      </c>
      <c r="H761" s="68">
        <v>72.379367720465893</v>
      </c>
      <c r="I761" s="71">
        <v>7.8495088749426706E-2</v>
      </c>
      <c r="J761" s="68">
        <v>76.539101497504205</v>
      </c>
      <c r="K761" s="71">
        <v>0.37124331199393301</v>
      </c>
      <c r="L761" s="68">
        <v>77.953410981697203</v>
      </c>
    </row>
    <row r="762" spans="1:12" x14ac:dyDescent="0.2">
      <c r="A762" s="72" t="s">
        <v>1832</v>
      </c>
      <c r="B762" s="66" t="s">
        <v>1833</v>
      </c>
      <c r="C762" s="67">
        <v>34</v>
      </c>
      <c r="D762" s="67" t="s">
        <v>343</v>
      </c>
      <c r="E762" s="71">
        <v>0.26647655663340603</v>
      </c>
      <c r="F762" s="68">
        <v>79.700499168053199</v>
      </c>
      <c r="G762" s="71">
        <v>0.48969779572649802</v>
      </c>
      <c r="H762" s="68">
        <v>94.009983361064897</v>
      </c>
      <c r="I762" s="71">
        <v>7.4414423195378998E-2</v>
      </c>
      <c r="J762" s="68">
        <v>75.956738768718793</v>
      </c>
      <c r="K762" s="71">
        <v>0.235317450978341</v>
      </c>
      <c r="L762" s="68">
        <v>70.965058236272895</v>
      </c>
    </row>
    <row r="763" spans="1:12" x14ac:dyDescent="0.2">
      <c r="A763" s="72" t="s">
        <v>521</v>
      </c>
      <c r="B763" s="66" t="s">
        <v>1834</v>
      </c>
      <c r="C763" s="67">
        <v>34</v>
      </c>
      <c r="D763" s="67" t="s">
        <v>343</v>
      </c>
      <c r="E763" s="71">
        <v>0.23103319467323899</v>
      </c>
      <c r="F763" s="68">
        <v>72.878535773710496</v>
      </c>
      <c r="G763" s="71">
        <v>0.25765345170671999</v>
      </c>
      <c r="H763" s="68">
        <v>68.718801996672198</v>
      </c>
      <c r="I763" s="71">
        <v>0.14607192126691301</v>
      </c>
      <c r="J763" s="68">
        <v>87.021630615640603</v>
      </c>
      <c r="K763" s="71">
        <v>0.28937421104608302</v>
      </c>
      <c r="L763" s="68">
        <v>74.459234608985</v>
      </c>
    </row>
    <row r="764" spans="1:12" x14ac:dyDescent="0.2">
      <c r="A764" s="72" t="s">
        <v>1835</v>
      </c>
      <c r="B764" s="66" t="s">
        <v>1836</v>
      </c>
      <c r="C764" s="67">
        <v>34</v>
      </c>
      <c r="D764" s="67" t="s">
        <v>343</v>
      </c>
      <c r="E764" s="71">
        <v>0.24108598402929499</v>
      </c>
      <c r="F764" s="68">
        <v>74.459234608985</v>
      </c>
      <c r="G764" s="71">
        <v>0.25</v>
      </c>
      <c r="H764" s="68">
        <v>58.2362728785358</v>
      </c>
      <c r="I764" s="71">
        <v>0.17289943596645399</v>
      </c>
      <c r="J764" s="68">
        <v>89.351081530781997</v>
      </c>
      <c r="K764" s="71">
        <v>0.300358516121431</v>
      </c>
      <c r="L764" s="68">
        <v>75.207986688851904</v>
      </c>
    </row>
    <row r="765" spans="1:12" x14ac:dyDescent="0.2">
      <c r="A765" s="72" t="s">
        <v>1837</v>
      </c>
      <c r="B765" s="66" t="s">
        <v>1838</v>
      </c>
      <c r="C765" s="67">
        <v>34</v>
      </c>
      <c r="D765" s="67" t="s">
        <v>343</v>
      </c>
      <c r="E765" s="71">
        <v>0.395528187873885</v>
      </c>
      <c r="F765" s="68">
        <v>96.755407653910197</v>
      </c>
      <c r="G765" s="71">
        <v>0.61449156580359998</v>
      </c>
      <c r="H765" s="68">
        <v>97.004991680532399</v>
      </c>
      <c r="I765" s="71">
        <v>0.49302346764410399</v>
      </c>
      <c r="J765" s="68">
        <v>99.334442595673906</v>
      </c>
      <c r="K765" s="71">
        <v>7.9069530173953004E-2</v>
      </c>
      <c r="L765" s="68">
        <v>39.101497504159703</v>
      </c>
    </row>
    <row r="766" spans="1:12" x14ac:dyDescent="0.2">
      <c r="A766" s="72" t="s">
        <v>1839</v>
      </c>
      <c r="B766" s="66" t="s">
        <v>1840</v>
      </c>
      <c r="C766" s="67">
        <v>34</v>
      </c>
      <c r="D766" s="67" t="s">
        <v>343</v>
      </c>
      <c r="E766" s="71">
        <v>0.53169233209398603</v>
      </c>
      <c r="F766" s="68">
        <v>99.916805324459204</v>
      </c>
      <c r="G766" s="71">
        <v>0.85332159804071595</v>
      </c>
      <c r="H766" s="68">
        <v>99.584026622296193</v>
      </c>
      <c r="I766" s="71">
        <v>0.66906244308131702</v>
      </c>
      <c r="J766" s="68">
        <v>99.916805324459204</v>
      </c>
      <c r="K766" s="71">
        <v>7.2692955159924494E-2</v>
      </c>
      <c r="L766" s="68">
        <v>37.7703826955075</v>
      </c>
    </row>
    <row r="767" spans="1:12" x14ac:dyDescent="0.2">
      <c r="A767" s="72" t="s">
        <v>1841</v>
      </c>
      <c r="B767" s="66" t="s">
        <v>1842</v>
      </c>
      <c r="C767" s="67">
        <v>34</v>
      </c>
      <c r="D767" s="67" t="s">
        <v>343</v>
      </c>
      <c r="E767" s="71">
        <v>0.38777970533835499</v>
      </c>
      <c r="F767" s="68">
        <v>96.339434276206305</v>
      </c>
      <c r="G767" s="71">
        <v>0.75270966301610298</v>
      </c>
      <c r="H767" s="68">
        <v>98.752079866888494</v>
      </c>
      <c r="I767" s="71">
        <v>0.18061853687874899</v>
      </c>
      <c r="J767" s="68">
        <v>90.016638935108105</v>
      </c>
      <c r="K767" s="71">
        <v>0.23001091612021399</v>
      </c>
      <c r="L767" s="68">
        <v>70.382695507487497</v>
      </c>
    </row>
    <row r="768" spans="1:12" x14ac:dyDescent="0.2">
      <c r="A768" s="72" t="s">
        <v>1843</v>
      </c>
      <c r="B768" s="66" t="s">
        <v>1844</v>
      </c>
      <c r="C768" s="67">
        <v>34</v>
      </c>
      <c r="D768" s="67" t="s">
        <v>343</v>
      </c>
      <c r="E768" s="71">
        <v>0.39511810288218702</v>
      </c>
      <c r="F768" s="68">
        <v>96.672212978369402</v>
      </c>
      <c r="G768" s="71">
        <v>0.25</v>
      </c>
      <c r="H768" s="68">
        <v>58.2362728785358</v>
      </c>
      <c r="I768" s="71">
        <v>8.9739012974277996E-6</v>
      </c>
      <c r="J768" s="68">
        <v>7.4043261231281203</v>
      </c>
      <c r="K768" s="71">
        <v>0.93534533474526405</v>
      </c>
      <c r="L768" s="68">
        <v>98.585690515807002</v>
      </c>
    </row>
    <row r="769" spans="1:12" x14ac:dyDescent="0.2">
      <c r="A769" s="72" t="s">
        <v>1845</v>
      </c>
      <c r="B769" s="66" t="s">
        <v>1846</v>
      </c>
      <c r="C769" s="67">
        <v>34</v>
      </c>
      <c r="D769" s="67" t="s">
        <v>343</v>
      </c>
      <c r="E769" s="71">
        <v>0.37373175630829603</v>
      </c>
      <c r="F769" s="68">
        <v>95.257903494176404</v>
      </c>
      <c r="G769" s="71">
        <v>0.25</v>
      </c>
      <c r="H769" s="68">
        <v>58.2362728785358</v>
      </c>
      <c r="I769" s="71">
        <v>6.3438579171816502E-5</v>
      </c>
      <c r="J769" s="68">
        <v>9.6505823627287892</v>
      </c>
      <c r="K769" s="71">
        <v>0.87113183034571695</v>
      </c>
      <c r="L769" s="68">
        <v>97.004991680532399</v>
      </c>
    </row>
    <row r="770" spans="1:12" x14ac:dyDescent="0.2">
      <c r="A770" s="72" t="s">
        <v>1847</v>
      </c>
      <c r="B770" s="66" t="s">
        <v>1848</v>
      </c>
      <c r="C770" s="67">
        <v>34</v>
      </c>
      <c r="D770" s="67" t="s">
        <v>343</v>
      </c>
      <c r="E770" s="71">
        <v>0.39903714162450499</v>
      </c>
      <c r="F770" s="68">
        <v>97.004991680532399</v>
      </c>
      <c r="G770" s="71">
        <v>0.25</v>
      </c>
      <c r="H770" s="68">
        <v>58.2362728785358</v>
      </c>
      <c r="I770" s="71">
        <v>0</v>
      </c>
      <c r="J770" s="68">
        <v>5.5740432612312798</v>
      </c>
      <c r="K770" s="71">
        <v>0.94711142487351396</v>
      </c>
      <c r="L770" s="68">
        <v>98.752079866888494</v>
      </c>
    </row>
    <row r="771" spans="1:12" x14ac:dyDescent="0.2">
      <c r="A771" s="72" t="s">
        <v>1849</v>
      </c>
      <c r="B771" s="66" t="s">
        <v>1850</v>
      </c>
      <c r="C771" s="67">
        <v>34</v>
      </c>
      <c r="D771" s="67" t="s">
        <v>343</v>
      </c>
      <c r="E771" s="71">
        <v>0.38728642281855402</v>
      </c>
      <c r="F771" s="68">
        <v>96.256239600665594</v>
      </c>
      <c r="G771" s="71">
        <v>0.249999999489565</v>
      </c>
      <c r="H771" s="68">
        <v>32.113144758735402</v>
      </c>
      <c r="I771" s="71">
        <v>5.6344430825344301E-3</v>
      </c>
      <c r="J771" s="68">
        <v>36.189683860232897</v>
      </c>
      <c r="K771" s="71">
        <v>0.90622482588356401</v>
      </c>
      <c r="L771" s="68">
        <v>98.169717138103195</v>
      </c>
    </row>
    <row r="772" spans="1:12" x14ac:dyDescent="0.2">
      <c r="A772" s="72" t="s">
        <v>1851</v>
      </c>
      <c r="B772" s="66" t="s">
        <v>1852</v>
      </c>
      <c r="C772" s="67">
        <v>34</v>
      </c>
      <c r="D772" s="67" t="s">
        <v>343</v>
      </c>
      <c r="E772" s="71">
        <v>0.36759232115539098</v>
      </c>
      <c r="F772" s="68">
        <v>95.008319467554102</v>
      </c>
      <c r="G772" s="71">
        <v>0.37512337412007302</v>
      </c>
      <c r="H772" s="68">
        <v>90.432612312811997</v>
      </c>
      <c r="I772" s="71">
        <v>2.6501400384205298E-3</v>
      </c>
      <c r="J772" s="68">
        <v>26.039933444259599</v>
      </c>
      <c r="K772" s="71">
        <v>0.72500344930768001</v>
      </c>
      <c r="L772" s="68">
        <v>92.429284525790393</v>
      </c>
    </row>
    <row r="773" spans="1:12" x14ac:dyDescent="0.2">
      <c r="A773" s="72" t="s">
        <v>1853</v>
      </c>
      <c r="B773" s="66" t="s">
        <v>1854</v>
      </c>
      <c r="C773" s="67">
        <v>34</v>
      </c>
      <c r="D773" s="67" t="s">
        <v>343</v>
      </c>
      <c r="E773" s="71">
        <v>0.25419679971703402</v>
      </c>
      <c r="F773" s="68">
        <v>77.454242928452601</v>
      </c>
      <c r="G773" s="71">
        <v>0.25624571304743499</v>
      </c>
      <c r="H773" s="68">
        <v>66.971713810316103</v>
      </c>
      <c r="I773" s="71">
        <v>1.23828787373887E-2</v>
      </c>
      <c r="J773" s="68">
        <v>47.587354409317797</v>
      </c>
      <c r="K773" s="71">
        <v>0.49396180736627798</v>
      </c>
      <c r="L773" s="68">
        <v>81.946755407653896</v>
      </c>
    </row>
    <row r="774" spans="1:12" x14ac:dyDescent="0.2">
      <c r="A774" s="72" t="s">
        <v>1855</v>
      </c>
      <c r="B774" s="66" t="s">
        <v>1856</v>
      </c>
      <c r="C774" s="67">
        <v>34</v>
      </c>
      <c r="D774" s="67" t="s">
        <v>343</v>
      </c>
      <c r="E774" s="71">
        <v>0.32972880459929099</v>
      </c>
      <c r="F774" s="68">
        <v>90.432612312811997</v>
      </c>
      <c r="G774" s="71">
        <v>0.25</v>
      </c>
      <c r="H774" s="68">
        <v>58.2362728785358</v>
      </c>
      <c r="I774" s="71">
        <v>1.22088446905804E-2</v>
      </c>
      <c r="J774" s="68">
        <v>47.171381031613997</v>
      </c>
      <c r="K774" s="71">
        <v>0.72697756910729305</v>
      </c>
      <c r="L774" s="68">
        <v>92.595673876871899</v>
      </c>
    </row>
    <row r="775" spans="1:12" x14ac:dyDescent="0.2">
      <c r="A775" s="72" t="s">
        <v>1857</v>
      </c>
      <c r="B775" s="66" t="s">
        <v>1858</v>
      </c>
      <c r="C775" s="67">
        <v>34</v>
      </c>
      <c r="D775" s="67" t="s">
        <v>343</v>
      </c>
      <c r="E775" s="71">
        <v>0.30880582962689102</v>
      </c>
      <c r="F775" s="68">
        <v>87.936772046588999</v>
      </c>
      <c r="G775" s="71">
        <v>0.25</v>
      </c>
      <c r="H775" s="68">
        <v>58.2362728785358</v>
      </c>
      <c r="I775" s="71">
        <v>6.6153075490791594E-2</v>
      </c>
      <c r="J775" s="68">
        <v>73.710482529118096</v>
      </c>
      <c r="K775" s="71">
        <v>0.61026441338988102</v>
      </c>
      <c r="L775" s="68">
        <v>87.271214642262905</v>
      </c>
    </row>
    <row r="776" spans="1:12" x14ac:dyDescent="0.2">
      <c r="A776" s="72" t="s">
        <v>1859</v>
      </c>
      <c r="B776" s="66" t="s">
        <v>1860</v>
      </c>
      <c r="C776" s="67">
        <v>34</v>
      </c>
      <c r="D776" s="67" t="s">
        <v>343</v>
      </c>
      <c r="E776" s="71">
        <v>0.38640893059718401</v>
      </c>
      <c r="F776" s="68">
        <v>96.173044925124799</v>
      </c>
      <c r="G776" s="71">
        <v>0.25127557528445299</v>
      </c>
      <c r="H776" s="68">
        <v>60.898502495840297</v>
      </c>
      <c r="I776" s="71">
        <v>3.2899607293394701E-3</v>
      </c>
      <c r="J776" s="68">
        <v>29.034941763727101</v>
      </c>
      <c r="K776" s="71">
        <v>0.90466125577775902</v>
      </c>
      <c r="L776" s="68">
        <v>98.003327787021604</v>
      </c>
    </row>
    <row r="777" spans="1:12" x14ac:dyDescent="0.2">
      <c r="A777" s="72" t="s">
        <v>1861</v>
      </c>
      <c r="B777" s="66" t="s">
        <v>1862</v>
      </c>
      <c r="C777" s="67">
        <v>34</v>
      </c>
      <c r="D777" s="67" t="s">
        <v>343</v>
      </c>
      <c r="E777" s="71">
        <v>0.382970707643709</v>
      </c>
      <c r="F777" s="68">
        <v>96.089850249584003</v>
      </c>
      <c r="G777" s="71">
        <v>0.25</v>
      </c>
      <c r="H777" s="68">
        <v>58.2362728785358</v>
      </c>
      <c r="I777" s="71">
        <v>3.9598572259093804E-3</v>
      </c>
      <c r="J777" s="68">
        <v>31.198003327786999</v>
      </c>
      <c r="K777" s="71">
        <v>0.89495226570521702</v>
      </c>
      <c r="L777" s="68">
        <v>97.836938435940098</v>
      </c>
    </row>
    <row r="778" spans="1:12" x14ac:dyDescent="0.2">
      <c r="A778" s="72" t="s">
        <v>1863</v>
      </c>
      <c r="B778" s="66" t="s">
        <v>1864</v>
      </c>
      <c r="C778" s="67">
        <v>34</v>
      </c>
      <c r="D778" s="67" t="s">
        <v>343</v>
      </c>
      <c r="E778" s="71">
        <v>0.320814079932219</v>
      </c>
      <c r="F778" s="68">
        <v>89.267886855241301</v>
      </c>
      <c r="G778" s="71">
        <v>0.20852828072117799</v>
      </c>
      <c r="H778" s="68">
        <v>10.2329450915141</v>
      </c>
      <c r="I778" s="71">
        <v>7.3128511526466102E-4</v>
      </c>
      <c r="J778" s="68">
        <v>15.8069883527454</v>
      </c>
      <c r="K778" s="71">
        <v>0.75318267396021399</v>
      </c>
      <c r="L778" s="68">
        <v>94.009983361064897</v>
      </c>
    </row>
    <row r="779" spans="1:12" x14ac:dyDescent="0.2">
      <c r="A779" s="72" t="s">
        <v>1865</v>
      </c>
      <c r="B779" s="66" t="s">
        <v>1866</v>
      </c>
      <c r="C779" s="67">
        <v>34</v>
      </c>
      <c r="D779" s="67" t="s">
        <v>343</v>
      </c>
      <c r="E779" s="71">
        <v>0.41506632850643699</v>
      </c>
      <c r="F779" s="68">
        <v>97.920133111480894</v>
      </c>
      <c r="G779" s="71">
        <v>0.25</v>
      </c>
      <c r="H779" s="68">
        <v>58.2362728785358</v>
      </c>
      <c r="I779" s="71">
        <v>3.7676443070346901E-4</v>
      </c>
      <c r="J779" s="68">
        <v>13.477537437603999</v>
      </c>
      <c r="K779" s="71">
        <v>0.99482222108860896</v>
      </c>
      <c r="L779" s="68">
        <v>99.500831946755397</v>
      </c>
    </row>
    <row r="780" spans="1:12" x14ac:dyDescent="0.2">
      <c r="A780" s="72" t="s">
        <v>1867</v>
      </c>
      <c r="B780" s="66" t="s">
        <v>1868</v>
      </c>
      <c r="C780" s="67">
        <v>34</v>
      </c>
      <c r="D780" s="67" t="s">
        <v>343</v>
      </c>
      <c r="E780" s="71">
        <v>0.41666666666666702</v>
      </c>
      <c r="F780" s="68">
        <v>98.169717138103195</v>
      </c>
      <c r="G780" s="71">
        <v>0.25</v>
      </c>
      <c r="H780" s="68">
        <v>58.2362728785358</v>
      </c>
      <c r="I780" s="71">
        <v>0</v>
      </c>
      <c r="J780" s="68">
        <v>5.5740432612312798</v>
      </c>
      <c r="K780" s="71">
        <v>1</v>
      </c>
      <c r="L780" s="68">
        <v>100</v>
      </c>
    </row>
    <row r="781" spans="1:12" x14ac:dyDescent="0.2">
      <c r="A781" s="72" t="s">
        <v>1869</v>
      </c>
      <c r="B781" s="66" t="s">
        <v>1870</v>
      </c>
      <c r="C781" s="67">
        <v>34</v>
      </c>
      <c r="D781" s="67" t="s">
        <v>343</v>
      </c>
      <c r="E781" s="71">
        <v>0.40909140960082202</v>
      </c>
      <c r="F781" s="68">
        <v>97.504159733777001</v>
      </c>
      <c r="G781" s="71">
        <v>0.249999997032222</v>
      </c>
      <c r="H781" s="68">
        <v>30.2828618968386</v>
      </c>
      <c r="I781" s="71">
        <v>4.2315423368363801E-5</v>
      </c>
      <c r="J781" s="68">
        <v>8.8186356073211307</v>
      </c>
      <c r="K781" s="71">
        <v>0.97723191634687501</v>
      </c>
      <c r="L781" s="68">
        <v>99.168053244592301</v>
      </c>
    </row>
    <row r="782" spans="1:12" x14ac:dyDescent="0.2">
      <c r="A782" s="72" t="s">
        <v>1871</v>
      </c>
      <c r="B782" s="66" t="s">
        <v>1872</v>
      </c>
      <c r="C782" s="67">
        <v>34</v>
      </c>
      <c r="D782" s="67" t="s">
        <v>343</v>
      </c>
      <c r="E782" s="71">
        <v>0.378611060622638</v>
      </c>
      <c r="F782" s="68">
        <v>95.673876871880196</v>
      </c>
      <c r="G782" s="71">
        <v>0.25312285652371802</v>
      </c>
      <c r="H782" s="68">
        <v>63.643926788685498</v>
      </c>
      <c r="I782" s="71">
        <v>3.88915076228525E-4</v>
      </c>
      <c r="J782" s="68">
        <v>13.6439267886855</v>
      </c>
      <c r="K782" s="71">
        <v>0.88232141026796895</v>
      </c>
      <c r="L782" s="68">
        <v>97.504159733777001</v>
      </c>
    </row>
    <row r="783" spans="1:12" x14ac:dyDescent="0.2">
      <c r="A783" s="72" t="s">
        <v>1873</v>
      </c>
      <c r="B783" s="66" t="s">
        <v>1874</v>
      </c>
      <c r="C783" s="67">
        <v>34</v>
      </c>
      <c r="D783" s="67" t="s">
        <v>343</v>
      </c>
      <c r="E783" s="71">
        <v>0.24965174021626599</v>
      </c>
      <c r="F783" s="68">
        <v>76.206322795341094</v>
      </c>
      <c r="G783" s="71">
        <v>0.25739366405307101</v>
      </c>
      <c r="H783" s="68">
        <v>68.1364392678869</v>
      </c>
      <c r="I783" s="71">
        <v>9.7370747167916799E-3</v>
      </c>
      <c r="J783" s="68">
        <v>43.594009983361097</v>
      </c>
      <c r="K783" s="71">
        <v>0.48182448187893401</v>
      </c>
      <c r="L783" s="68">
        <v>81.447587354409293</v>
      </c>
    </row>
    <row r="784" spans="1:12" x14ac:dyDescent="0.2">
      <c r="A784" s="72" t="s">
        <v>1875</v>
      </c>
      <c r="B784" s="66" t="s">
        <v>1876</v>
      </c>
      <c r="C784" s="67"/>
      <c r="D784" s="67" t="s">
        <v>343</v>
      </c>
      <c r="E784" s="71">
        <v>8.3333333240805399E-2</v>
      </c>
      <c r="F784" s="68">
        <v>6.3227953410981703</v>
      </c>
      <c r="G784" s="71">
        <v>0.249999999711214</v>
      </c>
      <c r="H784" s="68">
        <v>32.445923460898499</v>
      </c>
      <c r="I784" s="71">
        <v>1.12023691922561E-11</v>
      </c>
      <c r="J784" s="68">
        <v>5.7404326123128104</v>
      </c>
      <c r="K784" s="71">
        <v>0</v>
      </c>
      <c r="L784" s="68">
        <v>15.640599001663899</v>
      </c>
    </row>
    <row r="785" spans="1:12" x14ac:dyDescent="0.2">
      <c r="A785" s="72" t="s">
        <v>1877</v>
      </c>
      <c r="B785" s="66" t="s">
        <v>1878</v>
      </c>
      <c r="C785" s="67">
        <v>73</v>
      </c>
      <c r="D785" s="67" t="s">
        <v>343</v>
      </c>
      <c r="E785" s="71">
        <v>0.14956618566173199</v>
      </c>
      <c r="F785" s="68">
        <v>46.8386023294509</v>
      </c>
      <c r="G785" s="71">
        <v>0.37168047726700898</v>
      </c>
      <c r="H785" s="68">
        <v>90.183028286189696</v>
      </c>
      <c r="I785" s="71">
        <v>3.9252159583920199E-2</v>
      </c>
      <c r="J785" s="68">
        <v>66.2229617304492</v>
      </c>
      <c r="K785" s="71">
        <v>3.7765920134267501E-2</v>
      </c>
      <c r="L785" s="68">
        <v>32.529118136439301</v>
      </c>
    </row>
    <row r="786" spans="1:12" x14ac:dyDescent="0.2">
      <c r="A786" s="72" t="s">
        <v>1879</v>
      </c>
      <c r="B786" s="66" t="s">
        <v>1880</v>
      </c>
      <c r="C786" s="67">
        <v>73</v>
      </c>
      <c r="D786" s="67" t="s">
        <v>343</v>
      </c>
      <c r="E786" s="71">
        <v>0.115254583896626</v>
      </c>
      <c r="F786" s="68">
        <v>22.961730449251199</v>
      </c>
      <c r="G786" s="71">
        <v>0.26864726431233199</v>
      </c>
      <c r="H786" s="68">
        <v>73.793677204658906</v>
      </c>
      <c r="I786" s="71">
        <v>3.0933210620555E-4</v>
      </c>
      <c r="J786" s="68">
        <v>13.061564059900199</v>
      </c>
      <c r="K786" s="71">
        <v>7.6807155271340702E-2</v>
      </c>
      <c r="L786" s="68">
        <v>38.6023294509151</v>
      </c>
    </row>
    <row r="787" spans="1:12" x14ac:dyDescent="0.2">
      <c r="A787" s="72" t="s">
        <v>1881</v>
      </c>
      <c r="B787" s="66" t="s">
        <v>1882</v>
      </c>
      <c r="C787" s="67">
        <v>73</v>
      </c>
      <c r="D787" s="67" t="s">
        <v>343</v>
      </c>
      <c r="E787" s="71">
        <v>4.2171396753752199E-2</v>
      </c>
      <c r="F787" s="68">
        <v>1.8302828618968401</v>
      </c>
      <c r="G787" s="71">
        <v>0.12651405220123699</v>
      </c>
      <c r="H787" s="68">
        <v>4.8252911813643902</v>
      </c>
      <c r="I787" s="71">
        <v>1.38060019960428E-7</v>
      </c>
      <c r="J787" s="68">
        <v>5.9068219633943402</v>
      </c>
      <c r="K787" s="71">
        <v>0</v>
      </c>
      <c r="L787" s="68">
        <v>15.640599001663899</v>
      </c>
    </row>
    <row r="788" spans="1:12" x14ac:dyDescent="0.2">
      <c r="A788" s="72" t="s">
        <v>1883</v>
      </c>
      <c r="B788" s="66" t="s">
        <v>1884</v>
      </c>
      <c r="C788" s="67">
        <v>73</v>
      </c>
      <c r="D788" s="67" t="s">
        <v>343</v>
      </c>
      <c r="E788" s="71">
        <v>1.2264467960986399E-2</v>
      </c>
      <c r="F788" s="68">
        <v>0.91514143094841904</v>
      </c>
      <c r="G788" s="71">
        <v>1.54514879941469E-2</v>
      </c>
      <c r="H788" s="68">
        <v>1.24792013311148</v>
      </c>
      <c r="I788" s="71">
        <v>1.87912858832011E-2</v>
      </c>
      <c r="J788" s="68">
        <v>55.574043261231303</v>
      </c>
      <c r="K788" s="71">
        <v>2.5506300056113902E-3</v>
      </c>
      <c r="L788" s="68">
        <v>20.632279534109799</v>
      </c>
    </row>
    <row r="789" spans="1:12" x14ac:dyDescent="0.2">
      <c r="A789" s="72" t="s">
        <v>1885</v>
      </c>
      <c r="B789" s="66" t="s">
        <v>1886</v>
      </c>
      <c r="C789" s="67">
        <v>73</v>
      </c>
      <c r="D789" s="67" t="s">
        <v>343</v>
      </c>
      <c r="E789" s="71">
        <v>0.106151188656954</v>
      </c>
      <c r="F789" s="68">
        <v>16.8885191347754</v>
      </c>
      <c r="G789" s="71">
        <v>0.27583296626750697</v>
      </c>
      <c r="H789" s="68">
        <v>78.036605657237899</v>
      </c>
      <c r="I789" s="71">
        <v>1.9664929652853901E-2</v>
      </c>
      <c r="J789" s="68">
        <v>56.3227953410982</v>
      </c>
      <c r="K789" s="71">
        <v>2.2955670050502499E-2</v>
      </c>
      <c r="L789" s="68">
        <v>29.450915141431</v>
      </c>
    </row>
    <row r="790" spans="1:12" x14ac:dyDescent="0.2">
      <c r="A790" s="72" t="s">
        <v>1887</v>
      </c>
      <c r="B790" s="66" t="s">
        <v>1888</v>
      </c>
      <c r="C790" s="67">
        <v>73</v>
      </c>
      <c r="D790" s="67" t="s">
        <v>343</v>
      </c>
      <c r="E790" s="71">
        <v>8.4182509488759202E-2</v>
      </c>
      <c r="F790" s="68">
        <v>7.4875207986688901</v>
      </c>
      <c r="G790" s="71">
        <v>0.25127200637344199</v>
      </c>
      <c r="H790" s="68">
        <v>59.733777038269601</v>
      </c>
      <c r="I790" s="71">
        <v>2.0709002994064201E-7</v>
      </c>
      <c r="J790" s="68">
        <v>6.0732113144758699</v>
      </c>
      <c r="K790" s="71">
        <v>1.2753150028056901E-3</v>
      </c>
      <c r="L790" s="68">
        <v>18.968386023294499</v>
      </c>
    </row>
    <row r="791" spans="1:12" x14ac:dyDescent="0.2">
      <c r="A791" s="72" t="s">
        <v>1889</v>
      </c>
      <c r="B791" s="66" t="s">
        <v>1890</v>
      </c>
      <c r="C791" s="67">
        <v>73</v>
      </c>
      <c r="D791" s="67" t="s">
        <v>343</v>
      </c>
      <c r="E791" s="71">
        <v>8.2919575695454301E-2</v>
      </c>
      <c r="F791" s="68">
        <v>5.9068219633943402</v>
      </c>
      <c r="G791" s="71">
        <v>0.24875872708636301</v>
      </c>
      <c r="H791" s="68">
        <v>22.379367720465901</v>
      </c>
      <c r="I791" s="71">
        <v>0</v>
      </c>
      <c r="J791" s="68">
        <v>5.5740432612312798</v>
      </c>
      <c r="K791" s="71">
        <v>0</v>
      </c>
      <c r="L791" s="68">
        <v>15.640599001663899</v>
      </c>
    </row>
    <row r="792" spans="1:12" x14ac:dyDescent="0.2">
      <c r="A792" s="72" t="s">
        <v>1891</v>
      </c>
      <c r="B792" s="66" t="s">
        <v>1892</v>
      </c>
      <c r="C792" s="67">
        <v>73</v>
      </c>
      <c r="D792" s="67" t="s">
        <v>343</v>
      </c>
      <c r="E792" s="71">
        <v>1.11633285454252E-2</v>
      </c>
      <c r="F792" s="68">
        <v>0.74875207986688896</v>
      </c>
      <c r="G792" s="71">
        <v>3.2214670633469902E-2</v>
      </c>
      <c r="H792" s="68">
        <v>1.4975041597337799</v>
      </c>
      <c r="I792" s="71">
        <v>0</v>
      </c>
      <c r="J792" s="68">
        <v>5.5740432612312798</v>
      </c>
      <c r="K792" s="71">
        <v>1.2753150028056901E-3</v>
      </c>
      <c r="L792" s="68">
        <v>18.968386023294499</v>
      </c>
    </row>
    <row r="793" spans="1:12" x14ac:dyDescent="0.2">
      <c r="A793" s="72" t="s">
        <v>1893</v>
      </c>
      <c r="B793" s="66" t="s">
        <v>1894</v>
      </c>
      <c r="C793" s="67">
        <v>73</v>
      </c>
      <c r="D793" s="67" t="s">
        <v>343</v>
      </c>
      <c r="E793" s="71">
        <v>6.9030009980213906E-8</v>
      </c>
      <c r="F793" s="68">
        <v>0.166389351081531</v>
      </c>
      <c r="G793" s="71">
        <v>0</v>
      </c>
      <c r="H793" s="68">
        <v>0.91514143094841904</v>
      </c>
      <c r="I793" s="71">
        <v>2.0709002994064201E-7</v>
      </c>
      <c r="J793" s="68">
        <v>6.0732113144758699</v>
      </c>
      <c r="K793" s="71">
        <v>0</v>
      </c>
      <c r="L793" s="68">
        <v>15.640599001663899</v>
      </c>
    </row>
    <row r="794" spans="1:12" x14ac:dyDescent="0.2">
      <c r="A794" s="72" t="s">
        <v>1895</v>
      </c>
      <c r="B794" s="66" t="s">
        <v>1896</v>
      </c>
      <c r="C794" s="67">
        <v>73</v>
      </c>
      <c r="D794" s="67" t="s">
        <v>343</v>
      </c>
      <c r="E794" s="71">
        <v>1.84080026613904E-7</v>
      </c>
      <c r="F794" s="68">
        <v>0.33277870216306199</v>
      </c>
      <c r="G794" s="71">
        <v>0</v>
      </c>
      <c r="H794" s="68">
        <v>0.91514143094841904</v>
      </c>
      <c r="I794" s="71">
        <v>5.5224007984171104E-7</v>
      </c>
      <c r="J794" s="68">
        <v>6.2396006655573997</v>
      </c>
      <c r="K794" s="71">
        <v>0</v>
      </c>
      <c r="L794" s="68">
        <v>15.640599001663899</v>
      </c>
    </row>
    <row r="795" spans="1:12" x14ac:dyDescent="0.2">
      <c r="A795" s="72" t="s">
        <v>1897</v>
      </c>
      <c r="B795" s="66" t="s">
        <v>1898</v>
      </c>
      <c r="C795" s="67">
        <v>73</v>
      </c>
      <c r="D795" s="67" t="s">
        <v>343</v>
      </c>
      <c r="E795" s="71">
        <v>1.38060019960428E-7</v>
      </c>
      <c r="F795" s="68">
        <v>0.24958402662229601</v>
      </c>
      <c r="G795" s="71">
        <v>0</v>
      </c>
      <c r="H795" s="68">
        <v>0.91514143094841904</v>
      </c>
      <c r="I795" s="71">
        <v>4.1418005988128301E-7</v>
      </c>
      <c r="J795" s="68">
        <v>6.1564059900166397</v>
      </c>
      <c r="K795" s="71">
        <v>0</v>
      </c>
      <c r="L795" s="68">
        <v>15.640599001663899</v>
      </c>
    </row>
    <row r="796" spans="1:12" x14ac:dyDescent="0.2">
      <c r="A796" s="72" t="s">
        <v>1899</v>
      </c>
      <c r="B796" s="66" t="s">
        <v>1900</v>
      </c>
      <c r="C796" s="67">
        <v>73</v>
      </c>
      <c r="D796" s="67" t="s">
        <v>343</v>
      </c>
      <c r="E796" s="71">
        <v>3.05252913242826E-2</v>
      </c>
      <c r="F796" s="68">
        <v>1.4975041597337799</v>
      </c>
      <c r="G796" s="71">
        <v>9.1573457922498602E-2</v>
      </c>
      <c r="H796" s="68">
        <v>2.8286189683860199</v>
      </c>
      <c r="I796" s="71">
        <v>2.41605034930748E-6</v>
      </c>
      <c r="J796" s="68">
        <v>6.6555740432612298</v>
      </c>
      <c r="K796" s="71">
        <v>0</v>
      </c>
      <c r="L796" s="68">
        <v>15.640599001663899</v>
      </c>
    </row>
    <row r="797" spans="1:12" x14ac:dyDescent="0.2">
      <c r="A797" s="72" t="s">
        <v>1901</v>
      </c>
      <c r="B797" s="66" t="s">
        <v>1902</v>
      </c>
      <c r="C797" s="67">
        <v>73</v>
      </c>
      <c r="D797" s="67" t="s">
        <v>343</v>
      </c>
      <c r="E797" s="71">
        <v>7.4565384282631597E-2</v>
      </c>
      <c r="F797" s="68">
        <v>3.9101497504159699</v>
      </c>
      <c r="G797" s="71">
        <v>0.22369615284789501</v>
      </c>
      <c r="H797" s="68">
        <v>12.063227953410999</v>
      </c>
      <c r="I797" s="71">
        <v>0</v>
      </c>
      <c r="J797" s="68">
        <v>5.5740432612312798</v>
      </c>
      <c r="K797" s="71">
        <v>0</v>
      </c>
      <c r="L797" s="68">
        <v>15.640599001663899</v>
      </c>
    </row>
    <row r="798" spans="1:12" x14ac:dyDescent="0.2">
      <c r="A798" s="72" t="s">
        <v>1903</v>
      </c>
      <c r="B798" s="66" t="s">
        <v>1904</v>
      </c>
      <c r="C798" s="67">
        <v>65</v>
      </c>
      <c r="D798" s="67" t="s">
        <v>343</v>
      </c>
      <c r="E798" s="71">
        <v>0.305023123422901</v>
      </c>
      <c r="F798" s="68">
        <v>87.3544093178037</v>
      </c>
      <c r="G798" s="71">
        <v>0.26275575284453301</v>
      </c>
      <c r="H798" s="68">
        <v>71.131447587354401</v>
      </c>
      <c r="I798" s="71">
        <v>2.0325183065212599E-2</v>
      </c>
      <c r="J798" s="68">
        <v>56.905158069883498</v>
      </c>
      <c r="K798" s="71">
        <v>0.63198843435895902</v>
      </c>
      <c r="L798" s="68">
        <v>88.519134775374397</v>
      </c>
    </row>
    <row r="799" spans="1:12" x14ac:dyDescent="0.2">
      <c r="A799" s="72" t="s">
        <v>1905</v>
      </c>
      <c r="B799" s="66" t="s">
        <v>1906</v>
      </c>
      <c r="C799" s="67">
        <v>65</v>
      </c>
      <c r="D799" s="67" t="s">
        <v>343</v>
      </c>
      <c r="E799" s="71">
        <v>0.27092038708847799</v>
      </c>
      <c r="F799" s="68">
        <v>80.698835274542404</v>
      </c>
      <c r="G799" s="71">
        <v>0.32270779121383703</v>
      </c>
      <c r="H799" s="68">
        <v>85.607321131447605</v>
      </c>
      <c r="I799" s="71">
        <v>1.7811232067730599E-2</v>
      </c>
      <c r="J799" s="68">
        <v>54.575707154742098</v>
      </c>
      <c r="K799" s="71">
        <v>0.47224213798386699</v>
      </c>
      <c r="L799" s="68">
        <v>80.948419301164705</v>
      </c>
    </row>
    <row r="800" spans="1:12" x14ac:dyDescent="0.2">
      <c r="A800" s="72" t="s">
        <v>1907</v>
      </c>
      <c r="B800" s="66" t="s">
        <v>1908</v>
      </c>
      <c r="C800" s="67">
        <v>65</v>
      </c>
      <c r="D800" s="67" t="s">
        <v>343</v>
      </c>
      <c r="E800" s="71">
        <v>0.31508036402003597</v>
      </c>
      <c r="F800" s="68">
        <v>88.935108153078204</v>
      </c>
      <c r="G800" s="71">
        <v>0.32015664064493099</v>
      </c>
      <c r="H800" s="68">
        <v>85.108153078203003</v>
      </c>
      <c r="I800" s="71">
        <v>2.7612502388067801E-2</v>
      </c>
      <c r="J800" s="68">
        <v>61.564059900166399</v>
      </c>
      <c r="K800" s="71">
        <v>0.59747194902710998</v>
      </c>
      <c r="L800" s="68">
        <v>86.605657237936796</v>
      </c>
    </row>
    <row r="801" spans="1:12" x14ac:dyDescent="0.2">
      <c r="A801" s="72" t="s">
        <v>1909</v>
      </c>
      <c r="B801" s="66" t="s">
        <v>1910</v>
      </c>
      <c r="C801" s="67">
        <v>75</v>
      </c>
      <c r="D801" s="67" t="s">
        <v>343</v>
      </c>
      <c r="E801" s="71">
        <v>0.351977478298375</v>
      </c>
      <c r="F801" s="68">
        <v>93.427620632279499</v>
      </c>
      <c r="G801" s="71">
        <v>0.28699168324914498</v>
      </c>
      <c r="H801" s="68">
        <v>81.031613976705501</v>
      </c>
      <c r="I801" s="71">
        <v>2.7953012241387801E-3</v>
      </c>
      <c r="J801" s="68">
        <v>26.7886855241265</v>
      </c>
      <c r="K801" s="71">
        <v>0.76614545042184201</v>
      </c>
      <c r="L801" s="68">
        <v>94.342762063227994</v>
      </c>
    </row>
    <row r="802" spans="1:12" x14ac:dyDescent="0.2">
      <c r="A802" s="72" t="s">
        <v>1911</v>
      </c>
      <c r="B802" s="66" t="s">
        <v>1912</v>
      </c>
      <c r="C802" s="67">
        <v>65</v>
      </c>
      <c r="D802" s="67" t="s">
        <v>343</v>
      </c>
      <c r="E802" s="71">
        <v>0.45681242926350402</v>
      </c>
      <c r="F802" s="68">
        <v>99.084858569051605</v>
      </c>
      <c r="G802" s="71">
        <v>0.55380029356343596</v>
      </c>
      <c r="H802" s="68">
        <v>95.923460898502498</v>
      </c>
      <c r="I802" s="71">
        <v>9.3935234156722697E-2</v>
      </c>
      <c r="J802" s="68">
        <v>80.199667221297801</v>
      </c>
      <c r="K802" s="71">
        <v>0.72270176007035303</v>
      </c>
      <c r="L802" s="68">
        <v>92.346089850249598</v>
      </c>
    </row>
    <row r="803" spans="1:12" x14ac:dyDescent="0.2">
      <c r="A803" s="72" t="s">
        <v>1913</v>
      </c>
      <c r="B803" s="66" t="s">
        <v>1914</v>
      </c>
      <c r="C803" s="67">
        <v>75</v>
      </c>
      <c r="D803" s="67" t="s">
        <v>343</v>
      </c>
      <c r="E803" s="71">
        <v>0.37646723608447102</v>
      </c>
      <c r="F803" s="68">
        <v>95.507487520798705</v>
      </c>
      <c r="G803" s="71">
        <v>0.42600927357360002</v>
      </c>
      <c r="H803" s="68">
        <v>92.346089850249598</v>
      </c>
      <c r="I803" s="71">
        <v>5.9926165295602803E-2</v>
      </c>
      <c r="J803" s="68">
        <v>72.129783693843606</v>
      </c>
      <c r="K803" s="71">
        <v>0.64346626938421003</v>
      </c>
      <c r="L803" s="68">
        <v>89.267886855241301</v>
      </c>
    </row>
    <row r="804" spans="1:12" x14ac:dyDescent="0.2">
      <c r="A804" s="72" t="s">
        <v>1915</v>
      </c>
      <c r="B804" s="66" t="s">
        <v>1916</v>
      </c>
      <c r="C804" s="67">
        <v>65</v>
      </c>
      <c r="D804" s="67" t="s">
        <v>343</v>
      </c>
      <c r="E804" s="71">
        <v>0.259739763494581</v>
      </c>
      <c r="F804" s="68">
        <v>78.452579034941806</v>
      </c>
      <c r="G804" s="71">
        <v>0.251232748352126</v>
      </c>
      <c r="H804" s="68">
        <v>59.484193011647299</v>
      </c>
      <c r="I804" s="71">
        <v>3.0443378938539E-2</v>
      </c>
      <c r="J804" s="68">
        <v>63.643926788685498</v>
      </c>
      <c r="K804" s="71">
        <v>0.49754316319307701</v>
      </c>
      <c r="L804" s="68">
        <v>82.362728785357703</v>
      </c>
    </row>
    <row r="805" spans="1:12" x14ac:dyDescent="0.2">
      <c r="A805" s="72" t="s">
        <v>1917</v>
      </c>
      <c r="B805" s="66" t="s">
        <v>1918</v>
      </c>
      <c r="C805" s="67">
        <v>65</v>
      </c>
      <c r="D805" s="67" t="s">
        <v>343</v>
      </c>
      <c r="E805" s="71">
        <v>0.26143444602833399</v>
      </c>
      <c r="F805" s="68">
        <v>78.868552412645599</v>
      </c>
      <c r="G805" s="71">
        <v>0.24894669991352</v>
      </c>
      <c r="H805" s="68">
        <v>23.044925124792002</v>
      </c>
      <c r="I805" s="71">
        <v>2.0164339786030602E-2</v>
      </c>
      <c r="J805" s="68">
        <v>56.655574043261197</v>
      </c>
      <c r="K805" s="71">
        <v>0.515192298385453</v>
      </c>
      <c r="L805" s="68">
        <v>83.610648918469195</v>
      </c>
    </row>
    <row r="806" spans="1:12" x14ac:dyDescent="0.2">
      <c r="A806" s="72" t="s">
        <v>1919</v>
      </c>
      <c r="B806" s="66" t="s">
        <v>1920</v>
      </c>
      <c r="C806" s="67">
        <v>65</v>
      </c>
      <c r="D806" s="67" t="s">
        <v>343</v>
      </c>
      <c r="E806" s="71">
        <v>0.29191292914426897</v>
      </c>
      <c r="F806" s="68">
        <v>84.775374376039906</v>
      </c>
      <c r="G806" s="71">
        <v>0.27806265144282299</v>
      </c>
      <c r="H806" s="68">
        <v>78.868552412645599</v>
      </c>
      <c r="I806" s="71">
        <v>1.62897520494442E-2</v>
      </c>
      <c r="J806" s="68">
        <v>52.911813643926799</v>
      </c>
      <c r="K806" s="71">
        <v>0.58138638394053999</v>
      </c>
      <c r="L806" s="68">
        <v>86.106489184692194</v>
      </c>
    </row>
    <row r="807" spans="1:12" x14ac:dyDescent="0.2">
      <c r="A807" s="72" t="s">
        <v>1921</v>
      </c>
      <c r="B807" s="66" t="s">
        <v>1922</v>
      </c>
      <c r="C807" s="67">
        <v>75</v>
      </c>
      <c r="D807" s="67" t="s">
        <v>343</v>
      </c>
      <c r="E807" s="71">
        <v>0.50484933220579897</v>
      </c>
      <c r="F807" s="68">
        <v>99.750415973377699</v>
      </c>
      <c r="G807" s="71">
        <v>0.84094131123251503</v>
      </c>
      <c r="H807" s="68">
        <v>99.500831946755397</v>
      </c>
      <c r="I807" s="71">
        <v>9.3783871550147793E-2</v>
      </c>
      <c r="J807" s="68">
        <v>80.116472545757105</v>
      </c>
      <c r="K807" s="71">
        <v>0.579822813834735</v>
      </c>
      <c r="L807" s="68">
        <v>85.940099833610603</v>
      </c>
    </row>
    <row r="808" spans="1:12" x14ac:dyDescent="0.2">
      <c r="A808" s="72" t="s">
        <v>1923</v>
      </c>
      <c r="B808" s="66" t="s">
        <v>1924</v>
      </c>
      <c r="C808" s="67">
        <v>75</v>
      </c>
      <c r="D808" s="67" t="s">
        <v>343</v>
      </c>
      <c r="E808" s="71">
        <v>0.46003671078234898</v>
      </c>
      <c r="F808" s="68">
        <v>99.168053244592301</v>
      </c>
      <c r="G808" s="71">
        <v>0.74022969890810897</v>
      </c>
      <c r="H808" s="68">
        <v>98.336106489184701</v>
      </c>
      <c r="I808" s="71">
        <v>3.4839574651088598E-2</v>
      </c>
      <c r="J808" s="68">
        <v>64.725457570715506</v>
      </c>
      <c r="K808" s="71">
        <v>0.60504085878784997</v>
      </c>
      <c r="L808" s="68">
        <v>86.938435940099794</v>
      </c>
    </row>
    <row r="809" spans="1:12" x14ac:dyDescent="0.2">
      <c r="A809" s="72" t="s">
        <v>1925</v>
      </c>
      <c r="B809" s="66" t="s">
        <v>1926</v>
      </c>
      <c r="C809" s="67">
        <v>75</v>
      </c>
      <c r="D809" s="67" t="s">
        <v>343</v>
      </c>
      <c r="E809" s="71">
        <v>0.54176621338026598</v>
      </c>
      <c r="F809" s="68">
        <v>100</v>
      </c>
      <c r="G809" s="71">
        <v>0.86792900925935201</v>
      </c>
      <c r="H809" s="68">
        <v>99.667221297836903</v>
      </c>
      <c r="I809" s="71">
        <v>0.17762979730280701</v>
      </c>
      <c r="J809" s="68">
        <v>89.767054908485903</v>
      </c>
      <c r="K809" s="71">
        <v>0.57973983357864001</v>
      </c>
      <c r="L809" s="68">
        <v>85.856905158069907</v>
      </c>
    </row>
    <row r="810" spans="1:12" x14ac:dyDescent="0.2">
      <c r="A810" s="72" t="s">
        <v>1927</v>
      </c>
      <c r="B810" s="66" t="s">
        <v>1928</v>
      </c>
      <c r="C810" s="67">
        <v>75</v>
      </c>
      <c r="D810" s="67" t="s">
        <v>343</v>
      </c>
      <c r="E810" s="71">
        <v>0.35994149869783598</v>
      </c>
      <c r="F810" s="68">
        <v>94.176372712146403</v>
      </c>
      <c r="G810" s="71">
        <v>0.27678708097351901</v>
      </c>
      <c r="H810" s="68">
        <v>78.369384359400996</v>
      </c>
      <c r="I810" s="71">
        <v>6.2014243747160998E-3</v>
      </c>
      <c r="J810" s="68">
        <v>37.520798668885199</v>
      </c>
      <c r="K810" s="71">
        <v>0.796835990745274</v>
      </c>
      <c r="L810" s="68">
        <v>95.507487520798705</v>
      </c>
    </row>
    <row r="811" spans="1:12" x14ac:dyDescent="0.2">
      <c r="A811" s="72" t="s">
        <v>1929</v>
      </c>
      <c r="B811" s="66" t="s">
        <v>1930</v>
      </c>
      <c r="C811" s="67">
        <v>75</v>
      </c>
      <c r="D811" s="67" t="s">
        <v>343</v>
      </c>
      <c r="E811" s="71">
        <v>0.47299559311502098</v>
      </c>
      <c r="F811" s="68">
        <v>99.500831946755397</v>
      </c>
      <c r="G811" s="71">
        <v>0.78347956962732401</v>
      </c>
      <c r="H811" s="68">
        <v>99.168053244592301</v>
      </c>
      <c r="I811" s="71">
        <v>0.10608117145452101</v>
      </c>
      <c r="J811" s="68">
        <v>83.028286189683897</v>
      </c>
      <c r="K811" s="71">
        <v>0.52942603826321899</v>
      </c>
      <c r="L811" s="68">
        <v>83.943427620632306</v>
      </c>
    </row>
    <row r="812" spans="1:12" x14ac:dyDescent="0.2">
      <c r="A812" s="72" t="s">
        <v>1931</v>
      </c>
      <c r="B812" s="66" t="s">
        <v>1932</v>
      </c>
      <c r="C812" s="67">
        <v>75</v>
      </c>
      <c r="D812" s="67" t="s">
        <v>343</v>
      </c>
      <c r="E812" s="71">
        <v>0.49609227446694698</v>
      </c>
      <c r="F812" s="68">
        <v>99.667221297836903</v>
      </c>
      <c r="G812" s="71">
        <v>0.740860532953592</v>
      </c>
      <c r="H812" s="68">
        <v>98.419301164725496</v>
      </c>
      <c r="I812" s="71">
        <v>0.109916046383259</v>
      </c>
      <c r="J812" s="68">
        <v>83.444259567387704</v>
      </c>
      <c r="K812" s="71">
        <v>0.63750024406398997</v>
      </c>
      <c r="L812" s="68">
        <v>88.851913477537394</v>
      </c>
    </row>
    <row r="813" spans="1:12" x14ac:dyDescent="0.2">
      <c r="A813" s="72" t="s">
        <v>1933</v>
      </c>
      <c r="B813" s="66" t="s">
        <v>1934</v>
      </c>
      <c r="C813" s="67">
        <v>75</v>
      </c>
      <c r="D813" s="67" t="s">
        <v>343</v>
      </c>
      <c r="E813" s="71">
        <v>0.416795082571353</v>
      </c>
      <c r="F813" s="68">
        <v>98.336106489184701</v>
      </c>
      <c r="G813" s="71">
        <v>0.42228657589412</v>
      </c>
      <c r="H813" s="68">
        <v>92.179700499168007</v>
      </c>
      <c r="I813" s="71">
        <v>5.3314271481455497E-2</v>
      </c>
      <c r="J813" s="68">
        <v>70.133111480865196</v>
      </c>
      <c r="K813" s="71">
        <v>0.77478440033848295</v>
      </c>
      <c r="L813" s="68">
        <v>94.675540765391005</v>
      </c>
    </row>
    <row r="814" spans="1:12" x14ac:dyDescent="0.2">
      <c r="A814" s="72" t="s">
        <v>1935</v>
      </c>
      <c r="B814" s="66" t="s">
        <v>1936</v>
      </c>
      <c r="C814" s="67">
        <v>75</v>
      </c>
      <c r="D814" s="67" t="s">
        <v>343</v>
      </c>
      <c r="E814" s="71">
        <v>0.44310499993571201</v>
      </c>
      <c r="F814" s="68">
        <v>98.835274542429303</v>
      </c>
      <c r="G814" s="71">
        <v>0.46352716823074802</v>
      </c>
      <c r="H814" s="68">
        <v>93.261231281197993</v>
      </c>
      <c r="I814" s="71">
        <v>8.1006186062364094E-2</v>
      </c>
      <c r="J814" s="68">
        <v>77.121464226289504</v>
      </c>
      <c r="K814" s="71">
        <v>0.78478164551402396</v>
      </c>
      <c r="L814" s="68">
        <v>95.091514143094798</v>
      </c>
    </row>
    <row r="815" spans="1:12" x14ac:dyDescent="0.2">
      <c r="A815" s="72" t="s">
        <v>1937</v>
      </c>
      <c r="B815" s="66" t="s">
        <v>1938</v>
      </c>
      <c r="C815" s="67">
        <v>75</v>
      </c>
      <c r="D815" s="67" t="s">
        <v>343</v>
      </c>
      <c r="E815" s="71">
        <v>0.43271719253487001</v>
      </c>
      <c r="F815" s="68">
        <v>98.668885191347798</v>
      </c>
      <c r="G815" s="71">
        <v>0.487919560211034</v>
      </c>
      <c r="H815" s="68">
        <v>93.843594009983406</v>
      </c>
      <c r="I815" s="71">
        <v>0.19400157868347401</v>
      </c>
      <c r="J815" s="68">
        <v>91.347753743760407</v>
      </c>
      <c r="K815" s="71">
        <v>0.61623043871010197</v>
      </c>
      <c r="L815" s="68">
        <v>87.687188019966698</v>
      </c>
    </row>
    <row r="816" spans="1:12" x14ac:dyDescent="0.2">
      <c r="A816" s="72" t="s">
        <v>1939</v>
      </c>
      <c r="B816" s="66" t="s">
        <v>1940</v>
      </c>
      <c r="C816" s="67">
        <v>75</v>
      </c>
      <c r="D816" s="67" t="s">
        <v>343</v>
      </c>
      <c r="E816" s="71">
        <v>0.51830035389175899</v>
      </c>
      <c r="F816" s="68">
        <v>99.833610648918494</v>
      </c>
      <c r="G816" s="71">
        <v>0.61105437582228295</v>
      </c>
      <c r="H816" s="68">
        <v>96.921797004991703</v>
      </c>
      <c r="I816" s="71">
        <v>0.133724700795047</v>
      </c>
      <c r="J816" s="68">
        <v>86.106489184692194</v>
      </c>
      <c r="K816" s="71">
        <v>0.81012198505794797</v>
      </c>
      <c r="L816" s="68">
        <v>95.757071547421006</v>
      </c>
    </row>
    <row r="817" spans="1:12" x14ac:dyDescent="0.2">
      <c r="A817" s="72" t="s">
        <v>220</v>
      </c>
      <c r="B817" s="66" t="s">
        <v>1941</v>
      </c>
      <c r="C817" s="67">
        <v>73</v>
      </c>
      <c r="D817" s="67" t="s">
        <v>343</v>
      </c>
      <c r="E817" s="71">
        <v>0.186958599965453</v>
      </c>
      <c r="F817" s="68">
        <v>62.312811980033302</v>
      </c>
      <c r="G817" s="71">
        <v>0.25988307479212203</v>
      </c>
      <c r="H817" s="68">
        <v>69.883527454242895</v>
      </c>
      <c r="I817" s="71">
        <v>1.277153447015E-2</v>
      </c>
      <c r="J817" s="68">
        <v>48.252911813643898</v>
      </c>
      <c r="K817" s="71">
        <v>0.28822119063408702</v>
      </c>
      <c r="L817" s="68">
        <v>74.376039933444304</v>
      </c>
    </row>
    <row r="818" spans="1:12" x14ac:dyDescent="0.2">
      <c r="A818" s="72" t="s">
        <v>1942</v>
      </c>
      <c r="B818" s="66" t="s">
        <v>1943</v>
      </c>
      <c r="C818" s="67">
        <v>73</v>
      </c>
      <c r="D818" s="67" t="s">
        <v>343</v>
      </c>
      <c r="E818" s="71">
        <v>0.3417414235472</v>
      </c>
      <c r="F818" s="68">
        <v>92.512479201331104</v>
      </c>
      <c r="G818" s="71">
        <v>0.28458501003910303</v>
      </c>
      <c r="H818" s="68">
        <v>80.282861896838597</v>
      </c>
      <c r="I818" s="71">
        <v>0.44258243371839201</v>
      </c>
      <c r="J818" s="68">
        <v>99.001663893510795</v>
      </c>
      <c r="K818" s="71">
        <v>0.29805682688410501</v>
      </c>
      <c r="L818" s="68">
        <v>75.041597337770398</v>
      </c>
    </row>
    <row r="819" spans="1:12" x14ac:dyDescent="0.2">
      <c r="A819" s="72" t="s">
        <v>1944</v>
      </c>
      <c r="B819" s="66" t="s">
        <v>1945</v>
      </c>
      <c r="C819" s="67">
        <v>73</v>
      </c>
      <c r="D819" s="67" t="s">
        <v>343</v>
      </c>
      <c r="E819" s="71">
        <v>0.31320475984097601</v>
      </c>
      <c r="F819" s="68">
        <v>88.602329450915093</v>
      </c>
      <c r="G819" s="71">
        <v>0.52612407366056602</v>
      </c>
      <c r="H819" s="68">
        <v>95.174708818635594</v>
      </c>
      <c r="I819" s="71">
        <v>0.358651660741717</v>
      </c>
      <c r="J819" s="68">
        <v>97.504159733777001</v>
      </c>
      <c r="K819" s="71">
        <v>5.4838545120644802E-2</v>
      </c>
      <c r="L819" s="68">
        <v>34.442595673876902</v>
      </c>
    </row>
    <row r="820" spans="1:12" x14ac:dyDescent="0.2">
      <c r="A820" s="72" t="s">
        <v>1946</v>
      </c>
      <c r="B820" s="66" t="s">
        <v>1947</v>
      </c>
      <c r="C820" s="67">
        <v>73</v>
      </c>
      <c r="D820" s="67" t="s">
        <v>343</v>
      </c>
      <c r="E820" s="71">
        <v>0.25530829057697402</v>
      </c>
      <c r="F820" s="68">
        <v>77.537437603993297</v>
      </c>
      <c r="G820" s="71">
        <v>0.41862625721070101</v>
      </c>
      <c r="H820" s="68">
        <v>91.930116472545706</v>
      </c>
      <c r="I820" s="71">
        <v>0.34729861452021998</v>
      </c>
      <c r="J820" s="68">
        <v>96.755407653910197</v>
      </c>
      <c r="K820" s="71">
        <v>0</v>
      </c>
      <c r="L820" s="68">
        <v>15.640599001663899</v>
      </c>
    </row>
    <row r="821" spans="1:12" x14ac:dyDescent="0.2">
      <c r="A821" s="72" t="s">
        <v>1948</v>
      </c>
      <c r="B821" s="66" t="s">
        <v>1949</v>
      </c>
      <c r="C821" s="67">
        <v>73</v>
      </c>
      <c r="D821" s="67" t="s">
        <v>343</v>
      </c>
      <c r="E821" s="71">
        <v>0.27124370107198997</v>
      </c>
      <c r="F821" s="68">
        <v>80.782029950083199</v>
      </c>
      <c r="G821" s="71">
        <v>0.49990234161858998</v>
      </c>
      <c r="H821" s="68">
        <v>94.259567387687198</v>
      </c>
      <c r="I821" s="71">
        <v>0.26919273649918002</v>
      </c>
      <c r="J821" s="68">
        <v>94.176372712146403</v>
      </c>
      <c r="K821" s="71">
        <v>4.4636025098199299E-2</v>
      </c>
      <c r="L821" s="68">
        <v>33.5274542429284</v>
      </c>
    </row>
    <row r="822" spans="1:12" x14ac:dyDescent="0.2">
      <c r="A822" s="72" t="s">
        <v>1950</v>
      </c>
      <c r="B822" s="66" t="s">
        <v>1951</v>
      </c>
      <c r="C822" s="67">
        <v>73</v>
      </c>
      <c r="D822" s="67" t="s">
        <v>343</v>
      </c>
      <c r="E822" s="71">
        <v>0.34999036989307297</v>
      </c>
      <c r="F822" s="68">
        <v>93.261231281197993</v>
      </c>
      <c r="G822" s="71">
        <v>0.32718465845523897</v>
      </c>
      <c r="H822" s="68">
        <v>86.189683860232904</v>
      </c>
      <c r="I822" s="71">
        <v>7.4090117327479501E-3</v>
      </c>
      <c r="J822" s="68">
        <v>39.850249584026599</v>
      </c>
      <c r="K822" s="71">
        <v>0.715377439491232</v>
      </c>
      <c r="L822" s="68">
        <v>92.096505823627297</v>
      </c>
    </row>
    <row r="823" spans="1:12" x14ac:dyDescent="0.2">
      <c r="A823" s="72" t="s">
        <v>1952</v>
      </c>
      <c r="B823" s="66" t="s">
        <v>1953</v>
      </c>
      <c r="C823" s="67">
        <v>73</v>
      </c>
      <c r="D823" s="67" t="s">
        <v>343</v>
      </c>
      <c r="E823" s="71">
        <v>0.40992705724835699</v>
      </c>
      <c r="F823" s="68">
        <v>97.587354409317797</v>
      </c>
      <c r="G823" s="71">
        <v>0.27382516463596901</v>
      </c>
      <c r="H823" s="68">
        <v>77.121464226289504</v>
      </c>
      <c r="I823" s="71">
        <v>0.10543449165518</v>
      </c>
      <c r="J823" s="68">
        <v>82.778702163061595</v>
      </c>
      <c r="K823" s="71">
        <v>0.85052151545392196</v>
      </c>
      <c r="L823" s="68">
        <v>96.838602329450893</v>
      </c>
    </row>
    <row r="824" spans="1:12" x14ac:dyDescent="0.2">
      <c r="A824" s="72" t="s">
        <v>1954</v>
      </c>
      <c r="B824" s="66" t="s">
        <v>1955</v>
      </c>
      <c r="C824" s="67">
        <v>73</v>
      </c>
      <c r="D824" s="67" t="s">
        <v>343</v>
      </c>
      <c r="E824" s="71">
        <v>0.36081681904012702</v>
      </c>
      <c r="F824" s="68">
        <v>94.342762063227994</v>
      </c>
      <c r="G824" s="71">
        <v>0.26020460227562597</v>
      </c>
      <c r="H824" s="68">
        <v>70.299500831946801</v>
      </c>
      <c r="I824" s="71">
        <v>1.2225449675541101E-3</v>
      </c>
      <c r="J824" s="68">
        <v>18.8851913477537</v>
      </c>
      <c r="K824" s="71">
        <v>0.82102330987720096</v>
      </c>
      <c r="L824" s="68">
        <v>96.339434276206305</v>
      </c>
    </row>
    <row r="825" spans="1:12" x14ac:dyDescent="0.2">
      <c r="A825" s="72" t="s">
        <v>1956</v>
      </c>
      <c r="B825" s="66" t="s">
        <v>1957</v>
      </c>
      <c r="C825" s="67">
        <v>73</v>
      </c>
      <c r="D825" s="67" t="s">
        <v>343</v>
      </c>
      <c r="E825" s="71">
        <v>0.38270682456281202</v>
      </c>
      <c r="F825" s="68">
        <v>96.006655574043293</v>
      </c>
      <c r="G825" s="71">
        <v>0.271108918651917</v>
      </c>
      <c r="H825" s="68">
        <v>75.457570715474205</v>
      </c>
      <c r="I825" s="71">
        <v>4.9667093250578597E-4</v>
      </c>
      <c r="J825" s="68">
        <v>14.5590682196339</v>
      </c>
      <c r="K825" s="71">
        <v>0.87651488410401202</v>
      </c>
      <c r="L825" s="68">
        <v>97.337770382695496</v>
      </c>
    </row>
    <row r="826" spans="1:12" x14ac:dyDescent="0.2">
      <c r="A826" s="72" t="s">
        <v>1958</v>
      </c>
      <c r="B826" s="66" t="s">
        <v>1959</v>
      </c>
      <c r="C826" s="67">
        <v>73</v>
      </c>
      <c r="D826" s="67" t="s">
        <v>343</v>
      </c>
      <c r="E826" s="71">
        <v>0.23918105946252799</v>
      </c>
      <c r="F826" s="68">
        <v>74.043261231281207</v>
      </c>
      <c r="G826" s="71">
        <v>0.24999610230779901</v>
      </c>
      <c r="H826" s="68">
        <v>28.7021630615641</v>
      </c>
      <c r="I826" s="71">
        <v>0</v>
      </c>
      <c r="J826" s="68">
        <v>5.5740432612312798</v>
      </c>
      <c r="K826" s="71">
        <v>0.46754707607978602</v>
      </c>
      <c r="L826" s="68">
        <v>80.615640599001694</v>
      </c>
    </row>
    <row r="827" spans="1:12" x14ac:dyDescent="0.2">
      <c r="A827" s="72" t="s">
        <v>1960</v>
      </c>
      <c r="B827" s="66" t="s">
        <v>1961</v>
      </c>
      <c r="C827" s="67">
        <v>73</v>
      </c>
      <c r="D827" s="67" t="s">
        <v>343</v>
      </c>
      <c r="E827" s="71">
        <v>0.42105056731201201</v>
      </c>
      <c r="F827" s="68">
        <v>98.502495840266207</v>
      </c>
      <c r="G827" s="71">
        <v>0.433687528108332</v>
      </c>
      <c r="H827" s="68">
        <v>92.678868552412595</v>
      </c>
      <c r="I827" s="71">
        <v>0.66939030801489896</v>
      </c>
      <c r="J827" s="68">
        <v>100</v>
      </c>
      <c r="K827" s="71">
        <v>0.160073865812805</v>
      </c>
      <c r="L827" s="68">
        <v>56.405990016638903</v>
      </c>
    </row>
    <row r="828" spans="1:12" x14ac:dyDescent="0.2">
      <c r="A828" s="72" t="s">
        <v>1962</v>
      </c>
      <c r="B828" s="66" t="s">
        <v>1963</v>
      </c>
      <c r="C828" s="67">
        <v>73</v>
      </c>
      <c r="D828" s="67" t="s">
        <v>343</v>
      </c>
      <c r="E828" s="71">
        <v>0.41668663934955402</v>
      </c>
      <c r="F828" s="68">
        <v>98.252911813643905</v>
      </c>
      <c r="G828" s="71">
        <v>0.25</v>
      </c>
      <c r="H828" s="68">
        <v>58.2362728785358</v>
      </c>
      <c r="I828" s="71">
        <v>5.9918048662825598E-5</v>
      </c>
      <c r="J828" s="68">
        <v>9.5673876871880204</v>
      </c>
      <c r="K828" s="71">
        <v>1</v>
      </c>
      <c r="L828" s="68">
        <v>100</v>
      </c>
    </row>
    <row r="829" spans="1:12" x14ac:dyDescent="0.2">
      <c r="A829" s="72" t="s">
        <v>1964</v>
      </c>
      <c r="B829" s="66" t="s">
        <v>1965</v>
      </c>
      <c r="C829" s="67">
        <v>73</v>
      </c>
      <c r="D829" s="67" t="s">
        <v>343</v>
      </c>
      <c r="E829" s="71">
        <v>0.20282962653269701</v>
      </c>
      <c r="F829" s="68">
        <v>66.805324459234598</v>
      </c>
      <c r="G829" s="71">
        <v>0.25</v>
      </c>
      <c r="H829" s="68">
        <v>58.2362728785358</v>
      </c>
      <c r="I829" s="71">
        <v>6.6808627728014103E-2</v>
      </c>
      <c r="J829" s="68">
        <v>74.126455906822002</v>
      </c>
      <c r="K829" s="71">
        <v>0.29168025187007601</v>
      </c>
      <c r="L829" s="68">
        <v>74.708818635607301</v>
      </c>
    </row>
    <row r="830" spans="1:12" x14ac:dyDescent="0.2">
      <c r="A830" s="72" t="s">
        <v>1966</v>
      </c>
      <c r="B830" s="66" t="s">
        <v>1967</v>
      </c>
      <c r="C830" s="67">
        <v>73</v>
      </c>
      <c r="D830" s="67" t="s">
        <v>343</v>
      </c>
      <c r="E830" s="71">
        <v>0.40440715194249799</v>
      </c>
      <c r="F830" s="68">
        <v>97.2545757071547</v>
      </c>
      <c r="G830" s="71">
        <v>0.25025973338775398</v>
      </c>
      <c r="H830" s="68">
        <v>58.402662229617299</v>
      </c>
      <c r="I830" s="71">
        <v>4.6526226726664097E-5</v>
      </c>
      <c r="J830" s="68">
        <v>9.0682196339434302</v>
      </c>
      <c r="K830" s="71">
        <v>0.96291519621301302</v>
      </c>
      <c r="L830" s="68">
        <v>98.918469217970099</v>
      </c>
    </row>
    <row r="831" spans="1:12" x14ac:dyDescent="0.2">
      <c r="A831" s="72" t="s">
        <v>1968</v>
      </c>
      <c r="B831" s="66" t="s">
        <v>1969</v>
      </c>
      <c r="C831" s="67">
        <v>73</v>
      </c>
      <c r="D831" s="67" t="s">
        <v>343</v>
      </c>
      <c r="E831" s="71">
        <v>0.35300690945091001</v>
      </c>
      <c r="F831" s="68">
        <v>93.510815307820295</v>
      </c>
      <c r="G831" s="71">
        <v>0.25</v>
      </c>
      <c r="H831" s="68">
        <v>58.2362728785358</v>
      </c>
      <c r="I831" s="71">
        <v>2.76981440746965E-2</v>
      </c>
      <c r="J831" s="68">
        <v>61.647254575707201</v>
      </c>
      <c r="K831" s="71">
        <v>0.78132258427803403</v>
      </c>
      <c r="L831" s="68">
        <v>94.925124792013307</v>
      </c>
    </row>
    <row r="832" spans="1:12" x14ac:dyDescent="0.2">
      <c r="A832" s="72" t="s">
        <v>1970</v>
      </c>
      <c r="B832" s="66" t="s">
        <v>1971</v>
      </c>
      <c r="C832" s="67">
        <v>73</v>
      </c>
      <c r="D832" s="67" t="s">
        <v>343</v>
      </c>
      <c r="E832" s="71">
        <v>0.41655298955831999</v>
      </c>
      <c r="F832" s="68">
        <v>98.003327787021604</v>
      </c>
      <c r="G832" s="71">
        <v>0.249651220050921</v>
      </c>
      <c r="H832" s="68">
        <v>25.457570715474201</v>
      </c>
      <c r="I832" s="71">
        <v>7.7486240400493403E-6</v>
      </c>
      <c r="J832" s="68">
        <v>7.3211314475873603</v>
      </c>
      <c r="K832" s="71">
        <v>1</v>
      </c>
      <c r="L832" s="68">
        <v>100</v>
      </c>
    </row>
    <row r="833" spans="1:12" x14ac:dyDescent="0.2">
      <c r="A833" s="72" t="s">
        <v>1972</v>
      </c>
      <c r="B833" s="66" t="s">
        <v>1973</v>
      </c>
      <c r="C833" s="67">
        <v>73</v>
      </c>
      <c r="D833" s="67" t="s">
        <v>343</v>
      </c>
      <c r="E833" s="71">
        <v>0.418647611920345</v>
      </c>
      <c r="F833" s="68">
        <v>98.419301164725496</v>
      </c>
      <c r="G833" s="71">
        <v>0.25</v>
      </c>
      <c r="H833" s="68">
        <v>58.2362728785358</v>
      </c>
      <c r="I833" s="71">
        <v>3.5299230631018502E-2</v>
      </c>
      <c r="J833" s="68">
        <v>64.975041597337807</v>
      </c>
      <c r="K833" s="71">
        <v>0.97064360513001502</v>
      </c>
      <c r="L833" s="68">
        <v>99.001663893510795</v>
      </c>
    </row>
    <row r="834" spans="1:12" x14ac:dyDescent="0.2">
      <c r="A834" s="72" t="s">
        <v>1974</v>
      </c>
      <c r="B834" s="66" t="s">
        <v>1975</v>
      </c>
      <c r="C834" s="67">
        <v>73</v>
      </c>
      <c r="D834" s="67" t="s">
        <v>343</v>
      </c>
      <c r="E834" s="71">
        <v>0.35681559989040101</v>
      </c>
      <c r="F834" s="68">
        <v>93.926788685524102</v>
      </c>
      <c r="G834" s="71">
        <v>0.25</v>
      </c>
      <c r="H834" s="68">
        <v>58.2362728785358</v>
      </c>
      <c r="I834" s="71">
        <v>0</v>
      </c>
      <c r="J834" s="68">
        <v>5.5740432612312798</v>
      </c>
      <c r="K834" s="71">
        <v>0.82044679967120304</v>
      </c>
      <c r="L834" s="68">
        <v>96.256239600665594</v>
      </c>
    </row>
    <row r="835" spans="1:12" x14ac:dyDescent="0.2">
      <c r="A835" s="72" t="s">
        <v>1976</v>
      </c>
      <c r="B835" s="66" t="s">
        <v>1977</v>
      </c>
      <c r="C835" s="67">
        <v>73</v>
      </c>
      <c r="D835" s="67" t="s">
        <v>343</v>
      </c>
      <c r="E835" s="71">
        <v>0.346191182962998</v>
      </c>
      <c r="F835" s="68">
        <v>92.928452579034897</v>
      </c>
      <c r="G835" s="71">
        <v>0.103228214143729</v>
      </c>
      <c r="H835" s="68">
        <v>3.49417637271215</v>
      </c>
      <c r="I835" s="71">
        <v>0</v>
      </c>
      <c r="J835" s="68">
        <v>5.5740432612312798</v>
      </c>
      <c r="K835" s="71">
        <v>0.93534533474526405</v>
      </c>
      <c r="L835" s="68">
        <v>98.585690515807002</v>
      </c>
    </row>
    <row r="836" spans="1:12" x14ac:dyDescent="0.2">
      <c r="A836" s="72" t="s">
        <v>1978</v>
      </c>
      <c r="B836" s="66" t="s">
        <v>1979</v>
      </c>
      <c r="C836" s="67">
        <v>73</v>
      </c>
      <c r="D836" s="67" t="s">
        <v>343</v>
      </c>
      <c r="E836" s="71">
        <v>0.339405224290107</v>
      </c>
      <c r="F836" s="68">
        <v>92.179700499168007</v>
      </c>
      <c r="G836" s="71">
        <v>0.12993469863805801</v>
      </c>
      <c r="H836" s="68">
        <v>4.9084858569051599</v>
      </c>
      <c r="I836" s="71">
        <v>0</v>
      </c>
      <c r="J836" s="68">
        <v>5.5740432612312798</v>
      </c>
      <c r="K836" s="71">
        <v>0.88828097423226304</v>
      </c>
      <c r="L836" s="68">
        <v>97.670549084858607</v>
      </c>
    </row>
    <row r="837" spans="1:12" x14ac:dyDescent="0.2">
      <c r="A837" s="72" t="s">
        <v>1980</v>
      </c>
      <c r="B837" s="66" t="s">
        <v>1981</v>
      </c>
      <c r="C837" s="67">
        <v>73</v>
      </c>
      <c r="D837" s="67" t="s">
        <v>343</v>
      </c>
      <c r="E837" s="71">
        <v>0.19194199155872901</v>
      </c>
      <c r="F837" s="68">
        <v>63.976705490848602</v>
      </c>
      <c r="G837" s="71">
        <v>0.241610463685</v>
      </c>
      <c r="H837" s="68">
        <v>16.389351081530801</v>
      </c>
      <c r="I837" s="71">
        <v>0</v>
      </c>
      <c r="J837" s="68">
        <v>5.5740432612312798</v>
      </c>
      <c r="K837" s="71">
        <v>0.33421551099118701</v>
      </c>
      <c r="L837" s="68">
        <v>76.289517470881904</v>
      </c>
    </row>
    <row r="838" spans="1:12" x14ac:dyDescent="0.2">
      <c r="A838" s="72" t="s">
        <v>1982</v>
      </c>
      <c r="B838" s="66" t="s">
        <v>1983</v>
      </c>
      <c r="C838" s="67">
        <v>73</v>
      </c>
      <c r="D838" s="67" t="s">
        <v>343</v>
      </c>
      <c r="E838" s="71">
        <v>0.32843077784972702</v>
      </c>
      <c r="F838" s="68">
        <v>90.016638935108105</v>
      </c>
      <c r="G838" s="71">
        <v>9.7009219386608295E-2</v>
      </c>
      <c r="H838" s="68">
        <v>3.1613976705490798</v>
      </c>
      <c r="I838" s="71">
        <v>2.1399303093866301E-6</v>
      </c>
      <c r="J838" s="68">
        <v>6.5723793677204698</v>
      </c>
      <c r="K838" s="71">
        <v>0.88828097423226304</v>
      </c>
      <c r="L838" s="68">
        <v>97.670549084858607</v>
      </c>
    </row>
    <row r="839" spans="1:12" x14ac:dyDescent="0.2">
      <c r="A839" s="72" t="s">
        <v>1984</v>
      </c>
      <c r="B839" s="66" t="s">
        <v>1985</v>
      </c>
      <c r="C839" s="67"/>
      <c r="D839" s="67" t="s">
        <v>343</v>
      </c>
      <c r="E839" s="71">
        <v>0.26662346421427502</v>
      </c>
      <c r="F839" s="68">
        <v>79.783693843593994</v>
      </c>
      <c r="G839" s="71">
        <v>0.25</v>
      </c>
      <c r="H839" s="68">
        <v>58.2362728785358</v>
      </c>
      <c r="I839" s="71">
        <v>0</v>
      </c>
      <c r="J839" s="68">
        <v>5.5740432612312798</v>
      </c>
      <c r="K839" s="71">
        <v>0.549870392642825</v>
      </c>
      <c r="L839" s="68">
        <v>84.775374376039906</v>
      </c>
    </row>
    <row r="840" spans="1:12" x14ac:dyDescent="0.2">
      <c r="A840" s="72" t="s">
        <v>1986</v>
      </c>
      <c r="B840" s="66" t="s">
        <v>1987</v>
      </c>
      <c r="C840" s="67">
        <v>73</v>
      </c>
      <c r="D840" s="67" t="s">
        <v>343</v>
      </c>
      <c r="E840" s="71">
        <v>0.186236403645024</v>
      </c>
      <c r="F840" s="68">
        <v>62.063227953411001</v>
      </c>
      <c r="G840" s="71">
        <v>0.25</v>
      </c>
      <c r="H840" s="68">
        <v>58.2362728785358</v>
      </c>
      <c r="I840" s="71">
        <v>0</v>
      </c>
      <c r="J840" s="68">
        <v>5.5740432612312798</v>
      </c>
      <c r="K840" s="71">
        <v>0.30870921093507298</v>
      </c>
      <c r="L840" s="68">
        <v>75.623960066555696</v>
      </c>
    </row>
    <row r="841" spans="1:12" x14ac:dyDescent="0.2">
      <c r="A841" s="72" t="s">
        <v>1988</v>
      </c>
      <c r="B841" s="66" t="s">
        <v>1989</v>
      </c>
      <c r="C841" s="67">
        <v>73</v>
      </c>
      <c r="D841" s="67" t="s">
        <v>343</v>
      </c>
      <c r="E841" s="71">
        <v>0.34606513245918502</v>
      </c>
      <c r="F841" s="68">
        <v>92.8452579034942</v>
      </c>
      <c r="G841" s="71">
        <v>0.19872480714271201</v>
      </c>
      <c r="H841" s="68">
        <v>9.0682196339434302</v>
      </c>
      <c r="I841" s="71">
        <v>1.6360112365310699E-5</v>
      </c>
      <c r="J841" s="68">
        <v>7.9866888519134802</v>
      </c>
      <c r="K841" s="71">
        <v>0.83945423012247899</v>
      </c>
      <c r="L841" s="68">
        <v>96.589018302828606</v>
      </c>
    </row>
    <row r="842" spans="1:12" x14ac:dyDescent="0.2">
      <c r="A842" s="72" t="s">
        <v>1990</v>
      </c>
      <c r="B842" s="66" t="s">
        <v>1991</v>
      </c>
      <c r="C842" s="67">
        <v>73</v>
      </c>
      <c r="D842" s="67" t="s">
        <v>343</v>
      </c>
      <c r="E842" s="71">
        <v>0.382263683034548</v>
      </c>
      <c r="F842" s="68">
        <v>95.923460898502498</v>
      </c>
      <c r="G842" s="71">
        <v>0.25</v>
      </c>
      <c r="H842" s="68">
        <v>58.2362728785358</v>
      </c>
      <c r="I842" s="71">
        <v>1.7513798791189798E-2</v>
      </c>
      <c r="J842" s="68">
        <v>54.159733777038298</v>
      </c>
      <c r="K842" s="71">
        <v>0.87927725031245396</v>
      </c>
      <c r="L842" s="68">
        <v>97.420965058236305</v>
      </c>
    </row>
    <row r="843" spans="1:12" x14ac:dyDescent="0.2">
      <c r="A843" s="72" t="s">
        <v>1992</v>
      </c>
      <c r="B843" s="66" t="s">
        <v>1993</v>
      </c>
      <c r="C843" s="67">
        <v>73</v>
      </c>
      <c r="D843" s="67" t="s">
        <v>343</v>
      </c>
      <c r="E843" s="71">
        <v>0.33652607108418398</v>
      </c>
      <c r="F843" s="68">
        <v>91.597337770382694</v>
      </c>
      <c r="G843" s="71">
        <v>0.25</v>
      </c>
      <c r="H843" s="68">
        <v>58.2362728785358</v>
      </c>
      <c r="I843" s="71">
        <v>5.8278613023517203E-5</v>
      </c>
      <c r="J843" s="68">
        <v>9.4009983361064897</v>
      </c>
      <c r="K843" s="71">
        <v>0.75951993463952805</v>
      </c>
      <c r="L843" s="68">
        <v>94.259567387687198</v>
      </c>
    </row>
    <row r="844" spans="1:12" x14ac:dyDescent="0.2">
      <c r="A844" s="72" t="s">
        <v>1994</v>
      </c>
      <c r="B844" s="66" t="s">
        <v>1995</v>
      </c>
      <c r="C844" s="67">
        <v>73</v>
      </c>
      <c r="D844" s="67" t="s">
        <v>343</v>
      </c>
      <c r="E844" s="71">
        <v>0.37243794522711299</v>
      </c>
      <c r="F844" s="68">
        <v>95.091514143094798</v>
      </c>
      <c r="G844" s="71">
        <v>0.249855621323024</v>
      </c>
      <c r="H844" s="68">
        <v>26.955074875207998</v>
      </c>
      <c r="I844" s="71">
        <v>1.8294994163293998E-2</v>
      </c>
      <c r="J844" s="68">
        <v>54.991680532445898</v>
      </c>
      <c r="K844" s="71">
        <v>0.849163220195021</v>
      </c>
      <c r="L844" s="68">
        <v>96.755407653910197</v>
      </c>
    </row>
    <row r="845" spans="1:12" x14ac:dyDescent="0.2">
      <c r="A845" s="72" t="s">
        <v>1996</v>
      </c>
      <c r="B845" s="66" t="s">
        <v>1997</v>
      </c>
      <c r="C845" s="67">
        <v>73</v>
      </c>
      <c r="D845" s="67" t="s">
        <v>343</v>
      </c>
      <c r="E845" s="71">
        <v>0.32650939970430098</v>
      </c>
      <c r="F845" s="68">
        <v>89.850249584026599</v>
      </c>
      <c r="G845" s="71">
        <v>0.25</v>
      </c>
      <c r="H845" s="68">
        <v>58.2362728785358</v>
      </c>
      <c r="I845" s="71">
        <v>0</v>
      </c>
      <c r="J845" s="68">
        <v>5.5740432612312798</v>
      </c>
      <c r="K845" s="71">
        <v>0.72952819911290401</v>
      </c>
      <c r="L845" s="68">
        <v>92.678868552412595</v>
      </c>
    </row>
    <row r="846" spans="1:12" x14ac:dyDescent="0.2">
      <c r="A846" s="72" t="s">
        <v>1998</v>
      </c>
      <c r="B846" s="66" t="s">
        <v>1999</v>
      </c>
      <c r="C846" s="67">
        <v>73</v>
      </c>
      <c r="D846" s="67" t="s">
        <v>343</v>
      </c>
      <c r="E846" s="71">
        <v>0.33840292674199102</v>
      </c>
      <c r="F846" s="68">
        <v>92.013311148086501</v>
      </c>
      <c r="G846" s="71">
        <v>0.24774704374637299</v>
      </c>
      <c r="H846" s="68">
        <v>20.299500831946801</v>
      </c>
      <c r="I846" s="71">
        <v>1.6567202395251299E-6</v>
      </c>
      <c r="J846" s="68">
        <v>6.4891846921797001</v>
      </c>
      <c r="K846" s="71">
        <v>0.76746007975936203</v>
      </c>
      <c r="L846" s="68">
        <v>94.5091514143095</v>
      </c>
    </row>
    <row r="847" spans="1:12" x14ac:dyDescent="0.2">
      <c r="A847" s="72" t="s">
        <v>2000</v>
      </c>
      <c r="B847" s="66" t="s">
        <v>2001</v>
      </c>
      <c r="C847" s="67">
        <v>73</v>
      </c>
      <c r="D847" s="67" t="s">
        <v>343</v>
      </c>
      <c r="E847" s="71">
        <v>0.28818194490381799</v>
      </c>
      <c r="F847" s="68">
        <v>84.359400998336099</v>
      </c>
      <c r="G847" s="71">
        <v>0.24823241574525601</v>
      </c>
      <c r="H847" s="68">
        <v>21.131447587354401</v>
      </c>
      <c r="I847" s="71">
        <v>0</v>
      </c>
      <c r="J847" s="68">
        <v>5.5740432612312798</v>
      </c>
      <c r="K847" s="71">
        <v>0.61631341896619696</v>
      </c>
      <c r="L847" s="68">
        <v>87.770382695507493</v>
      </c>
    </row>
    <row r="848" spans="1:12" x14ac:dyDescent="0.2">
      <c r="A848" s="72" t="s">
        <v>2002</v>
      </c>
      <c r="B848" s="66" t="s">
        <v>2003</v>
      </c>
      <c r="C848" s="67">
        <v>73</v>
      </c>
      <c r="D848" s="67" t="s">
        <v>343</v>
      </c>
      <c r="E848" s="71">
        <v>0.13881538571297999</v>
      </c>
      <c r="F848" s="68">
        <v>39.184692179700498</v>
      </c>
      <c r="G848" s="71">
        <v>0.25312285652371802</v>
      </c>
      <c r="H848" s="68">
        <v>63.643926788685498</v>
      </c>
      <c r="I848" s="71">
        <v>0</v>
      </c>
      <c r="J848" s="68">
        <v>5.5740432612312798</v>
      </c>
      <c r="K848" s="71">
        <v>0.16332330061522399</v>
      </c>
      <c r="L848" s="68">
        <v>57.404326123128101</v>
      </c>
    </row>
    <row r="849" spans="1:12" x14ac:dyDescent="0.2">
      <c r="A849" s="72" t="s">
        <v>2004</v>
      </c>
      <c r="B849" s="66" t="s">
        <v>2005</v>
      </c>
      <c r="C849" s="67">
        <v>73</v>
      </c>
      <c r="D849" s="67" t="s">
        <v>343</v>
      </c>
      <c r="E849" s="71">
        <v>0.13385312728170701</v>
      </c>
      <c r="F849" s="68">
        <v>35.8569051580699</v>
      </c>
      <c r="G849" s="71">
        <v>0.24979689651124501</v>
      </c>
      <c r="H849" s="68">
        <v>26.455906821963399</v>
      </c>
      <c r="I849" s="71">
        <v>0</v>
      </c>
      <c r="J849" s="68">
        <v>5.5740432612312798</v>
      </c>
      <c r="K849" s="71">
        <v>0.15176248533387701</v>
      </c>
      <c r="L849" s="68">
        <v>54.575707154742098</v>
      </c>
    </row>
    <row r="850" spans="1:12" x14ac:dyDescent="0.2">
      <c r="A850" s="72" t="s">
        <v>2006</v>
      </c>
      <c r="B850" s="66" t="s">
        <v>2007</v>
      </c>
      <c r="C850" s="67"/>
      <c r="D850" s="67" t="s">
        <v>343</v>
      </c>
      <c r="E850" s="71">
        <v>8.3333333333333301E-2</v>
      </c>
      <c r="F850" s="68">
        <v>6.6555740432612298</v>
      </c>
      <c r="G850" s="71">
        <v>0.25</v>
      </c>
      <c r="H850" s="68">
        <v>58.2362728785358</v>
      </c>
      <c r="I850" s="71">
        <v>0</v>
      </c>
      <c r="J850" s="68">
        <v>5.5740432612312798</v>
      </c>
      <c r="K850" s="71">
        <v>0</v>
      </c>
      <c r="L850" s="68">
        <v>15.640599001663899</v>
      </c>
    </row>
    <row r="851" spans="1:12" x14ac:dyDescent="0.2">
      <c r="A851" s="72" t="s">
        <v>2008</v>
      </c>
      <c r="B851" s="66" t="s">
        <v>2009</v>
      </c>
      <c r="C851" s="67">
        <v>73</v>
      </c>
      <c r="D851" s="67" t="s">
        <v>343</v>
      </c>
      <c r="E851" s="71">
        <v>0.24718168635898699</v>
      </c>
      <c r="F851" s="68">
        <v>75.623960066555696</v>
      </c>
      <c r="G851" s="71">
        <v>0.35332159801396901</v>
      </c>
      <c r="H851" s="68">
        <v>89.018302828618999</v>
      </c>
      <c r="I851" s="71">
        <v>0.38822346106299099</v>
      </c>
      <c r="J851" s="68">
        <v>98.003327787021604</v>
      </c>
      <c r="K851" s="71">
        <v>0</v>
      </c>
      <c r="L851" s="68">
        <v>15.640599001663899</v>
      </c>
    </row>
    <row r="852" spans="1:12" x14ac:dyDescent="0.2">
      <c r="A852" s="72" t="s">
        <v>2010</v>
      </c>
      <c r="B852" s="66" t="s">
        <v>2011</v>
      </c>
      <c r="C852" s="67">
        <v>73</v>
      </c>
      <c r="D852" s="67" t="s">
        <v>343</v>
      </c>
      <c r="E852" s="71">
        <v>0.15791395084637799</v>
      </c>
      <c r="F852" s="68">
        <v>51.331114808652202</v>
      </c>
      <c r="G852" s="71">
        <v>0.25</v>
      </c>
      <c r="H852" s="68">
        <v>58.2362728785358</v>
      </c>
      <c r="I852" s="71">
        <v>0.22374185253913301</v>
      </c>
      <c r="J852" s="68">
        <v>92.429284525790393</v>
      </c>
      <c r="K852" s="71">
        <v>0</v>
      </c>
      <c r="L852" s="68">
        <v>15.640599001663899</v>
      </c>
    </row>
    <row r="853" spans="1:12" x14ac:dyDescent="0.2">
      <c r="A853" s="72" t="s">
        <v>2012</v>
      </c>
      <c r="B853" s="66" t="s">
        <v>2013</v>
      </c>
      <c r="C853" s="67">
        <v>73</v>
      </c>
      <c r="D853" s="67" t="s">
        <v>343</v>
      </c>
      <c r="E853" s="71">
        <v>0.10325008946764</v>
      </c>
      <c r="F853" s="68">
        <v>15.3910149750416</v>
      </c>
      <c r="G853" s="71">
        <v>0.24999999997125899</v>
      </c>
      <c r="H853" s="68">
        <v>34.109816971713798</v>
      </c>
      <c r="I853" s="71">
        <v>5.97502684316615E-2</v>
      </c>
      <c r="J853" s="68">
        <v>72.046589018302797</v>
      </c>
      <c r="K853" s="71">
        <v>0</v>
      </c>
      <c r="L853" s="68">
        <v>15.640599001663899</v>
      </c>
    </row>
    <row r="854" spans="1:12" x14ac:dyDescent="0.2">
      <c r="A854" s="72" t="s">
        <v>2014</v>
      </c>
      <c r="B854" s="66" t="s">
        <v>2015</v>
      </c>
      <c r="C854" s="67">
        <v>73</v>
      </c>
      <c r="D854" s="67" t="s">
        <v>343</v>
      </c>
      <c r="E854" s="71">
        <v>0.118082069676954</v>
      </c>
      <c r="F854" s="68">
        <v>25.6239600665557</v>
      </c>
      <c r="G854" s="71">
        <v>0.25</v>
      </c>
      <c r="H854" s="68">
        <v>58.2362728785358</v>
      </c>
      <c r="I854" s="71">
        <v>0.104246209030863</v>
      </c>
      <c r="J854" s="68">
        <v>82.529118136439294</v>
      </c>
      <c r="K854" s="71">
        <v>0</v>
      </c>
      <c r="L854" s="68">
        <v>15.640599001663899</v>
      </c>
    </row>
    <row r="855" spans="1:12" x14ac:dyDescent="0.2">
      <c r="A855" s="72" t="s">
        <v>2016</v>
      </c>
      <c r="B855" s="66" t="s">
        <v>2017</v>
      </c>
      <c r="C855" s="67">
        <v>73</v>
      </c>
      <c r="D855" s="67" t="s">
        <v>343</v>
      </c>
      <c r="E855" s="71">
        <v>0.14775615108428999</v>
      </c>
      <c r="F855" s="68">
        <v>44.592346089850203</v>
      </c>
      <c r="G855" s="71">
        <v>0.25473502774277901</v>
      </c>
      <c r="H855" s="68">
        <v>65.474209650582395</v>
      </c>
      <c r="I855" s="71">
        <v>0.188533425510092</v>
      </c>
      <c r="J855" s="68">
        <v>90.765391014974995</v>
      </c>
      <c r="K855" s="71">
        <v>0</v>
      </c>
      <c r="L855" s="68">
        <v>15.640599001663899</v>
      </c>
    </row>
    <row r="856" spans="1:12" x14ac:dyDescent="0.2">
      <c r="A856" s="72" t="s">
        <v>2018</v>
      </c>
      <c r="B856" s="66" t="s">
        <v>2019</v>
      </c>
      <c r="C856" s="67">
        <v>73</v>
      </c>
      <c r="D856" s="67" t="s">
        <v>343</v>
      </c>
      <c r="E856" s="71">
        <v>9.2381736351748497E-2</v>
      </c>
      <c r="F856" s="68">
        <v>10.648918469218</v>
      </c>
      <c r="G856" s="71">
        <v>0.27246061037496</v>
      </c>
      <c r="H856" s="68">
        <v>76.3727121464226</v>
      </c>
      <c r="I856" s="71">
        <v>4.6845986802854997E-3</v>
      </c>
      <c r="J856" s="68">
        <v>32.778702163061602</v>
      </c>
      <c r="K856" s="71">
        <v>0</v>
      </c>
      <c r="L856" s="68">
        <v>15.640599001663899</v>
      </c>
    </row>
    <row r="857" spans="1:12" x14ac:dyDescent="0.2">
      <c r="A857" s="72" t="s">
        <v>2020</v>
      </c>
      <c r="B857" s="66" t="s">
        <v>2021</v>
      </c>
      <c r="C857" s="67">
        <v>73</v>
      </c>
      <c r="D857" s="67" t="s">
        <v>343</v>
      </c>
      <c r="E857" s="71">
        <v>0.19796863232001899</v>
      </c>
      <c r="F857" s="68">
        <v>65.474209650582395</v>
      </c>
      <c r="G857" s="71">
        <v>0.25422543253989399</v>
      </c>
      <c r="H857" s="68">
        <v>65.058236272878503</v>
      </c>
      <c r="I857" s="71">
        <v>0.32820262939491301</v>
      </c>
      <c r="J857" s="68">
        <v>96.006655574043293</v>
      </c>
      <c r="K857" s="71">
        <v>1.1477835025251199E-2</v>
      </c>
      <c r="L857" s="68">
        <v>25.790349417637302</v>
      </c>
    </row>
    <row r="858" spans="1:12" x14ac:dyDescent="0.2">
      <c r="A858" s="72" t="s">
        <v>2022</v>
      </c>
      <c r="B858" s="66" t="s">
        <v>2023</v>
      </c>
      <c r="C858" s="67">
        <v>73</v>
      </c>
      <c r="D858" s="67" t="s">
        <v>343</v>
      </c>
      <c r="E858" s="71">
        <v>0.118790101496976</v>
      </c>
      <c r="F858" s="68">
        <v>26.622296173044901</v>
      </c>
      <c r="G858" s="71">
        <v>0.25207259206344701</v>
      </c>
      <c r="H858" s="68">
        <v>61.564059900166399</v>
      </c>
      <c r="I858" s="71">
        <v>0.104297712427482</v>
      </c>
      <c r="J858" s="68">
        <v>82.612312811980004</v>
      </c>
      <c r="K858" s="71">
        <v>0</v>
      </c>
      <c r="L858" s="68">
        <v>15.640599001663899</v>
      </c>
    </row>
    <row r="859" spans="1:12" x14ac:dyDescent="0.2">
      <c r="A859" s="72" t="s">
        <v>2024</v>
      </c>
      <c r="B859" s="66" t="s">
        <v>2025</v>
      </c>
      <c r="C859" s="67">
        <v>73</v>
      </c>
      <c r="D859" s="67" t="s">
        <v>343</v>
      </c>
      <c r="E859" s="71">
        <v>9.7613680662655397E-2</v>
      </c>
      <c r="F859" s="68">
        <v>13.144758735440901</v>
      </c>
      <c r="G859" s="71">
        <v>0.24843365720035701</v>
      </c>
      <c r="H859" s="68">
        <v>21.547420965058201</v>
      </c>
      <c r="I859" s="71">
        <v>2.78282897511355E-2</v>
      </c>
      <c r="J859" s="68">
        <v>61.8136439267887</v>
      </c>
      <c r="K859" s="71">
        <v>1.6579095036473999E-2</v>
      </c>
      <c r="L859" s="68">
        <v>27.620632279534099</v>
      </c>
    </row>
    <row r="860" spans="1:12" x14ac:dyDescent="0.2">
      <c r="A860" s="72" t="s">
        <v>2026</v>
      </c>
      <c r="B860" s="66" t="s">
        <v>2027</v>
      </c>
      <c r="C860" s="67">
        <v>73</v>
      </c>
      <c r="D860" s="67" t="s">
        <v>343</v>
      </c>
      <c r="E860" s="71">
        <v>0.16631952978492401</v>
      </c>
      <c r="F860" s="68">
        <v>56.156405990016601</v>
      </c>
      <c r="G860" s="71">
        <v>0.26785805398234602</v>
      </c>
      <c r="H860" s="68">
        <v>73.6272878535774</v>
      </c>
      <c r="I860" s="71">
        <v>0.16980243498165701</v>
      </c>
      <c r="J860" s="68">
        <v>89.184692179700505</v>
      </c>
      <c r="K860" s="71">
        <v>6.1298100390768301E-2</v>
      </c>
      <c r="L860" s="68">
        <v>35.4409317803661</v>
      </c>
    </row>
    <row r="861" spans="1:12" x14ac:dyDescent="0.2">
      <c r="A861" s="72" t="s">
        <v>2028</v>
      </c>
      <c r="B861" s="66" t="s">
        <v>2029</v>
      </c>
      <c r="C861" s="67">
        <v>73</v>
      </c>
      <c r="D861" s="67" t="s">
        <v>343</v>
      </c>
      <c r="E861" s="71">
        <v>0.117052575547444</v>
      </c>
      <c r="F861" s="68">
        <v>24.708818635607301</v>
      </c>
      <c r="G861" s="71">
        <v>0.256377876422266</v>
      </c>
      <c r="H861" s="68">
        <v>67.3044925124792</v>
      </c>
      <c r="I861" s="71">
        <v>2.25804250100438E-2</v>
      </c>
      <c r="J861" s="68">
        <v>58.735440931780403</v>
      </c>
      <c r="K861" s="71">
        <v>7.2199425210021206E-2</v>
      </c>
      <c r="L861" s="68">
        <v>37.603993344426001</v>
      </c>
    </row>
    <row r="862" spans="1:12" x14ac:dyDescent="0.2">
      <c r="A862" s="72" t="s">
        <v>2030</v>
      </c>
      <c r="B862" s="66" t="s">
        <v>2031</v>
      </c>
      <c r="C862" s="67">
        <v>73</v>
      </c>
      <c r="D862" s="67" t="s">
        <v>343</v>
      </c>
      <c r="E862" s="71">
        <v>0.246346195492747</v>
      </c>
      <c r="F862" s="68">
        <v>75.540765391015</v>
      </c>
      <c r="G862" s="71">
        <v>0.27551150568906602</v>
      </c>
      <c r="H862" s="68">
        <v>77.870216306156394</v>
      </c>
      <c r="I862" s="71">
        <v>0.44871683070541002</v>
      </c>
      <c r="J862" s="68">
        <v>99.251247920133096</v>
      </c>
      <c r="K862" s="71">
        <v>1.48102500837651E-2</v>
      </c>
      <c r="L862" s="68">
        <v>26.955074875207998</v>
      </c>
    </row>
    <row r="863" spans="1:12" x14ac:dyDescent="0.2">
      <c r="A863" s="72" t="s">
        <v>2032</v>
      </c>
      <c r="B863" s="66" t="s">
        <v>2033</v>
      </c>
      <c r="C863" s="67">
        <v>73</v>
      </c>
      <c r="D863" s="67" t="s">
        <v>343</v>
      </c>
      <c r="E863" s="71">
        <v>0.25204532244544797</v>
      </c>
      <c r="F863" s="68">
        <v>76.788685524126393</v>
      </c>
      <c r="G863" s="71">
        <v>0.25255115056890698</v>
      </c>
      <c r="H863" s="68">
        <v>63.144758735440902</v>
      </c>
      <c r="I863" s="71">
        <v>2.80903101044682E-4</v>
      </c>
      <c r="J863" s="68">
        <v>12.728785357737101</v>
      </c>
      <c r="K863" s="71">
        <v>0.50330391366639304</v>
      </c>
      <c r="L863" s="68">
        <v>83.028286189683897</v>
      </c>
    </row>
    <row r="864" spans="1:12" x14ac:dyDescent="0.2">
      <c r="A864" s="72" t="s">
        <v>2034</v>
      </c>
      <c r="B864" s="66" t="s">
        <v>2035</v>
      </c>
      <c r="C864" s="67">
        <v>73</v>
      </c>
      <c r="D864" s="67" t="s">
        <v>343</v>
      </c>
      <c r="E864" s="71">
        <v>0.248715184533154</v>
      </c>
      <c r="F864" s="68">
        <v>75.956738768718793</v>
      </c>
      <c r="G864" s="71">
        <v>0.25</v>
      </c>
      <c r="H864" s="68">
        <v>58.2362728785358</v>
      </c>
      <c r="I864" s="71">
        <v>0</v>
      </c>
      <c r="J864" s="68">
        <v>5.5740432612312798</v>
      </c>
      <c r="K864" s="71">
        <v>0.496145553599462</v>
      </c>
      <c r="L864" s="68">
        <v>82.196339434276197</v>
      </c>
    </row>
    <row r="865" spans="1:12" x14ac:dyDescent="0.2">
      <c r="A865" s="72" t="s">
        <v>2036</v>
      </c>
      <c r="B865" s="66" t="s">
        <v>2037</v>
      </c>
      <c r="C865" s="67">
        <v>73</v>
      </c>
      <c r="D865" s="67" t="s">
        <v>343</v>
      </c>
      <c r="E865" s="71">
        <v>0.23555606636884099</v>
      </c>
      <c r="F865" s="68">
        <v>73.544093178036604</v>
      </c>
      <c r="G865" s="71">
        <v>0.25731051179584102</v>
      </c>
      <c r="H865" s="68">
        <v>67.970049916805294</v>
      </c>
      <c r="I865" s="71">
        <v>4.8176907112448E-4</v>
      </c>
      <c r="J865" s="68">
        <v>14.1430948419301</v>
      </c>
      <c r="K865" s="71">
        <v>0.44887591823955703</v>
      </c>
      <c r="L865" s="68">
        <v>80.116472545757105</v>
      </c>
    </row>
    <row r="866" spans="1:12" x14ac:dyDescent="0.2">
      <c r="A866" s="72" t="s">
        <v>2038</v>
      </c>
      <c r="B866" s="66" t="s">
        <v>2039</v>
      </c>
      <c r="C866" s="67">
        <v>73</v>
      </c>
      <c r="D866" s="67" t="s">
        <v>343</v>
      </c>
      <c r="E866" s="71">
        <v>0.15709432515927901</v>
      </c>
      <c r="F866" s="68">
        <v>50.748752079866897</v>
      </c>
      <c r="G866" s="71">
        <v>0.248734334358791</v>
      </c>
      <c r="H866" s="68">
        <v>22.296173044925101</v>
      </c>
      <c r="I866" s="71">
        <v>5.9503654889816199E-3</v>
      </c>
      <c r="J866" s="68">
        <v>36.855241264559098</v>
      </c>
      <c r="K866" s="71">
        <v>0.21659827563006401</v>
      </c>
      <c r="L866" s="68">
        <v>68.968386023294499</v>
      </c>
    </row>
    <row r="867" spans="1:12" x14ac:dyDescent="0.2">
      <c r="A867" s="72" t="s">
        <v>2040</v>
      </c>
      <c r="B867" s="66" t="s">
        <v>2041</v>
      </c>
      <c r="C867" s="67">
        <v>73</v>
      </c>
      <c r="D867" s="67" t="s">
        <v>343</v>
      </c>
      <c r="E867" s="71">
        <v>0.33179485434403</v>
      </c>
      <c r="F867" s="68">
        <v>91.014975041597296</v>
      </c>
      <c r="G867" s="71">
        <v>0.26289745358585798</v>
      </c>
      <c r="H867" s="68">
        <v>71.214642262895197</v>
      </c>
      <c r="I867" s="71">
        <v>4.7922504869239602E-2</v>
      </c>
      <c r="J867" s="68">
        <v>68.552412645590707</v>
      </c>
      <c r="K867" s="71">
        <v>0.68456460457699198</v>
      </c>
      <c r="L867" s="68">
        <v>91.098169717138106</v>
      </c>
    </row>
    <row r="868" spans="1:12" x14ac:dyDescent="0.2">
      <c r="A868" s="72" t="s">
        <v>2042</v>
      </c>
      <c r="B868" s="66" t="s">
        <v>2043</v>
      </c>
      <c r="C868" s="67">
        <v>73</v>
      </c>
      <c r="D868" s="67" t="s">
        <v>343</v>
      </c>
      <c r="E868" s="71">
        <v>0.21688044421993999</v>
      </c>
      <c r="F868" s="68">
        <v>70.0499168053245</v>
      </c>
      <c r="G868" s="71">
        <v>0.28344403091463799</v>
      </c>
      <c r="H868" s="68">
        <v>80.033277870216295</v>
      </c>
      <c r="I868" s="71">
        <v>0.35493768166702699</v>
      </c>
      <c r="J868" s="68">
        <v>97.420965058236305</v>
      </c>
      <c r="K868" s="71">
        <v>1.2259620078153699E-2</v>
      </c>
      <c r="L868" s="68">
        <v>25.9567387687188</v>
      </c>
    </row>
    <row r="869" spans="1:12" x14ac:dyDescent="0.2">
      <c r="A869" s="72" t="s">
        <v>2044</v>
      </c>
      <c r="B869" s="66" t="s">
        <v>2045</v>
      </c>
      <c r="C869" s="67">
        <v>73</v>
      </c>
      <c r="D869" s="67" t="s">
        <v>343</v>
      </c>
      <c r="E869" s="71">
        <v>0.286825476384724</v>
      </c>
      <c r="F869" s="68">
        <v>84.026622296173002</v>
      </c>
      <c r="G869" s="71">
        <v>0.368982649740213</v>
      </c>
      <c r="H869" s="68">
        <v>90.016638935108105</v>
      </c>
      <c r="I869" s="71">
        <v>0.420486688950648</v>
      </c>
      <c r="J869" s="68">
        <v>98.752079866888494</v>
      </c>
      <c r="K869" s="71">
        <v>7.1007090463310593E-2</v>
      </c>
      <c r="L869" s="68">
        <v>37.271214642262898</v>
      </c>
    </row>
    <row r="870" spans="1:12" x14ac:dyDescent="0.2">
      <c r="A870" s="72" t="s">
        <v>2046</v>
      </c>
      <c r="B870" s="66" t="s">
        <v>2047</v>
      </c>
      <c r="C870" s="67">
        <v>73</v>
      </c>
      <c r="D870" s="67" t="s">
        <v>343</v>
      </c>
      <c r="E870" s="71">
        <v>9.7623025752533898E-2</v>
      </c>
      <c r="F870" s="68">
        <v>13.2279534109817</v>
      </c>
      <c r="G870" s="71">
        <v>0.25</v>
      </c>
      <c r="H870" s="68">
        <v>58.2362728785358</v>
      </c>
      <c r="I870" s="71">
        <v>3.52171872407675E-2</v>
      </c>
      <c r="J870" s="68">
        <v>64.891846921796997</v>
      </c>
      <c r="K870" s="71">
        <v>7.6518900168341701E-3</v>
      </c>
      <c r="L870" s="68">
        <v>24.7920133111481</v>
      </c>
    </row>
    <row r="871" spans="1:12" x14ac:dyDescent="0.2">
      <c r="A871" s="72" t="s">
        <v>2048</v>
      </c>
      <c r="B871" s="66" t="s">
        <v>2049</v>
      </c>
      <c r="C871" s="67">
        <v>73</v>
      </c>
      <c r="D871" s="67" t="s">
        <v>343</v>
      </c>
      <c r="E871" s="71">
        <v>0.30454297257438601</v>
      </c>
      <c r="F871" s="68">
        <v>87.271214642262905</v>
      </c>
      <c r="G871" s="71">
        <v>8.6696685377551805E-2</v>
      </c>
      <c r="H871" s="68">
        <v>2.49584026622296</v>
      </c>
      <c r="I871" s="71">
        <v>8.4279647845552003E-2</v>
      </c>
      <c r="J871" s="68">
        <v>78.036605657237899</v>
      </c>
      <c r="K871" s="71">
        <v>0.742652584500055</v>
      </c>
      <c r="L871" s="68">
        <v>93.427620632279499</v>
      </c>
    </row>
    <row r="872" spans="1:12" x14ac:dyDescent="0.2">
      <c r="A872" s="72" t="s">
        <v>2050</v>
      </c>
      <c r="B872" s="66" t="s">
        <v>2051</v>
      </c>
      <c r="C872" s="67">
        <v>73</v>
      </c>
      <c r="D872" s="67" t="s">
        <v>343</v>
      </c>
      <c r="E872" s="71">
        <v>0.36108096475964901</v>
      </c>
      <c r="F872" s="68">
        <v>94.5091514143095</v>
      </c>
      <c r="G872" s="71">
        <v>9.0142841325534101E-2</v>
      </c>
      <c r="H872" s="68">
        <v>2.7454242928452599</v>
      </c>
      <c r="I872" s="71">
        <v>4.2361496562459598E-2</v>
      </c>
      <c r="J872" s="68">
        <v>67.138103161397694</v>
      </c>
      <c r="K872" s="71">
        <v>0.95073855639095395</v>
      </c>
      <c r="L872" s="68">
        <v>98.835274542429303</v>
      </c>
    </row>
    <row r="873" spans="1:12" x14ac:dyDescent="0.2">
      <c r="A873" s="72" t="s">
        <v>2052</v>
      </c>
      <c r="B873" s="66" t="s">
        <v>2053</v>
      </c>
      <c r="C873" s="67">
        <v>73</v>
      </c>
      <c r="D873" s="67" t="s">
        <v>343</v>
      </c>
      <c r="E873" s="71">
        <v>0.46490258570210402</v>
      </c>
      <c r="F873" s="68">
        <v>99.334442595673906</v>
      </c>
      <c r="G873" s="71">
        <v>0.92933151320736995</v>
      </c>
      <c r="H873" s="68">
        <v>99.916805324459204</v>
      </c>
      <c r="I873" s="71">
        <v>0.39720803854424103</v>
      </c>
      <c r="J873" s="68">
        <v>98.252911813643905</v>
      </c>
      <c r="K873" s="71">
        <v>6.8168205354700001E-2</v>
      </c>
      <c r="L873" s="68">
        <v>36.439267886855198</v>
      </c>
    </row>
    <row r="874" spans="1:12" x14ac:dyDescent="0.2">
      <c r="A874" s="72" t="s">
        <v>2054</v>
      </c>
      <c r="B874" s="66" t="s">
        <v>2055</v>
      </c>
      <c r="C874" s="67">
        <v>73</v>
      </c>
      <c r="D874" s="67" t="s">
        <v>343</v>
      </c>
      <c r="E874" s="71">
        <v>0.19643227989491599</v>
      </c>
      <c r="F874" s="68">
        <v>65.224625623960094</v>
      </c>
      <c r="G874" s="71">
        <v>0.25</v>
      </c>
      <c r="H874" s="68">
        <v>58.2362728785358</v>
      </c>
      <c r="I874" s="71">
        <v>4.6053017708867001E-2</v>
      </c>
      <c r="J874" s="68">
        <v>68.1364392678869</v>
      </c>
      <c r="K874" s="71">
        <v>0.293243821975881</v>
      </c>
      <c r="L874" s="68">
        <v>74.875207986688807</v>
      </c>
    </row>
    <row r="875" spans="1:12" x14ac:dyDescent="0.2">
      <c r="A875" s="72" t="s">
        <v>2056</v>
      </c>
      <c r="B875" s="66" t="s">
        <v>2057</v>
      </c>
      <c r="C875" s="67">
        <v>73</v>
      </c>
      <c r="D875" s="67" t="s">
        <v>343</v>
      </c>
      <c r="E875" s="71">
        <v>0.49300474785481901</v>
      </c>
      <c r="F875" s="68">
        <v>99.584026622296193</v>
      </c>
      <c r="G875" s="71">
        <v>0.77170171004923505</v>
      </c>
      <c r="H875" s="68">
        <v>99.001663893510795</v>
      </c>
      <c r="I875" s="71">
        <v>0.66699598337534205</v>
      </c>
      <c r="J875" s="68">
        <v>99.833610648918494</v>
      </c>
      <c r="K875" s="71">
        <v>4.03165501398789E-2</v>
      </c>
      <c r="L875" s="68">
        <v>32.778702163061602</v>
      </c>
    </row>
    <row r="876" spans="1:12" x14ac:dyDescent="0.2">
      <c r="A876" s="72" t="s">
        <v>2058</v>
      </c>
      <c r="B876" s="66" t="s">
        <v>2059</v>
      </c>
      <c r="C876" s="67">
        <v>73</v>
      </c>
      <c r="D876" s="67" t="s">
        <v>343</v>
      </c>
      <c r="E876" s="71">
        <v>0.32910873467970098</v>
      </c>
      <c r="F876" s="68">
        <v>90.349417637271202</v>
      </c>
      <c r="G876" s="71">
        <v>0.25883987262075903</v>
      </c>
      <c r="H876" s="68">
        <v>69.134775374376005</v>
      </c>
      <c r="I876" s="71">
        <v>8.4181816096958097E-3</v>
      </c>
      <c r="J876" s="68">
        <v>41.846921797005002</v>
      </c>
      <c r="K876" s="71">
        <v>0.72006814980864697</v>
      </c>
      <c r="L876" s="68">
        <v>92.262895174708802</v>
      </c>
    </row>
    <row r="877" spans="1:12" x14ac:dyDescent="0.2">
      <c r="A877" s="72" t="s">
        <v>2060</v>
      </c>
      <c r="B877" s="66" t="s">
        <v>2061</v>
      </c>
      <c r="C877" s="67">
        <v>73</v>
      </c>
      <c r="D877" s="67" t="s">
        <v>343</v>
      </c>
      <c r="E877" s="71">
        <v>0.38831177544176598</v>
      </c>
      <c r="F877" s="68">
        <v>96.4226289517471</v>
      </c>
      <c r="G877" s="71">
        <v>0.247907320407836</v>
      </c>
      <c r="H877" s="68">
        <v>20.632279534109799</v>
      </c>
      <c r="I877" s="71">
        <v>0</v>
      </c>
      <c r="J877" s="68">
        <v>5.5740432612312798</v>
      </c>
      <c r="K877" s="71">
        <v>0.91702800591746203</v>
      </c>
      <c r="L877" s="68">
        <v>98.336106489184701</v>
      </c>
    </row>
    <row r="878" spans="1:12" x14ac:dyDescent="0.2">
      <c r="A878" s="72" t="s">
        <v>2062</v>
      </c>
      <c r="B878" s="66" t="s">
        <v>2063</v>
      </c>
      <c r="C878" s="67">
        <v>73</v>
      </c>
      <c r="D878" s="67" t="s">
        <v>343</v>
      </c>
      <c r="E878" s="71">
        <v>0.23053972636807499</v>
      </c>
      <c r="F878" s="68">
        <v>72.7953410981697</v>
      </c>
      <c r="G878" s="71">
        <v>0.25067098327874399</v>
      </c>
      <c r="H878" s="68">
        <v>58.735440931780403</v>
      </c>
      <c r="I878" s="71">
        <v>1.6774292425192001E-5</v>
      </c>
      <c r="J878" s="68">
        <v>8.15307820299501</v>
      </c>
      <c r="K878" s="71">
        <v>0.44093142153305698</v>
      </c>
      <c r="L878" s="68">
        <v>79.866888519134804</v>
      </c>
    </row>
    <row r="879" spans="1:12" x14ac:dyDescent="0.2">
      <c r="A879" s="72" t="s">
        <v>2064</v>
      </c>
      <c r="B879" s="66" t="s">
        <v>2065</v>
      </c>
      <c r="C879" s="67">
        <v>73</v>
      </c>
      <c r="D879" s="67" t="s">
        <v>343</v>
      </c>
      <c r="E879" s="71">
        <v>0.290593252124623</v>
      </c>
      <c r="F879" s="68">
        <v>84.6089850249584</v>
      </c>
      <c r="G879" s="71">
        <v>0.34807285788397302</v>
      </c>
      <c r="H879" s="68">
        <v>88.519134775374397</v>
      </c>
      <c r="I879" s="71">
        <v>1.32882906779538E-2</v>
      </c>
      <c r="J879" s="68">
        <v>49.084858569051597</v>
      </c>
      <c r="K879" s="71">
        <v>0.51041860781194304</v>
      </c>
      <c r="L879" s="68">
        <v>83.361064891846894</v>
      </c>
    </row>
    <row r="880" spans="1:12" x14ac:dyDescent="0.2">
      <c r="A880" s="72" t="s">
        <v>2066</v>
      </c>
      <c r="B880" s="66" t="s">
        <v>2067</v>
      </c>
      <c r="C880" s="67">
        <v>73</v>
      </c>
      <c r="D880" s="67" t="s">
        <v>343</v>
      </c>
      <c r="E880" s="71">
        <v>0.35443893210876298</v>
      </c>
      <c r="F880" s="68">
        <v>93.843594009983406</v>
      </c>
      <c r="G880" s="71">
        <v>0.24968496249730099</v>
      </c>
      <c r="H880" s="68">
        <v>25.873544093178001</v>
      </c>
      <c r="I880" s="71">
        <v>2.9972830333408899E-4</v>
      </c>
      <c r="J880" s="68">
        <v>12.895174708818599</v>
      </c>
      <c r="K880" s="71">
        <v>0.81333210552565305</v>
      </c>
      <c r="L880" s="68">
        <v>96.089850249584003</v>
      </c>
    </row>
    <row r="881" spans="1:12" x14ac:dyDescent="0.2">
      <c r="A881" s="72" t="s">
        <v>2068</v>
      </c>
      <c r="B881" s="66" t="s">
        <v>2069</v>
      </c>
      <c r="C881" s="67">
        <v>73</v>
      </c>
      <c r="D881" s="67" t="s">
        <v>343</v>
      </c>
      <c r="E881" s="71">
        <v>0.37506533368616402</v>
      </c>
      <c r="F881" s="68">
        <v>95.424292845257895</v>
      </c>
      <c r="G881" s="71">
        <v>0.25</v>
      </c>
      <c r="H881" s="68">
        <v>58.2362728785358</v>
      </c>
      <c r="I881" s="71">
        <v>2.5339023361923597E-4</v>
      </c>
      <c r="J881" s="68">
        <v>12.479201331114799</v>
      </c>
      <c r="K881" s="71">
        <v>0.87494261082487401</v>
      </c>
      <c r="L881" s="68">
        <v>97.2545757071547</v>
      </c>
    </row>
    <row r="882" spans="1:12" x14ac:dyDescent="0.2">
      <c r="A882" s="72" t="s">
        <v>2070</v>
      </c>
      <c r="B882" s="66" t="s">
        <v>2071</v>
      </c>
      <c r="C882" s="67">
        <v>73</v>
      </c>
      <c r="D882" s="67" t="s">
        <v>343</v>
      </c>
      <c r="E882" s="71">
        <v>0.36127325677260202</v>
      </c>
      <c r="F882" s="68">
        <v>94.592346089850295</v>
      </c>
      <c r="G882" s="71">
        <v>0.400861638710521</v>
      </c>
      <c r="H882" s="68">
        <v>91.347753743760407</v>
      </c>
      <c r="I882" s="71">
        <v>0.58006816607383305</v>
      </c>
      <c r="J882" s="68">
        <v>99.750415973377699</v>
      </c>
      <c r="K882" s="71">
        <v>0.102889965533453</v>
      </c>
      <c r="L882" s="68">
        <v>45.091514143094798</v>
      </c>
    </row>
    <row r="883" spans="1:12" x14ac:dyDescent="0.2">
      <c r="A883" s="72" t="s">
        <v>2072</v>
      </c>
      <c r="B883" s="66" t="s">
        <v>2073</v>
      </c>
      <c r="C883" s="67">
        <v>73</v>
      </c>
      <c r="D883" s="67" t="s">
        <v>343</v>
      </c>
      <c r="E883" s="71">
        <v>0.40511820393512499</v>
      </c>
      <c r="F883" s="68">
        <v>97.337770382695496</v>
      </c>
      <c r="G883" s="71">
        <v>0.28696572640470802</v>
      </c>
      <c r="H883" s="68">
        <v>80.865224625623995</v>
      </c>
      <c r="I883" s="71">
        <v>2.8828889634131102E-2</v>
      </c>
      <c r="J883" s="68">
        <v>62.479201331114801</v>
      </c>
      <c r="K883" s="71">
        <v>0.899559995766536</v>
      </c>
      <c r="L883" s="68">
        <v>97.920133111480894</v>
      </c>
    </row>
    <row r="884" spans="1:12" x14ac:dyDescent="0.2">
      <c r="A884" s="72" t="s">
        <v>2074</v>
      </c>
      <c r="B884" s="66" t="s">
        <v>2075</v>
      </c>
      <c r="C884" s="67">
        <v>73</v>
      </c>
      <c r="D884" s="67" t="s">
        <v>343</v>
      </c>
      <c r="E884" s="71">
        <v>0.16422686758400001</v>
      </c>
      <c r="F884" s="68">
        <v>55.4908485856905</v>
      </c>
      <c r="G884" s="71">
        <v>0.322312488941428</v>
      </c>
      <c r="H884" s="68">
        <v>85.357737104825304</v>
      </c>
      <c r="I884" s="71">
        <v>0.14790597370997199</v>
      </c>
      <c r="J884" s="68">
        <v>87.3544093178037</v>
      </c>
      <c r="K884" s="71">
        <v>2.2462140100599201E-2</v>
      </c>
      <c r="L884" s="68">
        <v>29.201331114808699</v>
      </c>
    </row>
    <row r="885" spans="1:12" x14ac:dyDescent="0.2">
      <c r="A885" s="72" t="s">
        <v>2076</v>
      </c>
      <c r="B885" s="66" t="s">
        <v>2077</v>
      </c>
      <c r="C885" s="67">
        <v>73</v>
      </c>
      <c r="D885" s="67" t="s">
        <v>343</v>
      </c>
      <c r="E885" s="71">
        <v>0.34331959645472498</v>
      </c>
      <c r="F885" s="68">
        <v>92.595673876871899</v>
      </c>
      <c r="G885" s="71">
        <v>0.25</v>
      </c>
      <c r="H885" s="68">
        <v>58.2362728785358</v>
      </c>
      <c r="I885" s="71">
        <v>7.3129014469237898E-5</v>
      </c>
      <c r="J885" s="68">
        <v>9.8169717138103199</v>
      </c>
      <c r="K885" s="71">
        <v>0.77988566034970497</v>
      </c>
      <c r="L885" s="68">
        <v>94.841930116472597</v>
      </c>
    </row>
    <row r="886" spans="1:12" x14ac:dyDescent="0.2">
      <c r="A886" s="72" t="s">
        <v>2078</v>
      </c>
      <c r="B886" s="66" t="s">
        <v>2079</v>
      </c>
      <c r="C886" s="67">
        <v>73</v>
      </c>
      <c r="D886" s="67" t="s">
        <v>343</v>
      </c>
      <c r="E886" s="71">
        <v>0.35419283949583402</v>
      </c>
      <c r="F886" s="68">
        <v>93.760399334442596</v>
      </c>
      <c r="G886" s="71">
        <v>0.25</v>
      </c>
      <c r="H886" s="68">
        <v>58.2362728785358</v>
      </c>
      <c r="I886" s="71">
        <v>2.2512585826490201E-3</v>
      </c>
      <c r="J886" s="68">
        <v>24.0432612312812</v>
      </c>
      <c r="K886" s="71">
        <v>0.81032725990485199</v>
      </c>
      <c r="L886" s="68">
        <v>95.840266222961702</v>
      </c>
    </row>
    <row r="887" spans="1:12" x14ac:dyDescent="0.2">
      <c r="A887" s="72" t="s">
        <v>2080</v>
      </c>
      <c r="B887" s="66" t="s">
        <v>2081</v>
      </c>
      <c r="C887" s="67">
        <v>73</v>
      </c>
      <c r="D887" s="67" t="s">
        <v>343</v>
      </c>
      <c r="E887" s="71">
        <v>0.34584628238374698</v>
      </c>
      <c r="F887" s="68">
        <v>92.762063227953405</v>
      </c>
      <c r="G887" s="71">
        <v>0.250705699196417</v>
      </c>
      <c r="H887" s="68">
        <v>58.818635607321099</v>
      </c>
      <c r="I887" s="71">
        <v>7.7382641187819702E-5</v>
      </c>
      <c r="J887" s="68">
        <v>10.316139767054899</v>
      </c>
      <c r="K887" s="71">
        <v>0.786755765313637</v>
      </c>
      <c r="L887" s="68">
        <v>95.257903494176404</v>
      </c>
    </row>
    <row r="888" spans="1:12" x14ac:dyDescent="0.2">
      <c r="A888" s="72" t="s">
        <v>2082</v>
      </c>
      <c r="B888" s="66" t="s">
        <v>2083</v>
      </c>
      <c r="C888" s="67">
        <v>73</v>
      </c>
      <c r="D888" s="67" t="s">
        <v>343</v>
      </c>
      <c r="E888" s="71">
        <v>0.14257910062206</v>
      </c>
      <c r="F888" s="68">
        <v>41.264559068219597</v>
      </c>
      <c r="G888" s="71">
        <v>0.249398476320288</v>
      </c>
      <c r="H888" s="68">
        <v>24.209650582362698</v>
      </c>
      <c r="I888" s="71">
        <v>0</v>
      </c>
      <c r="J888" s="68">
        <v>5.5740432612312798</v>
      </c>
      <c r="K888" s="71">
        <v>0.178338825545893</v>
      </c>
      <c r="L888" s="68">
        <v>60.981697171381001</v>
      </c>
    </row>
    <row r="889" spans="1:12" x14ac:dyDescent="0.2">
      <c r="A889" s="72" t="s">
        <v>2084</v>
      </c>
      <c r="B889" s="66" t="s">
        <v>2085</v>
      </c>
      <c r="C889" s="67">
        <v>73</v>
      </c>
      <c r="D889" s="67" t="s">
        <v>343</v>
      </c>
      <c r="E889" s="71">
        <v>0.31889894972342098</v>
      </c>
      <c r="F889" s="68">
        <v>89.184692179700505</v>
      </c>
      <c r="G889" s="71">
        <v>0.24465182473754499</v>
      </c>
      <c r="H889" s="68">
        <v>17.970049916805301</v>
      </c>
      <c r="I889" s="71">
        <v>0</v>
      </c>
      <c r="J889" s="68">
        <v>5.5740432612312798</v>
      </c>
      <c r="K889" s="71">
        <v>0.712045024432719</v>
      </c>
      <c r="L889" s="68">
        <v>91.930116472545706</v>
      </c>
    </row>
    <row r="890" spans="1:12" x14ac:dyDescent="0.2">
      <c r="A890" s="72" t="s">
        <v>2086</v>
      </c>
      <c r="B890" s="66" t="s">
        <v>2087</v>
      </c>
      <c r="C890" s="67">
        <v>73</v>
      </c>
      <c r="D890" s="67" t="s">
        <v>343</v>
      </c>
      <c r="E890" s="71">
        <v>0.113496862308173</v>
      </c>
      <c r="F890" s="68">
        <v>21.630615640599</v>
      </c>
      <c r="G890" s="71">
        <v>0.249943221725314</v>
      </c>
      <c r="H890" s="68">
        <v>27.5374376039933</v>
      </c>
      <c r="I890" s="71">
        <v>0</v>
      </c>
      <c r="J890" s="68">
        <v>5.5740432612312798</v>
      </c>
      <c r="K890" s="71">
        <v>9.0547365199204199E-2</v>
      </c>
      <c r="L890" s="68">
        <v>41.181364392678901</v>
      </c>
    </row>
    <row r="891" spans="1:12" x14ac:dyDescent="0.2">
      <c r="A891" s="72" t="s">
        <v>2088</v>
      </c>
      <c r="B891" s="66" t="s">
        <v>2089</v>
      </c>
      <c r="C891" s="67">
        <v>73</v>
      </c>
      <c r="D891" s="67" t="s">
        <v>343</v>
      </c>
      <c r="E891" s="71">
        <v>0.26549955440256101</v>
      </c>
      <c r="F891" s="68">
        <v>79.617304492512503</v>
      </c>
      <c r="G891" s="71">
        <v>0.249999999958085</v>
      </c>
      <c r="H891" s="68">
        <v>33.5274542429284</v>
      </c>
      <c r="I891" s="71">
        <v>0</v>
      </c>
      <c r="J891" s="68">
        <v>5.5740432612312798</v>
      </c>
      <c r="K891" s="71">
        <v>0.54649866324959695</v>
      </c>
      <c r="L891" s="68">
        <v>84.692179700499196</v>
      </c>
    </row>
    <row r="892" spans="1:12" x14ac:dyDescent="0.2">
      <c r="A892" s="72" t="s">
        <v>2090</v>
      </c>
      <c r="B892" s="66" t="s">
        <v>2091</v>
      </c>
      <c r="C892" s="67">
        <v>73</v>
      </c>
      <c r="D892" s="67" t="s">
        <v>343</v>
      </c>
      <c r="E892" s="71">
        <v>0.25288419769654802</v>
      </c>
      <c r="F892" s="68">
        <v>77.121464226289504</v>
      </c>
      <c r="G892" s="71">
        <v>0.25</v>
      </c>
      <c r="H892" s="68">
        <v>58.2362728785358</v>
      </c>
      <c r="I892" s="71">
        <v>2.8302304091887699E-6</v>
      </c>
      <c r="J892" s="68">
        <v>6.7387687188019996</v>
      </c>
      <c r="K892" s="71">
        <v>0.50864976285923402</v>
      </c>
      <c r="L892" s="68">
        <v>83.277870216306198</v>
      </c>
    </row>
    <row r="893" spans="1:12" x14ac:dyDescent="0.2">
      <c r="A893" s="72" t="s">
        <v>2092</v>
      </c>
      <c r="B893" s="66" t="s">
        <v>2093</v>
      </c>
      <c r="C893" s="67">
        <v>73</v>
      </c>
      <c r="D893" s="67" t="s">
        <v>343</v>
      </c>
      <c r="E893" s="71">
        <v>0.19355786557429</v>
      </c>
      <c r="F893" s="68">
        <v>64.309484193011599</v>
      </c>
      <c r="G893" s="71">
        <v>0.25</v>
      </c>
      <c r="H893" s="68">
        <v>58.2362728785358</v>
      </c>
      <c r="I893" s="71">
        <v>1.9698954367148298E-3</v>
      </c>
      <c r="J893" s="68">
        <v>23.2113144758735</v>
      </c>
      <c r="K893" s="71">
        <v>0.328703701286156</v>
      </c>
      <c r="L893" s="68">
        <v>76.206322795341094</v>
      </c>
    </row>
    <row r="894" spans="1:12" x14ac:dyDescent="0.2">
      <c r="A894" s="72" t="s">
        <v>2094</v>
      </c>
      <c r="B894" s="66" t="s">
        <v>2095</v>
      </c>
      <c r="C894" s="67">
        <v>73</v>
      </c>
      <c r="D894" s="67" t="s">
        <v>343</v>
      </c>
      <c r="E894" s="71">
        <v>0.22837746209527199</v>
      </c>
      <c r="F894" s="68">
        <v>72.462562396006703</v>
      </c>
      <c r="G894" s="71">
        <v>0.64960114716163497</v>
      </c>
      <c r="H894" s="68">
        <v>97.2545757071547</v>
      </c>
      <c r="I894" s="71">
        <v>2.37304905123298E-3</v>
      </c>
      <c r="J894" s="68">
        <v>24.708818635607301</v>
      </c>
      <c r="K894" s="71">
        <v>3.3158190072947999E-2</v>
      </c>
      <c r="L894" s="68">
        <v>31.8635607321131</v>
      </c>
    </row>
    <row r="895" spans="1:12" x14ac:dyDescent="0.2">
      <c r="A895" s="72" t="s">
        <v>2096</v>
      </c>
      <c r="B895" s="66" t="s">
        <v>2097</v>
      </c>
      <c r="C895" s="67">
        <v>73</v>
      </c>
      <c r="D895" s="67" t="s">
        <v>343</v>
      </c>
      <c r="E895" s="71">
        <v>6.7186003002814396E-2</v>
      </c>
      <c r="F895" s="68">
        <v>2.8286189683860199</v>
      </c>
      <c r="G895" s="71">
        <v>0.13883497203405901</v>
      </c>
      <c r="H895" s="68">
        <v>5.3244592346089803</v>
      </c>
      <c r="I895" s="71">
        <v>1.50791683971123E-3</v>
      </c>
      <c r="J895" s="68">
        <v>20.965058236272899</v>
      </c>
      <c r="K895" s="71">
        <v>6.1215120134673298E-2</v>
      </c>
      <c r="L895" s="68">
        <v>35.357737104825297</v>
      </c>
    </row>
    <row r="896" spans="1:12" x14ac:dyDescent="0.2">
      <c r="A896" s="72" t="s">
        <v>2098</v>
      </c>
      <c r="B896" s="66" t="s">
        <v>2099</v>
      </c>
      <c r="C896" s="67">
        <v>73</v>
      </c>
      <c r="D896" s="67" t="s">
        <v>343</v>
      </c>
      <c r="E896" s="71">
        <v>0.110384425997404</v>
      </c>
      <c r="F896" s="68">
        <v>19.384359400998299</v>
      </c>
      <c r="G896" s="71">
        <v>0.31585708923818101</v>
      </c>
      <c r="H896" s="68">
        <v>84.6089850249584</v>
      </c>
      <c r="I896" s="71">
        <v>8.9196137400028193E-3</v>
      </c>
      <c r="J896" s="68">
        <v>42.429284525790401</v>
      </c>
      <c r="K896" s="71">
        <v>6.37657501402847E-3</v>
      </c>
      <c r="L896" s="68">
        <v>23.960066555740401</v>
      </c>
    </row>
    <row r="897" spans="1:12" x14ac:dyDescent="0.2">
      <c r="A897" s="72" t="s">
        <v>2100</v>
      </c>
      <c r="B897" s="66" t="s">
        <v>2101</v>
      </c>
      <c r="C897" s="67">
        <v>73</v>
      </c>
      <c r="D897" s="67" t="s">
        <v>343</v>
      </c>
      <c r="E897" s="71">
        <v>8.8260798216784606E-2</v>
      </c>
      <c r="F897" s="68">
        <v>8.6522462562396001</v>
      </c>
      <c r="G897" s="71">
        <v>0.249478614616685</v>
      </c>
      <c r="H897" s="68">
        <v>24.542429284525799</v>
      </c>
      <c r="I897" s="71">
        <v>0</v>
      </c>
      <c r="J897" s="68">
        <v>5.5740432612312798</v>
      </c>
      <c r="K897" s="71">
        <v>1.53037800336683E-2</v>
      </c>
      <c r="L897" s="68">
        <v>27.1214642262895</v>
      </c>
    </row>
    <row r="898" spans="1:12" x14ac:dyDescent="0.2">
      <c r="A898" s="72" t="s">
        <v>2102</v>
      </c>
      <c r="B898" s="66" t="s">
        <v>2103</v>
      </c>
      <c r="C898" s="67">
        <v>73</v>
      </c>
      <c r="D898" s="67" t="s">
        <v>343</v>
      </c>
      <c r="E898" s="71">
        <v>0.116747576173648</v>
      </c>
      <c r="F898" s="68">
        <v>24.209650582362698</v>
      </c>
      <c r="G898" s="71">
        <v>0.24998637324919901</v>
      </c>
      <c r="H898" s="68">
        <v>28.119800332778699</v>
      </c>
      <c r="I898" s="71">
        <v>0</v>
      </c>
      <c r="J898" s="68">
        <v>5.5740432612312798</v>
      </c>
      <c r="K898" s="71">
        <v>0.10025635527174601</v>
      </c>
      <c r="L898" s="68">
        <v>44.342762063228001</v>
      </c>
    </row>
    <row r="899" spans="1:12" x14ac:dyDescent="0.2">
      <c r="A899" s="72" t="s">
        <v>2104</v>
      </c>
      <c r="B899" s="66" t="s">
        <v>2105</v>
      </c>
      <c r="C899" s="67">
        <v>73</v>
      </c>
      <c r="D899" s="67" t="s">
        <v>343</v>
      </c>
      <c r="E899" s="71">
        <v>0.255708036649542</v>
      </c>
      <c r="F899" s="68">
        <v>77.787021630615598</v>
      </c>
      <c r="G899" s="71">
        <v>0.377369032471846</v>
      </c>
      <c r="H899" s="68">
        <v>90.515806988352693</v>
      </c>
      <c r="I899" s="71">
        <v>7.3555585450397198E-2</v>
      </c>
      <c r="J899" s="68">
        <v>75.707154742096506</v>
      </c>
      <c r="K899" s="71">
        <v>0.31619949202638398</v>
      </c>
      <c r="L899" s="68">
        <v>75.790349417637302</v>
      </c>
    </row>
    <row r="900" spans="1:12" x14ac:dyDescent="0.2">
      <c r="A900" s="72" t="s">
        <v>2106</v>
      </c>
      <c r="B900" s="66" t="s">
        <v>2107</v>
      </c>
      <c r="C900" s="67">
        <v>73</v>
      </c>
      <c r="D900" s="67" t="s">
        <v>343</v>
      </c>
      <c r="E900" s="71">
        <v>0.36740472332614899</v>
      </c>
      <c r="F900" s="68">
        <v>94.925124792013307</v>
      </c>
      <c r="G900" s="71">
        <v>0.27441279978251798</v>
      </c>
      <c r="H900" s="68">
        <v>77.620632279534107</v>
      </c>
      <c r="I900" s="71">
        <v>1.0726299917955999E-2</v>
      </c>
      <c r="J900" s="68">
        <v>45.507487520798698</v>
      </c>
      <c r="K900" s="71">
        <v>0.81707507027797499</v>
      </c>
      <c r="L900" s="68">
        <v>96.173044925124799</v>
      </c>
    </row>
    <row r="901" spans="1:12" x14ac:dyDescent="0.2">
      <c r="A901" s="72" t="s">
        <v>2108</v>
      </c>
      <c r="B901" s="66" t="s">
        <v>2109</v>
      </c>
      <c r="C901" s="67">
        <v>73</v>
      </c>
      <c r="D901" s="67" t="s">
        <v>343</v>
      </c>
      <c r="E901" s="71">
        <v>0.35349999511933999</v>
      </c>
      <c r="F901" s="68">
        <v>93.594009983361104</v>
      </c>
      <c r="G901" s="71">
        <v>0.25</v>
      </c>
      <c r="H901" s="68">
        <v>58.2362728785358</v>
      </c>
      <c r="I901" s="71">
        <v>6.7649409780609597E-6</v>
      </c>
      <c r="J901" s="68">
        <v>7.0715474209650599</v>
      </c>
      <c r="K901" s="71">
        <v>0.81049322041704197</v>
      </c>
      <c r="L901" s="68">
        <v>95.923460898502498</v>
      </c>
    </row>
    <row r="902" spans="1:12" x14ac:dyDescent="0.2">
      <c r="A902" s="72" t="s">
        <v>2110</v>
      </c>
      <c r="B902" s="66" t="s">
        <v>2111</v>
      </c>
      <c r="C902" s="67">
        <v>73</v>
      </c>
      <c r="D902" s="67" t="s">
        <v>343</v>
      </c>
      <c r="E902" s="71">
        <v>0.331489247186186</v>
      </c>
      <c r="F902" s="68">
        <v>90.9317803660566</v>
      </c>
      <c r="G902" s="71">
        <v>0.25936856957115301</v>
      </c>
      <c r="H902" s="68">
        <v>69.550748752079897</v>
      </c>
      <c r="I902" s="71">
        <v>1.54972480896984E-5</v>
      </c>
      <c r="J902" s="68">
        <v>7.8202995008319496</v>
      </c>
      <c r="K902" s="71">
        <v>0.73508367473931602</v>
      </c>
      <c r="L902" s="68">
        <v>93.094841930116502</v>
      </c>
    </row>
    <row r="903" spans="1:12" x14ac:dyDescent="0.2">
      <c r="A903" s="72" t="s">
        <v>2112</v>
      </c>
      <c r="B903" s="66" t="s">
        <v>2113</v>
      </c>
      <c r="C903" s="67">
        <v>73</v>
      </c>
      <c r="D903" s="67" t="s">
        <v>343</v>
      </c>
      <c r="E903" s="71">
        <v>9.4811168358584594E-2</v>
      </c>
      <c r="F903" s="68">
        <v>11.5640599001664</v>
      </c>
      <c r="G903" s="71">
        <v>0.25</v>
      </c>
      <c r="H903" s="68">
        <v>58.2362728785358</v>
      </c>
      <c r="I903" s="71">
        <v>0</v>
      </c>
      <c r="J903" s="68">
        <v>5.5740432612312798</v>
      </c>
      <c r="K903" s="71">
        <v>3.4433505075753698E-2</v>
      </c>
      <c r="L903" s="68">
        <v>31.9467554076539</v>
      </c>
    </row>
    <row r="904" spans="1:12" x14ac:dyDescent="0.2">
      <c r="A904" s="72" t="s">
        <v>2114</v>
      </c>
      <c r="B904" s="66" t="s">
        <v>2115</v>
      </c>
      <c r="C904" s="67">
        <v>73</v>
      </c>
      <c r="D904" s="67" t="s">
        <v>343</v>
      </c>
      <c r="E904" s="71">
        <v>9.0135013348297002E-2</v>
      </c>
      <c r="F904" s="68">
        <v>9.8169717138103199</v>
      </c>
      <c r="G904" s="71">
        <v>0.25</v>
      </c>
      <c r="H904" s="68">
        <v>58.2362728785358</v>
      </c>
      <c r="I904" s="71">
        <v>0</v>
      </c>
      <c r="J904" s="68">
        <v>5.5740432612312798</v>
      </c>
      <c r="K904" s="71">
        <v>2.0405040044891101E-2</v>
      </c>
      <c r="L904" s="68">
        <v>28.868552412645599</v>
      </c>
    </row>
    <row r="905" spans="1:12" x14ac:dyDescent="0.2">
      <c r="A905" s="72" t="s">
        <v>2116</v>
      </c>
      <c r="B905" s="66" t="s">
        <v>2117</v>
      </c>
      <c r="C905" s="67">
        <v>73</v>
      </c>
      <c r="D905" s="67" t="s">
        <v>343</v>
      </c>
      <c r="E905" s="71">
        <v>0.121808935151478</v>
      </c>
      <c r="F905" s="68">
        <v>28.868552412645599</v>
      </c>
      <c r="G905" s="71">
        <v>0.28263630389645999</v>
      </c>
      <c r="H905" s="68">
        <v>79.9500831946755</v>
      </c>
      <c r="I905" s="71">
        <v>8.2790501557972698E-2</v>
      </c>
      <c r="J905" s="68">
        <v>77.454242928452601</v>
      </c>
      <c r="K905" s="71">
        <v>0</v>
      </c>
      <c r="L905" s="68">
        <v>15.640599001663899</v>
      </c>
    </row>
    <row r="906" spans="1:12" x14ac:dyDescent="0.2">
      <c r="A906" s="72" t="s">
        <v>2118</v>
      </c>
      <c r="B906" s="66" t="s">
        <v>2119</v>
      </c>
      <c r="C906" s="67">
        <v>73</v>
      </c>
      <c r="D906" s="67" t="s">
        <v>343</v>
      </c>
      <c r="E906" s="71">
        <v>8.4666699704572898E-2</v>
      </c>
      <c r="F906" s="68">
        <v>7.7371048252911798</v>
      </c>
      <c r="G906" s="71">
        <v>0.25</v>
      </c>
      <c r="H906" s="68">
        <v>58.2362728785358</v>
      </c>
      <c r="I906" s="71">
        <v>1.74154105301639E-4</v>
      </c>
      <c r="J906" s="68">
        <v>11.5640599001664</v>
      </c>
      <c r="K906" s="71">
        <v>3.8259450084170798E-3</v>
      </c>
      <c r="L906" s="68">
        <v>22.296173044925101</v>
      </c>
    </row>
    <row r="907" spans="1:12" x14ac:dyDescent="0.2">
      <c r="A907" s="72" t="s">
        <v>2120</v>
      </c>
      <c r="B907" s="66" t="s">
        <v>2121</v>
      </c>
      <c r="C907" s="67">
        <v>73</v>
      </c>
      <c r="D907" s="67" t="s">
        <v>343</v>
      </c>
      <c r="E907" s="71">
        <v>0.100345909011954</v>
      </c>
      <c r="F907" s="68">
        <v>14.309484193011601</v>
      </c>
      <c r="G907" s="71">
        <v>0.25</v>
      </c>
      <c r="H907" s="68">
        <v>58.2362728785358</v>
      </c>
      <c r="I907" s="71">
        <v>2.5126923632797801E-5</v>
      </c>
      <c r="J907" s="68">
        <v>8.6522462562396001</v>
      </c>
      <c r="K907" s="71">
        <v>5.1012600112227698E-2</v>
      </c>
      <c r="L907" s="68">
        <v>34.109816971713798</v>
      </c>
    </row>
    <row r="908" spans="1:12" x14ac:dyDescent="0.2">
      <c r="A908" s="72" t="s">
        <v>2122</v>
      </c>
      <c r="B908" s="66" t="s">
        <v>2123</v>
      </c>
      <c r="C908" s="67">
        <v>73</v>
      </c>
      <c r="D908" s="67" t="s">
        <v>343</v>
      </c>
      <c r="E908" s="71">
        <v>8.48792839274808E-2</v>
      </c>
      <c r="F908" s="68">
        <v>7.8202995008319496</v>
      </c>
      <c r="G908" s="71">
        <v>0.254563782560149</v>
      </c>
      <c r="H908" s="68">
        <v>65.3910149750416</v>
      </c>
      <c r="I908" s="71">
        <v>7.4069222293080805E-5</v>
      </c>
      <c r="J908" s="68">
        <v>9.9833610648918505</v>
      </c>
      <c r="K908" s="71">
        <v>0</v>
      </c>
      <c r="L908" s="68">
        <v>15.640599001663899</v>
      </c>
    </row>
    <row r="909" spans="1:12" x14ac:dyDescent="0.2">
      <c r="A909" s="72" t="s">
        <v>2124</v>
      </c>
      <c r="B909" s="66" t="s">
        <v>2125</v>
      </c>
      <c r="C909" s="67"/>
      <c r="D909" s="67" t="s">
        <v>343</v>
      </c>
      <c r="E909" s="71">
        <v>8.3333333333333301E-2</v>
      </c>
      <c r="F909" s="68">
        <v>6.6555740432612298</v>
      </c>
      <c r="G909" s="71">
        <v>0.25</v>
      </c>
      <c r="H909" s="68">
        <v>58.2362728785358</v>
      </c>
      <c r="I909" s="71">
        <v>0</v>
      </c>
      <c r="J909" s="68">
        <v>5.5740432612312798</v>
      </c>
      <c r="K909" s="71">
        <v>0</v>
      </c>
      <c r="L909" s="68">
        <v>15.640599001663899</v>
      </c>
    </row>
    <row r="910" spans="1:12" x14ac:dyDescent="0.2">
      <c r="A910" s="72" t="s">
        <v>2126</v>
      </c>
      <c r="B910" s="66" t="s">
        <v>2127</v>
      </c>
      <c r="C910" s="67">
        <v>73</v>
      </c>
      <c r="D910" s="67" t="s">
        <v>343</v>
      </c>
      <c r="E910" s="71">
        <v>0.16149457289578301</v>
      </c>
      <c r="F910" s="68">
        <v>53.494176372712097</v>
      </c>
      <c r="G910" s="71">
        <v>0.336861221722908</v>
      </c>
      <c r="H910" s="68">
        <v>87.437603993344396</v>
      </c>
      <c r="I910" s="71">
        <v>0.14762249696444099</v>
      </c>
      <c r="J910" s="68">
        <v>87.271214642262905</v>
      </c>
      <c r="K910" s="71">
        <v>0</v>
      </c>
      <c r="L910" s="68">
        <v>15.640599001663899</v>
      </c>
    </row>
    <row r="911" spans="1:12" x14ac:dyDescent="0.2">
      <c r="A911" s="72" t="s">
        <v>2128</v>
      </c>
      <c r="B911" s="66" t="s">
        <v>2129</v>
      </c>
      <c r="C911" s="67">
        <v>73</v>
      </c>
      <c r="D911" s="67" t="s">
        <v>343</v>
      </c>
      <c r="E911" s="71">
        <v>9.7569455669389807E-2</v>
      </c>
      <c r="F911" s="68">
        <v>13.061564059900199</v>
      </c>
      <c r="G911" s="71">
        <v>0.24892852960600201</v>
      </c>
      <c r="H911" s="68">
        <v>22.961730449251199</v>
      </c>
      <c r="I911" s="71">
        <v>8.07101732360801E-3</v>
      </c>
      <c r="J911" s="68">
        <v>41.014975041597303</v>
      </c>
      <c r="K911" s="71">
        <v>3.5708820078559397E-2</v>
      </c>
      <c r="L911" s="68">
        <v>32.196339434276197</v>
      </c>
    </row>
    <row r="912" spans="1:12" x14ac:dyDescent="0.2">
      <c r="A912" s="72" t="s">
        <v>2130</v>
      </c>
      <c r="B912" s="66" t="s">
        <v>2131</v>
      </c>
      <c r="C912" s="67">
        <v>73</v>
      </c>
      <c r="D912" s="67" t="s">
        <v>343</v>
      </c>
      <c r="E912" s="71">
        <v>8.36451906645823E-2</v>
      </c>
      <c r="F912" s="68">
        <v>7.2379367720465897</v>
      </c>
      <c r="G912" s="71">
        <v>0.23356427626617099</v>
      </c>
      <c r="H912" s="68">
        <v>13.810316139767099</v>
      </c>
      <c r="I912" s="71">
        <v>1.73712957275758E-2</v>
      </c>
      <c r="J912" s="68">
        <v>53.910149750415997</v>
      </c>
      <c r="K912" s="71">
        <v>0</v>
      </c>
      <c r="L912" s="68">
        <v>15.640599001663899</v>
      </c>
    </row>
    <row r="913" spans="1:12" x14ac:dyDescent="0.2">
      <c r="A913" s="72" t="s">
        <v>2132</v>
      </c>
      <c r="B913" s="66" t="s">
        <v>2133</v>
      </c>
      <c r="C913" s="67">
        <v>73</v>
      </c>
      <c r="D913" s="67" t="s">
        <v>343</v>
      </c>
      <c r="E913" s="71">
        <v>7.1262497397347094E-2</v>
      </c>
      <c r="F913" s="68">
        <v>3.4109816971713798</v>
      </c>
      <c r="G913" s="71">
        <v>0.14425673477498099</v>
      </c>
      <c r="H913" s="68">
        <v>5.7404326123128104</v>
      </c>
      <c r="I913" s="71">
        <v>6.9530757417060204E-2</v>
      </c>
      <c r="J913" s="68">
        <v>74.792013311148096</v>
      </c>
      <c r="K913" s="71">
        <v>0</v>
      </c>
      <c r="L913" s="68">
        <v>15.640599001663899</v>
      </c>
    </row>
    <row r="914" spans="1:12" x14ac:dyDescent="0.2">
      <c r="A914" s="72" t="s">
        <v>2134</v>
      </c>
      <c r="B914" s="66" t="s">
        <v>2135</v>
      </c>
      <c r="C914" s="67">
        <v>73</v>
      </c>
      <c r="D914" s="67" t="s">
        <v>343</v>
      </c>
      <c r="E914" s="71">
        <v>0.125875667199178</v>
      </c>
      <c r="F914" s="68">
        <v>31.447587354409301</v>
      </c>
      <c r="G914" s="71">
        <v>0.36898550267941699</v>
      </c>
      <c r="H914" s="68">
        <v>90.099833610648901</v>
      </c>
      <c r="I914" s="71">
        <v>8.6414989181178899E-3</v>
      </c>
      <c r="J914" s="68">
        <v>42.096505823627297</v>
      </c>
      <c r="K914" s="71">
        <v>0</v>
      </c>
      <c r="L914" s="68">
        <v>15.640599001663899</v>
      </c>
    </row>
    <row r="915" spans="1:12" x14ac:dyDescent="0.2">
      <c r="A915" s="72" t="s">
        <v>2136</v>
      </c>
      <c r="B915" s="66" t="s">
        <v>2137</v>
      </c>
      <c r="C915" s="67">
        <v>73</v>
      </c>
      <c r="D915" s="67" t="s">
        <v>343</v>
      </c>
      <c r="E915" s="71">
        <v>0.14453525428976599</v>
      </c>
      <c r="F915" s="68">
        <v>42.595673876871899</v>
      </c>
      <c r="G915" s="71">
        <v>0.24094239774406501</v>
      </c>
      <c r="H915" s="68">
        <v>16.056572379367701</v>
      </c>
      <c r="I915" s="71">
        <v>0.19266336512523199</v>
      </c>
      <c r="J915" s="68">
        <v>91.264559068219597</v>
      </c>
      <c r="K915" s="71">
        <v>0</v>
      </c>
      <c r="L915" s="68">
        <v>15.640599001663899</v>
      </c>
    </row>
    <row r="916" spans="1:12" x14ac:dyDescent="0.2">
      <c r="A916" s="72" t="s">
        <v>2138</v>
      </c>
      <c r="B916" s="66" t="s">
        <v>2139</v>
      </c>
      <c r="C916" s="67">
        <v>73</v>
      </c>
      <c r="D916" s="67" t="s">
        <v>343</v>
      </c>
      <c r="E916" s="71">
        <v>0.130449753378342</v>
      </c>
      <c r="F916" s="68">
        <v>34.109816971713798</v>
      </c>
      <c r="G916" s="71">
        <v>0.30501349107493197</v>
      </c>
      <c r="H916" s="68">
        <v>83.860232945091497</v>
      </c>
      <c r="I916" s="71">
        <v>8.6335769060095394E-2</v>
      </c>
      <c r="J916" s="68">
        <v>78.702163061564093</v>
      </c>
      <c r="K916" s="71">
        <v>0</v>
      </c>
      <c r="L916" s="68">
        <v>15.640599001663899</v>
      </c>
    </row>
    <row r="917" spans="1:12" x14ac:dyDescent="0.2">
      <c r="A917" s="72" t="s">
        <v>2140</v>
      </c>
      <c r="B917" s="66" t="s">
        <v>2141</v>
      </c>
      <c r="C917" s="67">
        <v>73</v>
      </c>
      <c r="D917" s="67" t="s">
        <v>343</v>
      </c>
      <c r="E917" s="71">
        <v>0.15199739780762</v>
      </c>
      <c r="F917" s="68">
        <v>48.169717138103202</v>
      </c>
      <c r="G917" s="71">
        <v>0.34280661055156803</v>
      </c>
      <c r="H917" s="68">
        <v>88.1863560732113</v>
      </c>
      <c r="I917" s="71">
        <v>2.77394776833104E-2</v>
      </c>
      <c r="J917" s="68">
        <v>61.730449251247897</v>
      </c>
      <c r="K917" s="71">
        <v>8.5446105187981403E-2</v>
      </c>
      <c r="L917" s="68">
        <v>40.183028286189703</v>
      </c>
    </row>
    <row r="918" spans="1:12" x14ac:dyDescent="0.2">
      <c r="A918" s="72" t="s">
        <v>2142</v>
      </c>
      <c r="B918" s="66" t="s">
        <v>2143</v>
      </c>
      <c r="C918" s="67">
        <v>73</v>
      </c>
      <c r="D918" s="67" t="s">
        <v>343</v>
      </c>
      <c r="E918" s="71">
        <v>8.3339790520038995E-2</v>
      </c>
      <c r="F918" s="68">
        <v>6.8219633943427596</v>
      </c>
      <c r="G918" s="71">
        <v>0.25</v>
      </c>
      <c r="H918" s="68">
        <v>58.2362728785358</v>
      </c>
      <c r="I918" s="71">
        <v>1.9371560117046601E-5</v>
      </c>
      <c r="J918" s="68">
        <v>8.4026622296173006</v>
      </c>
      <c r="K918" s="71">
        <v>0</v>
      </c>
      <c r="L918" s="68">
        <v>15.640599001663899</v>
      </c>
    </row>
    <row r="919" spans="1:12" x14ac:dyDescent="0.2">
      <c r="A919" s="72" t="s">
        <v>2144</v>
      </c>
      <c r="B919" s="66" t="s">
        <v>2145</v>
      </c>
      <c r="C919" s="67">
        <v>73</v>
      </c>
      <c r="D919" s="67" t="s">
        <v>343</v>
      </c>
      <c r="E919" s="71">
        <v>0.10197755030982</v>
      </c>
      <c r="F919" s="68">
        <v>14.8086522462562</v>
      </c>
      <c r="G919" s="71">
        <v>0.24726816080039801</v>
      </c>
      <c r="H919" s="68">
        <v>19.7171381031614</v>
      </c>
      <c r="I919" s="71">
        <v>0</v>
      </c>
      <c r="J919" s="68">
        <v>5.5740432612312798</v>
      </c>
      <c r="K919" s="71">
        <v>5.86644901290619E-2</v>
      </c>
      <c r="L919" s="68">
        <v>35.108153078203003</v>
      </c>
    </row>
    <row r="920" spans="1:12" x14ac:dyDescent="0.2">
      <c r="A920" s="72" t="s">
        <v>2146</v>
      </c>
      <c r="B920" s="66" t="s">
        <v>2147</v>
      </c>
      <c r="C920" s="67">
        <v>73</v>
      </c>
      <c r="D920" s="67" t="s">
        <v>343</v>
      </c>
      <c r="E920" s="71">
        <v>9.5620065513103106E-2</v>
      </c>
      <c r="F920" s="68">
        <v>11.896838602329501</v>
      </c>
      <c r="G920" s="71">
        <v>0.249876061457944</v>
      </c>
      <c r="H920" s="68">
        <v>27.038269550748801</v>
      </c>
      <c r="I920" s="71">
        <v>0</v>
      </c>
      <c r="J920" s="68">
        <v>5.5740432612312798</v>
      </c>
      <c r="K920" s="71">
        <v>3.6984135081365097E-2</v>
      </c>
      <c r="L920" s="68">
        <v>32.445923460898499</v>
      </c>
    </row>
    <row r="921" spans="1:12" x14ac:dyDescent="0.2">
      <c r="A921" s="72" t="s">
        <v>2148</v>
      </c>
      <c r="B921" s="66" t="s">
        <v>2149</v>
      </c>
      <c r="C921" s="67">
        <v>73</v>
      </c>
      <c r="D921" s="67" t="s">
        <v>343</v>
      </c>
      <c r="E921" s="71">
        <v>0.120317468414698</v>
      </c>
      <c r="F921" s="68">
        <v>27.787021630615602</v>
      </c>
      <c r="G921" s="71">
        <v>0.25</v>
      </c>
      <c r="H921" s="68">
        <v>58.2362728785358</v>
      </c>
      <c r="I921" s="71">
        <v>0</v>
      </c>
      <c r="J921" s="68">
        <v>5.5740432612312798</v>
      </c>
      <c r="K921" s="71">
        <v>0.110952405244095</v>
      </c>
      <c r="L921" s="68">
        <v>46.921797004991703</v>
      </c>
    </row>
    <row r="922" spans="1:12" x14ac:dyDescent="0.2">
      <c r="A922" s="72" t="s">
        <v>2150</v>
      </c>
      <c r="B922" s="66" t="s">
        <v>2151</v>
      </c>
      <c r="C922" s="67">
        <v>73</v>
      </c>
      <c r="D922" s="67" t="s">
        <v>343</v>
      </c>
      <c r="E922" s="71">
        <v>0.12924467343433799</v>
      </c>
      <c r="F922" s="68">
        <v>33.194675540765402</v>
      </c>
      <c r="G922" s="71">
        <v>0.25</v>
      </c>
      <c r="H922" s="68">
        <v>58.2362728785358</v>
      </c>
      <c r="I922" s="71">
        <v>0</v>
      </c>
      <c r="J922" s="68">
        <v>5.5740432612312798</v>
      </c>
      <c r="K922" s="71">
        <v>0.13773402030301499</v>
      </c>
      <c r="L922" s="68">
        <v>51.747088186356102</v>
      </c>
    </row>
    <row r="923" spans="1:12" x14ac:dyDescent="0.2">
      <c r="A923" s="72" t="s">
        <v>2152</v>
      </c>
      <c r="B923" s="66" t="s">
        <v>2153</v>
      </c>
      <c r="C923" s="67">
        <v>73</v>
      </c>
      <c r="D923" s="67" t="s">
        <v>343</v>
      </c>
      <c r="E923" s="71">
        <v>0.127120433762167</v>
      </c>
      <c r="F923" s="68">
        <v>32.196339434276197</v>
      </c>
      <c r="G923" s="71">
        <v>0.25</v>
      </c>
      <c r="H923" s="68">
        <v>58.2362728785358</v>
      </c>
      <c r="I923" s="71">
        <v>3.8559975135657E-6</v>
      </c>
      <c r="J923" s="68">
        <v>6.8219633943427596</v>
      </c>
      <c r="K923" s="71">
        <v>0.13135744528898599</v>
      </c>
      <c r="L923" s="68">
        <v>50.998336106489198</v>
      </c>
    </row>
    <row r="924" spans="1:12" x14ac:dyDescent="0.2">
      <c r="A924" s="72" t="s">
        <v>2154</v>
      </c>
      <c r="B924" s="66" t="s">
        <v>2155</v>
      </c>
      <c r="C924" s="67">
        <v>73</v>
      </c>
      <c r="D924" s="67" t="s">
        <v>343</v>
      </c>
      <c r="E924" s="71">
        <v>0.119042153411893</v>
      </c>
      <c r="F924" s="68">
        <v>26.871880199667199</v>
      </c>
      <c r="G924" s="71">
        <v>0.25</v>
      </c>
      <c r="H924" s="68">
        <v>58.2362728785358</v>
      </c>
      <c r="I924" s="71">
        <v>0</v>
      </c>
      <c r="J924" s="68">
        <v>5.5740432612312798</v>
      </c>
      <c r="K924" s="71">
        <v>0.107126460235678</v>
      </c>
      <c r="L924" s="68">
        <v>45.840266222961702</v>
      </c>
    </row>
    <row r="925" spans="1:12" x14ac:dyDescent="0.2">
      <c r="A925" s="72" t="s">
        <v>2156</v>
      </c>
      <c r="B925" s="66" t="s">
        <v>2157</v>
      </c>
      <c r="C925" s="67">
        <v>73</v>
      </c>
      <c r="D925" s="67" t="s">
        <v>343</v>
      </c>
      <c r="E925" s="71">
        <v>0.101014004691548</v>
      </c>
      <c r="F925" s="68">
        <v>14.475873544093201</v>
      </c>
      <c r="G925" s="71">
        <v>0.25765345170671999</v>
      </c>
      <c r="H925" s="68">
        <v>68.718801996672198</v>
      </c>
      <c r="I925" s="71">
        <v>3.3031672753355999E-3</v>
      </c>
      <c r="J925" s="68">
        <v>29.1181364392679</v>
      </c>
      <c r="K925" s="71">
        <v>4.20853950925879E-2</v>
      </c>
      <c r="L925" s="68">
        <v>33.1114808652246</v>
      </c>
    </row>
    <row r="926" spans="1:12" x14ac:dyDescent="0.2">
      <c r="A926" s="72" t="s">
        <v>2158</v>
      </c>
      <c r="B926" s="66" t="s">
        <v>2159</v>
      </c>
      <c r="C926" s="67">
        <v>73</v>
      </c>
      <c r="D926" s="67" t="s">
        <v>343</v>
      </c>
      <c r="E926" s="71">
        <v>0.120692538591629</v>
      </c>
      <c r="F926" s="68">
        <v>28.286189683860201</v>
      </c>
      <c r="G926" s="71">
        <v>0.25</v>
      </c>
      <c r="H926" s="68">
        <v>58.2362728785358</v>
      </c>
      <c r="I926" s="71">
        <v>2.4005255335975998E-3</v>
      </c>
      <c r="J926" s="68">
        <v>24.7920133111481</v>
      </c>
      <c r="K926" s="71">
        <v>0.10967709024129001</v>
      </c>
      <c r="L926" s="68">
        <v>46.589018302828599</v>
      </c>
    </row>
    <row r="927" spans="1:12" x14ac:dyDescent="0.2">
      <c r="A927" s="72" t="s">
        <v>2160</v>
      </c>
      <c r="B927" s="66" t="s">
        <v>2161</v>
      </c>
      <c r="C927" s="67">
        <v>73</v>
      </c>
      <c r="D927" s="67" t="s">
        <v>343</v>
      </c>
      <c r="E927" s="71">
        <v>0.21158214983396101</v>
      </c>
      <c r="F927" s="68">
        <v>69.134775374376005</v>
      </c>
      <c r="G927" s="71">
        <v>0.30287353378529303</v>
      </c>
      <c r="H927" s="68">
        <v>83.610648918469195</v>
      </c>
      <c r="I927" s="71">
        <v>0.331872915716589</v>
      </c>
      <c r="J927" s="68">
        <v>96.173044925124799</v>
      </c>
      <c r="K927" s="71">
        <v>0</v>
      </c>
      <c r="L927" s="68">
        <v>15.640599001663899</v>
      </c>
    </row>
    <row r="928" spans="1:12" x14ac:dyDescent="0.2">
      <c r="A928" s="72" t="s">
        <v>2162</v>
      </c>
      <c r="B928" s="66" t="s">
        <v>2163</v>
      </c>
      <c r="C928" s="67">
        <v>73</v>
      </c>
      <c r="D928" s="67" t="s">
        <v>343</v>
      </c>
      <c r="E928" s="71">
        <v>0.14001548629042701</v>
      </c>
      <c r="F928" s="68">
        <v>39.683860232945101</v>
      </c>
      <c r="G928" s="71">
        <v>0.25496815653191601</v>
      </c>
      <c r="H928" s="68">
        <v>65.723793677204696</v>
      </c>
      <c r="I928" s="71">
        <v>0.16507830233936399</v>
      </c>
      <c r="J928" s="68">
        <v>88.602329450915093</v>
      </c>
      <c r="K928" s="71">
        <v>0</v>
      </c>
      <c r="L928" s="68">
        <v>15.640599001663899</v>
      </c>
    </row>
    <row r="929" spans="1:12" x14ac:dyDescent="0.2">
      <c r="A929" s="72" t="s">
        <v>2164</v>
      </c>
      <c r="B929" s="66" t="s">
        <v>2165</v>
      </c>
      <c r="C929" s="67">
        <v>73</v>
      </c>
      <c r="D929" s="67" t="s">
        <v>343</v>
      </c>
      <c r="E929" s="71">
        <v>9.3165917589108804E-2</v>
      </c>
      <c r="F929" s="68">
        <v>10.981697171381001</v>
      </c>
      <c r="G929" s="71">
        <v>0.24826031812653901</v>
      </c>
      <c r="H929" s="68">
        <v>21.2146422628952</v>
      </c>
      <c r="I929" s="71">
        <v>3.1237434640787199E-2</v>
      </c>
      <c r="J929" s="68">
        <v>63.976705490848602</v>
      </c>
      <c r="K929" s="71">
        <v>0</v>
      </c>
      <c r="L929" s="68">
        <v>15.640599001663899</v>
      </c>
    </row>
    <row r="930" spans="1:12" x14ac:dyDescent="0.2">
      <c r="A930" s="72" t="s">
        <v>2166</v>
      </c>
      <c r="B930" s="66" t="s">
        <v>2167</v>
      </c>
      <c r="C930" s="67">
        <v>73</v>
      </c>
      <c r="D930" s="67" t="s">
        <v>343</v>
      </c>
      <c r="E930" s="71">
        <v>0.158534219289126</v>
      </c>
      <c r="F930" s="68">
        <v>51.747088186356102</v>
      </c>
      <c r="G930" s="71">
        <v>0.222284484578676</v>
      </c>
      <c r="H930" s="68">
        <v>11.730449251247901</v>
      </c>
      <c r="I930" s="71">
        <v>0.25331817328870099</v>
      </c>
      <c r="J930" s="68">
        <v>93.760399334442596</v>
      </c>
      <c r="K930" s="71">
        <v>0</v>
      </c>
      <c r="L930" s="68">
        <v>15.640599001663899</v>
      </c>
    </row>
    <row r="931" spans="1:12" x14ac:dyDescent="0.2">
      <c r="A931" s="72" t="s">
        <v>2168</v>
      </c>
      <c r="B931" s="66" t="s">
        <v>2169</v>
      </c>
      <c r="C931" s="67">
        <v>73</v>
      </c>
      <c r="D931" s="67" t="s">
        <v>343</v>
      </c>
      <c r="E931" s="71">
        <v>0.16843203333081999</v>
      </c>
      <c r="F931" s="68">
        <v>56.905158069883498</v>
      </c>
      <c r="G931" s="71">
        <v>0.24914930139008901</v>
      </c>
      <c r="H931" s="68">
        <v>23.544093178036601</v>
      </c>
      <c r="I931" s="71">
        <v>0.25614679860237199</v>
      </c>
      <c r="J931" s="68">
        <v>93.926788685524102</v>
      </c>
      <c r="K931" s="71">
        <v>0</v>
      </c>
      <c r="L931" s="68">
        <v>15.640599001663899</v>
      </c>
    </row>
    <row r="932" spans="1:12" x14ac:dyDescent="0.2">
      <c r="A932" s="72" t="s">
        <v>2170</v>
      </c>
      <c r="B932" s="66" t="s">
        <v>2171</v>
      </c>
      <c r="C932" s="67">
        <v>73</v>
      </c>
      <c r="D932" s="67" t="s">
        <v>343</v>
      </c>
      <c r="E932" s="71">
        <v>9.1051991207286007E-2</v>
      </c>
      <c r="F932" s="68">
        <v>10.4825291181364</v>
      </c>
      <c r="G932" s="71">
        <v>0.25292040193915299</v>
      </c>
      <c r="H932" s="68">
        <v>63.3111480865225</v>
      </c>
      <c r="I932" s="71">
        <v>2.0235571682704699E-2</v>
      </c>
      <c r="J932" s="68">
        <v>56.821963394342802</v>
      </c>
      <c r="K932" s="71">
        <v>0</v>
      </c>
      <c r="L932" s="68">
        <v>15.640599001663899</v>
      </c>
    </row>
    <row r="933" spans="1:12" x14ac:dyDescent="0.2">
      <c r="A933" s="72" t="s">
        <v>2172</v>
      </c>
      <c r="B933" s="66" t="s">
        <v>2173</v>
      </c>
      <c r="C933" s="67">
        <v>73</v>
      </c>
      <c r="D933" s="67" t="s">
        <v>343</v>
      </c>
      <c r="E933" s="71">
        <v>9.0074020485693296E-2</v>
      </c>
      <c r="F933" s="68">
        <v>9.6505823627287892</v>
      </c>
      <c r="G933" s="71">
        <v>0.24787593621524201</v>
      </c>
      <c r="H933" s="68">
        <v>20.549084858569099</v>
      </c>
      <c r="I933" s="71">
        <v>2.23461252418376E-2</v>
      </c>
      <c r="J933" s="68">
        <v>58.569051580698797</v>
      </c>
      <c r="K933" s="71">
        <v>0</v>
      </c>
      <c r="L933" s="68">
        <v>15.640599001663899</v>
      </c>
    </row>
    <row r="934" spans="1:12" x14ac:dyDescent="0.2">
      <c r="A934" s="72" t="s">
        <v>2174</v>
      </c>
      <c r="B934" s="66" t="s">
        <v>2175</v>
      </c>
      <c r="C934" s="67">
        <v>73</v>
      </c>
      <c r="D934" s="67" t="s">
        <v>343</v>
      </c>
      <c r="E934" s="71">
        <v>8.8009488343620906E-2</v>
      </c>
      <c r="F934" s="68">
        <v>8.4858569051580695</v>
      </c>
      <c r="G934" s="71">
        <v>0.25</v>
      </c>
      <c r="H934" s="68">
        <v>58.2362728785358</v>
      </c>
      <c r="I934" s="71">
        <v>0</v>
      </c>
      <c r="J934" s="68">
        <v>5.5740432612312798</v>
      </c>
      <c r="K934" s="71">
        <v>1.4028465030862599E-2</v>
      </c>
      <c r="L934" s="68">
        <v>26.871880199667199</v>
      </c>
    </row>
    <row r="935" spans="1:12" x14ac:dyDescent="0.2">
      <c r="A935" s="72" t="s">
        <v>2176</v>
      </c>
      <c r="B935" s="66" t="s">
        <v>2177</v>
      </c>
      <c r="C935" s="67">
        <v>73</v>
      </c>
      <c r="D935" s="67" t="s">
        <v>343</v>
      </c>
      <c r="E935" s="71">
        <v>9.0105893323095806E-2</v>
      </c>
      <c r="F935" s="68">
        <v>9.7337770382695492</v>
      </c>
      <c r="G935" s="71">
        <v>0.24863732492158999</v>
      </c>
      <c r="H935" s="68">
        <v>22.0465890183028</v>
      </c>
      <c r="I935" s="71">
        <v>0</v>
      </c>
      <c r="J935" s="68">
        <v>5.5740432612312798</v>
      </c>
      <c r="K935" s="71">
        <v>2.16803550476968E-2</v>
      </c>
      <c r="L935" s="68">
        <v>29.034941763727101</v>
      </c>
    </row>
    <row r="936" spans="1:12" x14ac:dyDescent="0.2">
      <c r="A936" s="72" t="s">
        <v>2178</v>
      </c>
      <c r="B936" s="66" t="s">
        <v>2179</v>
      </c>
      <c r="C936" s="67">
        <v>73</v>
      </c>
      <c r="D936" s="67" t="s">
        <v>343</v>
      </c>
      <c r="E936" s="71">
        <v>9.0418090944590496E-2</v>
      </c>
      <c r="F936" s="68">
        <v>10.2329450915141</v>
      </c>
      <c r="G936" s="71">
        <v>0.24829860278326901</v>
      </c>
      <c r="H936" s="68">
        <v>21.2978369384359</v>
      </c>
      <c r="I936" s="71">
        <v>0</v>
      </c>
      <c r="J936" s="68">
        <v>5.5740432612312798</v>
      </c>
      <c r="K936" s="71">
        <v>2.2955670050502499E-2</v>
      </c>
      <c r="L936" s="68">
        <v>29.450915141431</v>
      </c>
    </row>
    <row r="937" spans="1:12" x14ac:dyDescent="0.2">
      <c r="A937" s="72" t="s">
        <v>2180</v>
      </c>
      <c r="B937" s="66" t="s">
        <v>2181</v>
      </c>
      <c r="C937" s="67">
        <v>73</v>
      </c>
      <c r="D937" s="67" t="s">
        <v>343</v>
      </c>
      <c r="E937" s="71">
        <v>8.2856829625320594E-2</v>
      </c>
      <c r="F937" s="68">
        <v>5.7404326123128104</v>
      </c>
      <c r="G937" s="71">
        <v>0.248570488875962</v>
      </c>
      <c r="H937" s="68">
        <v>21.797004991680499</v>
      </c>
      <c r="I937" s="71">
        <v>0</v>
      </c>
      <c r="J937" s="68">
        <v>5.5740432612312798</v>
      </c>
      <c r="K937" s="71">
        <v>0</v>
      </c>
      <c r="L937" s="68">
        <v>15.640599001663899</v>
      </c>
    </row>
    <row r="938" spans="1:12" x14ac:dyDescent="0.2">
      <c r="A938" s="72" t="s">
        <v>2182</v>
      </c>
      <c r="B938" s="66" t="s">
        <v>2183</v>
      </c>
      <c r="C938" s="67">
        <v>73</v>
      </c>
      <c r="D938" s="67" t="s">
        <v>343</v>
      </c>
      <c r="E938" s="71">
        <v>8.2223293901152197E-2</v>
      </c>
      <c r="F938" s="68">
        <v>5.4076539101497501</v>
      </c>
      <c r="G938" s="71">
        <v>0.24666988170345699</v>
      </c>
      <c r="H938" s="68">
        <v>19.3011647254576</v>
      </c>
      <c r="I938" s="71">
        <v>0</v>
      </c>
      <c r="J938" s="68">
        <v>5.5740432612312798</v>
      </c>
      <c r="K938" s="71">
        <v>0</v>
      </c>
      <c r="L938" s="68">
        <v>15.640599001663899</v>
      </c>
    </row>
    <row r="939" spans="1:12" x14ac:dyDescent="0.2">
      <c r="A939" s="72" t="s">
        <v>1478</v>
      </c>
      <c r="B939" s="66" t="s">
        <v>2184</v>
      </c>
      <c r="C939" s="67">
        <v>73</v>
      </c>
      <c r="D939" s="67" t="s">
        <v>343</v>
      </c>
      <c r="E939" s="71">
        <v>8.3333333333333301E-2</v>
      </c>
      <c r="F939" s="68">
        <v>6.6555740432612298</v>
      </c>
      <c r="G939" s="71">
        <v>0.25</v>
      </c>
      <c r="H939" s="68">
        <v>58.2362728785358</v>
      </c>
      <c r="I939" s="71">
        <v>0</v>
      </c>
      <c r="J939" s="68">
        <v>5.5740432612312798</v>
      </c>
      <c r="K939" s="71">
        <v>0</v>
      </c>
      <c r="L939" s="68">
        <v>15.640599001663899</v>
      </c>
    </row>
    <row r="940" spans="1:12" x14ac:dyDescent="0.2">
      <c r="A940" s="72" t="s">
        <v>2185</v>
      </c>
      <c r="B940" s="66" t="s">
        <v>2186</v>
      </c>
      <c r="C940" s="67">
        <v>73</v>
      </c>
      <c r="D940" s="67" t="s">
        <v>343</v>
      </c>
      <c r="E940" s="71">
        <v>0.35903651445021101</v>
      </c>
      <c r="F940" s="68">
        <v>94.093178036605707</v>
      </c>
      <c r="G940" s="71">
        <v>0.73818427661991803</v>
      </c>
      <c r="H940" s="68">
        <v>98.252911813643905</v>
      </c>
      <c r="I940" s="71">
        <v>0.31469428167740499</v>
      </c>
      <c r="J940" s="68">
        <v>95.757071547421006</v>
      </c>
      <c r="K940" s="71">
        <v>2.4230985053308202E-2</v>
      </c>
      <c r="L940" s="68">
        <v>30.116472545757102</v>
      </c>
    </row>
    <row r="941" spans="1:12" x14ac:dyDescent="0.2">
      <c r="A941" s="72" t="s">
        <v>2187</v>
      </c>
      <c r="B941" s="66" t="s">
        <v>2188</v>
      </c>
      <c r="C941" s="67">
        <v>73</v>
      </c>
      <c r="D941" s="67" t="s">
        <v>343</v>
      </c>
      <c r="E941" s="71">
        <v>0.15807204734723099</v>
      </c>
      <c r="F941" s="68">
        <v>51.580698835274497</v>
      </c>
      <c r="G941" s="71">
        <v>0.256377876422266</v>
      </c>
      <c r="H941" s="68">
        <v>67.3044925124792</v>
      </c>
      <c r="I941" s="71">
        <v>0.20125917058295301</v>
      </c>
      <c r="J941" s="68">
        <v>91.846921797004995</v>
      </c>
      <c r="K941" s="71">
        <v>1.6579095036473999E-2</v>
      </c>
      <c r="L941" s="68">
        <v>27.620632279534099</v>
      </c>
    </row>
    <row r="942" spans="1:12" x14ac:dyDescent="0.2">
      <c r="A942" s="72" t="s">
        <v>2189</v>
      </c>
      <c r="B942" s="66" t="s">
        <v>2190</v>
      </c>
      <c r="C942" s="67">
        <v>73</v>
      </c>
      <c r="D942" s="67" t="s">
        <v>343</v>
      </c>
      <c r="E942" s="71">
        <v>0.20671676227744301</v>
      </c>
      <c r="F942" s="68">
        <v>68.1364392678869</v>
      </c>
      <c r="G942" s="71">
        <v>0.26330846141504699</v>
      </c>
      <c r="H942" s="68">
        <v>71.297836938435907</v>
      </c>
      <c r="I942" s="71">
        <v>0.19137844449025501</v>
      </c>
      <c r="J942" s="68">
        <v>91.014975041597296</v>
      </c>
      <c r="K942" s="71">
        <v>0.165463380927027</v>
      </c>
      <c r="L942" s="68">
        <v>57.986688851913499</v>
      </c>
    </row>
    <row r="943" spans="1:12" x14ac:dyDescent="0.2">
      <c r="A943" s="72" t="s">
        <v>2191</v>
      </c>
      <c r="B943" s="66" t="s">
        <v>2192</v>
      </c>
      <c r="C943" s="67">
        <v>73</v>
      </c>
      <c r="D943" s="67" t="s">
        <v>343</v>
      </c>
      <c r="E943" s="71">
        <v>0.18018005626230299</v>
      </c>
      <c r="F943" s="68">
        <v>60.898502495840297</v>
      </c>
      <c r="G943" s="71">
        <v>0.25717477299920899</v>
      </c>
      <c r="H943" s="68">
        <v>67.720465890182993</v>
      </c>
      <c r="I943" s="71">
        <v>8.2398469629018395E-2</v>
      </c>
      <c r="J943" s="68">
        <v>77.287853577371095</v>
      </c>
      <c r="K943" s="71">
        <v>0.200966926158682</v>
      </c>
      <c r="L943" s="68">
        <v>66.139767054908503</v>
      </c>
    </row>
    <row r="944" spans="1:12" x14ac:dyDescent="0.2">
      <c r="A944" s="72" t="s">
        <v>2193</v>
      </c>
      <c r="B944" s="66" t="s">
        <v>2194</v>
      </c>
      <c r="C944" s="67">
        <v>73</v>
      </c>
      <c r="D944" s="67" t="s">
        <v>343</v>
      </c>
      <c r="E944" s="71">
        <v>0.14734605213479901</v>
      </c>
      <c r="F944" s="68">
        <v>44.176372712146403</v>
      </c>
      <c r="G944" s="71">
        <v>0.38431323313637999</v>
      </c>
      <c r="H944" s="68">
        <v>90.765391014974995</v>
      </c>
      <c r="I944" s="71">
        <v>5.64496082652097E-2</v>
      </c>
      <c r="J944" s="68">
        <v>71.214642262895197</v>
      </c>
      <c r="K944" s="71">
        <v>1.2753150028056901E-3</v>
      </c>
      <c r="L944" s="68">
        <v>18.968386023294499</v>
      </c>
    </row>
    <row r="945" spans="1:12" x14ac:dyDescent="0.2">
      <c r="A945" s="72" t="s">
        <v>2195</v>
      </c>
      <c r="B945" s="66" t="s">
        <v>2196</v>
      </c>
      <c r="C945" s="67">
        <v>73</v>
      </c>
      <c r="D945" s="67" t="s">
        <v>343</v>
      </c>
      <c r="E945" s="71">
        <v>0.14239635297867301</v>
      </c>
      <c r="F945" s="68">
        <v>41.098169717138099</v>
      </c>
      <c r="G945" s="71">
        <v>0.27168477983570599</v>
      </c>
      <c r="H945" s="68">
        <v>76.123128119800299</v>
      </c>
      <c r="I945" s="71">
        <v>8.4086638943193195E-2</v>
      </c>
      <c r="J945" s="68">
        <v>77.953410981697203</v>
      </c>
      <c r="K945" s="71">
        <v>7.1417640157118795E-2</v>
      </c>
      <c r="L945" s="68">
        <v>37.437603993344403</v>
      </c>
    </row>
    <row r="946" spans="1:12" x14ac:dyDescent="0.2">
      <c r="A946" s="72" t="s">
        <v>2197</v>
      </c>
      <c r="B946" s="66" t="s">
        <v>2198</v>
      </c>
      <c r="C946" s="67">
        <v>73</v>
      </c>
      <c r="D946" s="67" t="s">
        <v>343</v>
      </c>
      <c r="E946" s="71">
        <v>9.4628490811420607E-2</v>
      </c>
      <c r="F946" s="68">
        <v>11.3976705490849</v>
      </c>
      <c r="G946" s="71">
        <v>0.25121151113762002</v>
      </c>
      <c r="H946" s="68">
        <v>59.400998336106497</v>
      </c>
      <c r="I946" s="71">
        <v>7.9108622649974602E-4</v>
      </c>
      <c r="J946" s="68">
        <v>16.2229617304492</v>
      </c>
      <c r="K946" s="71">
        <v>3.18828750701423E-2</v>
      </c>
      <c r="L946" s="68">
        <v>31.5307820299501</v>
      </c>
    </row>
    <row r="947" spans="1:12" x14ac:dyDescent="0.2">
      <c r="A947" s="72" t="s">
        <v>2199</v>
      </c>
      <c r="B947" s="66" t="s">
        <v>2200</v>
      </c>
      <c r="C947" s="67">
        <v>73</v>
      </c>
      <c r="D947" s="67" t="s">
        <v>343</v>
      </c>
      <c r="E947" s="71">
        <v>0.106279374048714</v>
      </c>
      <c r="F947" s="68">
        <v>16.9717138103161</v>
      </c>
      <c r="G947" s="71">
        <v>0.24297947959168201</v>
      </c>
      <c r="H947" s="68">
        <v>17.221297836938401</v>
      </c>
      <c r="I947" s="71">
        <v>6.15057388923705E-4</v>
      </c>
      <c r="J947" s="68">
        <v>15.4742096505824</v>
      </c>
      <c r="K947" s="71">
        <v>7.5243585165535906E-2</v>
      </c>
      <c r="L947" s="68">
        <v>38.352745424292799</v>
      </c>
    </row>
    <row r="948" spans="1:12" x14ac:dyDescent="0.2">
      <c r="A948" s="72" t="s">
        <v>2201</v>
      </c>
      <c r="B948" s="66" t="s">
        <v>2202</v>
      </c>
      <c r="C948" s="67">
        <v>73</v>
      </c>
      <c r="D948" s="67" t="s">
        <v>343</v>
      </c>
      <c r="E948" s="71">
        <v>0.116781622531556</v>
      </c>
      <c r="F948" s="68">
        <v>24.292845257903501</v>
      </c>
      <c r="G948" s="71">
        <v>0.24857275999289</v>
      </c>
      <c r="H948" s="68">
        <v>21.880199667221301</v>
      </c>
      <c r="I948" s="71">
        <v>2.29753738293543E-3</v>
      </c>
      <c r="J948" s="68">
        <v>24.292845257903501</v>
      </c>
      <c r="K948" s="71">
        <v>9.9474570218844094E-2</v>
      </c>
      <c r="L948" s="68">
        <v>44.259567387687198</v>
      </c>
    </row>
    <row r="949" spans="1:12" x14ac:dyDescent="0.2">
      <c r="A949" s="72" t="s">
        <v>2203</v>
      </c>
      <c r="B949" s="66" t="s">
        <v>2204</v>
      </c>
      <c r="C949" s="67">
        <v>73</v>
      </c>
      <c r="D949" s="67" t="s">
        <v>343</v>
      </c>
      <c r="E949" s="71">
        <v>0.102646245912713</v>
      </c>
      <c r="F949" s="68">
        <v>15.307820299500801</v>
      </c>
      <c r="G949" s="71">
        <v>0.2339703985454</v>
      </c>
      <c r="H949" s="68">
        <v>14.0599001663893</v>
      </c>
      <c r="I949" s="71">
        <v>6.9030009980213906E-8</v>
      </c>
      <c r="J949" s="68">
        <v>5.8236272878535802</v>
      </c>
      <c r="K949" s="71">
        <v>7.3968270162730193E-2</v>
      </c>
      <c r="L949" s="68">
        <v>37.936772046588999</v>
      </c>
    </row>
    <row r="950" spans="1:12" x14ac:dyDescent="0.2">
      <c r="A950" s="72" t="s">
        <v>2205</v>
      </c>
      <c r="B950" s="66" t="s">
        <v>2206</v>
      </c>
      <c r="C950" s="67">
        <v>73</v>
      </c>
      <c r="D950" s="67" t="s">
        <v>343</v>
      </c>
      <c r="E950" s="71">
        <v>8.8859698345491303E-2</v>
      </c>
      <c r="F950" s="68">
        <v>8.7354409317803707</v>
      </c>
      <c r="G950" s="71">
        <v>0.25</v>
      </c>
      <c r="H950" s="68">
        <v>58.2362728785358</v>
      </c>
      <c r="I950" s="71">
        <v>0</v>
      </c>
      <c r="J950" s="68">
        <v>5.5740432612312798</v>
      </c>
      <c r="K950" s="71">
        <v>1.6579095036473999E-2</v>
      </c>
      <c r="L950" s="68">
        <v>27.620632279534099</v>
      </c>
    </row>
    <row r="951" spans="1:12" x14ac:dyDescent="0.2">
      <c r="A951" s="72" t="s">
        <v>2207</v>
      </c>
      <c r="B951" s="66" t="s">
        <v>2208</v>
      </c>
      <c r="C951" s="67">
        <v>73</v>
      </c>
      <c r="D951" s="67" t="s">
        <v>343</v>
      </c>
      <c r="E951" s="71">
        <v>9.29162967897883E-2</v>
      </c>
      <c r="F951" s="68">
        <v>10.898502495840299</v>
      </c>
      <c r="G951" s="71">
        <v>0.24941664530483401</v>
      </c>
      <c r="H951" s="68">
        <v>24.3760399334443</v>
      </c>
      <c r="I951" s="71">
        <v>0</v>
      </c>
      <c r="J951" s="68">
        <v>5.5740432612312798</v>
      </c>
      <c r="K951" s="71">
        <v>2.9332245064530901E-2</v>
      </c>
      <c r="L951" s="68">
        <v>31.031613976705501</v>
      </c>
    </row>
    <row r="952" spans="1:12" x14ac:dyDescent="0.2">
      <c r="A952" s="72" t="s">
        <v>2209</v>
      </c>
      <c r="B952" s="66" t="s">
        <v>2210</v>
      </c>
      <c r="C952" s="67">
        <v>73</v>
      </c>
      <c r="D952" s="67" t="s">
        <v>343</v>
      </c>
      <c r="E952" s="71">
        <v>8.3758438334268603E-2</v>
      </c>
      <c r="F952" s="68">
        <v>7.4043261231281203</v>
      </c>
      <c r="G952" s="71">
        <v>0.25</v>
      </c>
      <c r="H952" s="68">
        <v>58.2362728785358</v>
      </c>
      <c r="I952" s="71">
        <v>0</v>
      </c>
      <c r="J952" s="68">
        <v>5.5740432612312798</v>
      </c>
      <c r="K952" s="71">
        <v>1.2753150028056901E-3</v>
      </c>
      <c r="L952" s="68">
        <v>18.968386023294499</v>
      </c>
    </row>
    <row r="953" spans="1:12" x14ac:dyDescent="0.2">
      <c r="A953" s="72" t="s">
        <v>2211</v>
      </c>
      <c r="B953" s="66" t="s">
        <v>2212</v>
      </c>
      <c r="C953" s="67">
        <v>73</v>
      </c>
      <c r="D953" s="67" t="s">
        <v>343</v>
      </c>
      <c r="E953" s="71">
        <v>9.6053173525146501E-2</v>
      </c>
      <c r="F953" s="68">
        <v>12.2296173044925</v>
      </c>
      <c r="G953" s="71">
        <v>0.249900070491269</v>
      </c>
      <c r="H953" s="68">
        <v>27.1214642262895</v>
      </c>
      <c r="I953" s="71">
        <v>0</v>
      </c>
      <c r="J953" s="68">
        <v>5.5740432612312798</v>
      </c>
      <c r="K953" s="71">
        <v>3.8259450084170803E-2</v>
      </c>
      <c r="L953" s="68">
        <v>32.6955074875208</v>
      </c>
    </row>
    <row r="954" spans="1:12" x14ac:dyDescent="0.2">
      <c r="A954" s="72" t="s">
        <v>2213</v>
      </c>
      <c r="B954" s="66" t="s">
        <v>2214</v>
      </c>
      <c r="C954" s="67">
        <v>73</v>
      </c>
      <c r="D954" s="67" t="s">
        <v>343</v>
      </c>
      <c r="E954" s="71">
        <v>8.9284803346426606E-2</v>
      </c>
      <c r="F954" s="68">
        <v>9.0682196339434302</v>
      </c>
      <c r="G954" s="71">
        <v>0.25</v>
      </c>
      <c r="H954" s="68">
        <v>58.2362728785358</v>
      </c>
      <c r="I954" s="71">
        <v>0</v>
      </c>
      <c r="J954" s="68">
        <v>5.5740432612312798</v>
      </c>
      <c r="K954" s="71">
        <v>1.7854410039279699E-2</v>
      </c>
      <c r="L954" s="68">
        <v>27.9534109816972</v>
      </c>
    </row>
    <row r="955" spans="1:12" x14ac:dyDescent="0.2">
      <c r="A955" s="72" t="s">
        <v>2215</v>
      </c>
      <c r="B955" s="66" t="s">
        <v>2216</v>
      </c>
      <c r="C955" s="67">
        <v>73</v>
      </c>
      <c r="D955" s="67" t="s">
        <v>343</v>
      </c>
      <c r="E955" s="71">
        <v>8.3333333059429804E-2</v>
      </c>
      <c r="F955" s="68">
        <v>6.2396006655573997</v>
      </c>
      <c r="G955" s="71">
        <v>0.249999999178289</v>
      </c>
      <c r="H955" s="68">
        <v>31.5307820299501</v>
      </c>
      <c r="I955" s="71">
        <v>0</v>
      </c>
      <c r="J955" s="68">
        <v>5.5740432612312798</v>
      </c>
      <c r="K955" s="71">
        <v>0</v>
      </c>
      <c r="L955" s="68">
        <v>15.640599001663899</v>
      </c>
    </row>
    <row r="956" spans="1:12" x14ac:dyDescent="0.2">
      <c r="A956" s="72" t="s">
        <v>2217</v>
      </c>
      <c r="B956" s="66" t="s">
        <v>2218</v>
      </c>
      <c r="C956" s="67">
        <v>73</v>
      </c>
      <c r="D956" s="67" t="s">
        <v>343</v>
      </c>
      <c r="E956" s="71">
        <v>8.3303051662885694E-2</v>
      </c>
      <c r="F956" s="68">
        <v>5.9900166389351099</v>
      </c>
      <c r="G956" s="71">
        <v>0.24990915498865701</v>
      </c>
      <c r="H956" s="68">
        <v>27.287853577370999</v>
      </c>
      <c r="I956" s="71">
        <v>0</v>
      </c>
      <c r="J956" s="68">
        <v>5.5740432612312798</v>
      </c>
      <c r="K956" s="71">
        <v>0</v>
      </c>
      <c r="L956" s="68">
        <v>15.640599001663899</v>
      </c>
    </row>
    <row r="957" spans="1:12" x14ac:dyDescent="0.2">
      <c r="A957" s="72" t="s">
        <v>2219</v>
      </c>
      <c r="B957" s="66" t="s">
        <v>2220</v>
      </c>
      <c r="C957" s="67">
        <v>73</v>
      </c>
      <c r="D957" s="67" t="s">
        <v>343</v>
      </c>
      <c r="E957" s="71">
        <v>7.8674390389721599E-2</v>
      </c>
      <c r="F957" s="68">
        <v>4.8252911813643902</v>
      </c>
      <c r="G957" s="71">
        <v>0.23602317116916499</v>
      </c>
      <c r="H957" s="68">
        <v>14.8086522462562</v>
      </c>
      <c r="I957" s="71">
        <v>0</v>
      </c>
      <c r="J957" s="68">
        <v>5.5740432612312798</v>
      </c>
      <c r="K957" s="71">
        <v>0</v>
      </c>
      <c r="L957" s="68">
        <v>15.640599001663899</v>
      </c>
    </row>
    <row r="958" spans="1:12" x14ac:dyDescent="0.2">
      <c r="A958" s="72" t="s">
        <v>2221</v>
      </c>
      <c r="B958" s="66" t="s">
        <v>2222</v>
      </c>
      <c r="C958" s="67">
        <v>73</v>
      </c>
      <c r="D958" s="67" t="s">
        <v>343</v>
      </c>
      <c r="E958" s="71">
        <v>8.2618145291440501E-2</v>
      </c>
      <c r="F958" s="68">
        <v>5.5740432612312798</v>
      </c>
      <c r="G958" s="71">
        <v>0.24785443587432099</v>
      </c>
      <c r="H958" s="68">
        <v>20.4658901830283</v>
      </c>
      <c r="I958" s="71">
        <v>0</v>
      </c>
      <c r="J958" s="68">
        <v>5.5740432612312798</v>
      </c>
      <c r="K958" s="71">
        <v>0</v>
      </c>
      <c r="L958" s="68">
        <v>15.640599001663899</v>
      </c>
    </row>
    <row r="959" spans="1:12" x14ac:dyDescent="0.2">
      <c r="A959" s="72" t="s">
        <v>2223</v>
      </c>
      <c r="B959" s="66" t="s">
        <v>2224</v>
      </c>
      <c r="C959" s="67">
        <v>73</v>
      </c>
      <c r="D959" s="67" t="s">
        <v>343</v>
      </c>
      <c r="E959" s="71">
        <v>0.15525149427166199</v>
      </c>
      <c r="F959" s="68">
        <v>50.083194675540803</v>
      </c>
      <c r="G959" s="71">
        <v>0.32803536687747098</v>
      </c>
      <c r="H959" s="68">
        <v>86.439267886855205</v>
      </c>
      <c r="I959" s="71">
        <v>7.7779310805646096E-2</v>
      </c>
      <c r="J959" s="68">
        <v>76.455906821963396</v>
      </c>
      <c r="K959" s="71">
        <v>5.9939805131867599E-2</v>
      </c>
      <c r="L959" s="68">
        <v>35.191347753743798</v>
      </c>
    </row>
    <row r="960" spans="1:12" x14ac:dyDescent="0.2">
      <c r="A960" s="72" t="s">
        <v>2225</v>
      </c>
      <c r="B960" s="66" t="s">
        <v>2226</v>
      </c>
      <c r="C960" s="67">
        <v>73</v>
      </c>
      <c r="D960" s="67" t="s">
        <v>343</v>
      </c>
      <c r="E960" s="71">
        <v>0.21103657867078901</v>
      </c>
      <c r="F960" s="68">
        <v>68.968386023294499</v>
      </c>
      <c r="G960" s="71">
        <v>0.162125532630991</v>
      </c>
      <c r="H960" s="68">
        <v>6.4059900166389303</v>
      </c>
      <c r="I960" s="71">
        <v>1.53211604339812E-2</v>
      </c>
      <c r="J960" s="68">
        <v>51.580698835274497</v>
      </c>
      <c r="K960" s="71">
        <v>0.45566304294739302</v>
      </c>
      <c r="L960" s="68">
        <v>80.366056572379406</v>
      </c>
    </row>
    <row r="961" spans="1:12" x14ac:dyDescent="0.2">
      <c r="A961" s="72" t="s">
        <v>2227</v>
      </c>
      <c r="B961" s="66" t="s">
        <v>2228</v>
      </c>
      <c r="C961" s="67">
        <v>73</v>
      </c>
      <c r="D961" s="67" t="s">
        <v>343</v>
      </c>
      <c r="E961" s="71">
        <v>7.9834183331789904E-2</v>
      </c>
      <c r="F961" s="68">
        <v>4.9084858569051599</v>
      </c>
      <c r="G961" s="71">
        <v>8.7478361395481402E-2</v>
      </c>
      <c r="H961" s="68">
        <v>2.5790349417637302</v>
      </c>
      <c r="I961" s="71">
        <v>8.4071232327483508E-3</v>
      </c>
      <c r="J961" s="68">
        <v>41.7637271214642</v>
      </c>
      <c r="K961" s="71">
        <v>0.14361706536714</v>
      </c>
      <c r="L961" s="68">
        <v>53.078202995008297</v>
      </c>
    </row>
    <row r="962" spans="1:12" x14ac:dyDescent="0.2">
      <c r="A962" s="72" t="s">
        <v>2229</v>
      </c>
      <c r="B962" s="66" t="s">
        <v>2230</v>
      </c>
      <c r="C962" s="67">
        <v>73</v>
      </c>
      <c r="D962" s="67" t="s">
        <v>343</v>
      </c>
      <c r="E962" s="71">
        <v>0.210704537570755</v>
      </c>
      <c r="F962" s="68">
        <v>68.885191347753704</v>
      </c>
      <c r="G962" s="71">
        <v>0.309830939398752</v>
      </c>
      <c r="H962" s="68">
        <v>84.193011647254593</v>
      </c>
      <c r="I962" s="71">
        <v>0.15270509227507101</v>
      </c>
      <c r="J962" s="68">
        <v>87.603993344426001</v>
      </c>
      <c r="K962" s="71">
        <v>0.169577581038443</v>
      </c>
      <c r="L962" s="68">
        <v>59.0682196339434</v>
      </c>
    </row>
    <row r="963" spans="1:12" x14ac:dyDescent="0.2">
      <c r="A963" s="72" t="s">
        <v>2231</v>
      </c>
      <c r="B963" s="66" t="s">
        <v>2232</v>
      </c>
      <c r="C963" s="67">
        <v>73</v>
      </c>
      <c r="D963" s="67" t="s">
        <v>343</v>
      </c>
      <c r="E963" s="71">
        <v>0.215186808361953</v>
      </c>
      <c r="F963" s="68">
        <v>69.633943427620594</v>
      </c>
      <c r="G963" s="71">
        <v>0.132111911909011</v>
      </c>
      <c r="H963" s="68">
        <v>5.1580698835274497</v>
      </c>
      <c r="I963" s="71">
        <v>4.7927535929262498E-4</v>
      </c>
      <c r="J963" s="68">
        <v>14.0599001663893</v>
      </c>
      <c r="K963" s="71">
        <v>0.51296923781755499</v>
      </c>
      <c r="L963" s="68">
        <v>83.444259567387704</v>
      </c>
    </row>
    <row r="964" spans="1:12" x14ac:dyDescent="0.2">
      <c r="A964" s="72" t="s">
        <v>2233</v>
      </c>
      <c r="B964" s="66" t="s">
        <v>2234</v>
      </c>
      <c r="C964" s="67">
        <v>73</v>
      </c>
      <c r="D964" s="67" t="s">
        <v>343</v>
      </c>
      <c r="E964" s="71">
        <v>0.20316176880381001</v>
      </c>
      <c r="F964" s="68">
        <v>66.888519134775393</v>
      </c>
      <c r="G964" s="71">
        <v>0.25</v>
      </c>
      <c r="H964" s="68">
        <v>58.2362728785358</v>
      </c>
      <c r="I964" s="71">
        <v>3.7931990484127502E-4</v>
      </c>
      <c r="J964" s="68">
        <v>13.5607321131448</v>
      </c>
      <c r="K964" s="71">
        <v>0.35910598650658798</v>
      </c>
      <c r="L964" s="68">
        <v>77.038269550748794</v>
      </c>
    </row>
    <row r="965" spans="1:12" x14ac:dyDescent="0.2">
      <c r="A965" s="72" t="s">
        <v>2235</v>
      </c>
      <c r="B965" s="66" t="s">
        <v>2236</v>
      </c>
      <c r="C965" s="67">
        <v>73</v>
      </c>
      <c r="D965" s="67" t="s">
        <v>343</v>
      </c>
      <c r="E965" s="71">
        <v>0.112403683350526</v>
      </c>
      <c r="F965" s="68">
        <v>20.715474209650601</v>
      </c>
      <c r="G965" s="71">
        <v>0.25</v>
      </c>
      <c r="H965" s="68">
        <v>58.2362728785358</v>
      </c>
      <c r="I965" s="71">
        <v>4.89629860789657E-4</v>
      </c>
      <c r="J965" s="68">
        <v>14.309484193011601</v>
      </c>
      <c r="K965" s="71">
        <v>8.6721420190787102E-2</v>
      </c>
      <c r="L965" s="68">
        <v>40.432612312811997</v>
      </c>
    </row>
    <row r="966" spans="1:12" x14ac:dyDescent="0.2">
      <c r="A966" s="72" t="s">
        <v>2237</v>
      </c>
      <c r="B966" s="66" t="s">
        <v>2238</v>
      </c>
      <c r="C966" s="67">
        <v>73</v>
      </c>
      <c r="D966" s="67" t="s">
        <v>343</v>
      </c>
      <c r="E966" s="71">
        <v>0.15065599940657501</v>
      </c>
      <c r="F966" s="68">
        <v>47.420965058236298</v>
      </c>
      <c r="G966" s="71">
        <v>0.232980835868631</v>
      </c>
      <c r="H966" s="68">
        <v>13.3943427620632</v>
      </c>
      <c r="I966" s="71">
        <v>9.0829687131965397E-4</v>
      </c>
      <c r="J966" s="68">
        <v>17.054908485856899</v>
      </c>
      <c r="K966" s="71">
        <v>0.21807886547977401</v>
      </c>
      <c r="L966" s="68">
        <v>69.134775374376005</v>
      </c>
    </row>
    <row r="967" spans="1:12" x14ac:dyDescent="0.2">
      <c r="A967" s="72" t="s">
        <v>2239</v>
      </c>
      <c r="B967" s="66" t="s">
        <v>2240</v>
      </c>
      <c r="C967" s="67">
        <v>73</v>
      </c>
      <c r="D967" s="67" t="s">
        <v>343</v>
      </c>
      <c r="E967" s="71">
        <v>0.163971678270804</v>
      </c>
      <c r="F967" s="68">
        <v>55.241264559068199</v>
      </c>
      <c r="G967" s="71">
        <v>0.245692324304249</v>
      </c>
      <c r="H967" s="68">
        <v>18.4692179700499</v>
      </c>
      <c r="I967" s="71">
        <v>3.9347105688721898E-6</v>
      </c>
      <c r="J967" s="68">
        <v>6.9051580698835302</v>
      </c>
      <c r="K967" s="71">
        <v>0.24621877579759399</v>
      </c>
      <c r="L967" s="68">
        <v>72.296173044925098</v>
      </c>
    </row>
    <row r="968" spans="1:12" x14ac:dyDescent="0.2">
      <c r="A968" s="72" t="s">
        <v>2241</v>
      </c>
      <c r="B968" s="66" t="s">
        <v>2242</v>
      </c>
      <c r="C968" s="67">
        <v>73</v>
      </c>
      <c r="D968" s="67" t="s">
        <v>343</v>
      </c>
      <c r="E968" s="71">
        <v>5.1712155830278501E-2</v>
      </c>
      <c r="F968" s="68">
        <v>2.2462562396006698</v>
      </c>
      <c r="G968" s="71">
        <v>0.151310522482418</v>
      </c>
      <c r="H968" s="68">
        <v>5.9068219633943402</v>
      </c>
      <c r="I968" s="71">
        <v>0</v>
      </c>
      <c r="J968" s="68">
        <v>5.5740432612312798</v>
      </c>
      <c r="K968" s="71">
        <v>3.8259450084170798E-3</v>
      </c>
      <c r="L968" s="68">
        <v>22.296173044925101</v>
      </c>
    </row>
    <row r="969" spans="1:12" x14ac:dyDescent="0.2">
      <c r="A969" s="72" t="s">
        <v>2243</v>
      </c>
      <c r="B969" s="66" t="s">
        <v>2244</v>
      </c>
      <c r="C969" s="67"/>
      <c r="D969" s="67" t="s">
        <v>343</v>
      </c>
      <c r="E969" s="71">
        <v>8.3333333332548096E-2</v>
      </c>
      <c r="F969" s="68">
        <v>6.4059900166389303</v>
      </c>
      <c r="G969" s="71">
        <v>0.249999999997644</v>
      </c>
      <c r="H969" s="68">
        <v>35.274542429284502</v>
      </c>
      <c r="I969" s="71">
        <v>0</v>
      </c>
      <c r="J969" s="68">
        <v>5.5740432612312798</v>
      </c>
      <c r="K969" s="71">
        <v>0</v>
      </c>
      <c r="L969" s="68">
        <v>15.640599001663899</v>
      </c>
    </row>
    <row r="970" spans="1:12" x14ac:dyDescent="0.2">
      <c r="A970" s="72" t="s">
        <v>2245</v>
      </c>
      <c r="B970" s="66" t="s">
        <v>2246</v>
      </c>
      <c r="C970" s="67">
        <v>35</v>
      </c>
      <c r="D970" s="67" t="s">
        <v>343</v>
      </c>
      <c r="E970" s="71">
        <v>0.134305718757219</v>
      </c>
      <c r="F970" s="68">
        <v>36.522462562396001</v>
      </c>
      <c r="G970" s="71">
        <v>0.25</v>
      </c>
      <c r="H970" s="68">
        <v>58.2362728785358</v>
      </c>
      <c r="I970" s="71">
        <v>3.41704584039286E-3</v>
      </c>
      <c r="J970" s="68">
        <v>29.783693843594001</v>
      </c>
      <c r="K970" s="71">
        <v>0.14950011043126499</v>
      </c>
      <c r="L970" s="68">
        <v>54.326123128119796</v>
      </c>
    </row>
    <row r="971" spans="1:12" x14ac:dyDescent="0.2">
      <c r="A971" s="72" t="s">
        <v>2247</v>
      </c>
      <c r="B971" s="66" t="s">
        <v>2248</v>
      </c>
      <c r="C971" s="67">
        <v>35</v>
      </c>
      <c r="D971" s="67" t="s">
        <v>343</v>
      </c>
      <c r="E971" s="71">
        <v>0.123119367517877</v>
      </c>
      <c r="F971" s="68">
        <v>29.450915141431</v>
      </c>
      <c r="G971" s="71">
        <v>0.25</v>
      </c>
      <c r="H971" s="68">
        <v>58.2362728785358</v>
      </c>
      <c r="I971" s="71">
        <v>2.52265224540943E-3</v>
      </c>
      <c r="J971" s="68">
        <v>25.540765391015</v>
      </c>
      <c r="K971" s="71">
        <v>0.116835450308221</v>
      </c>
      <c r="L971" s="68">
        <v>48.336106489184701</v>
      </c>
    </row>
    <row r="972" spans="1:12" x14ac:dyDescent="0.2">
      <c r="A972" s="72" t="s">
        <v>2249</v>
      </c>
      <c r="B972" s="66" t="s">
        <v>2250</v>
      </c>
      <c r="C972" s="67">
        <v>35</v>
      </c>
      <c r="D972" s="67" t="s">
        <v>343</v>
      </c>
      <c r="E972" s="71">
        <v>0.14455323734477701</v>
      </c>
      <c r="F972" s="68">
        <v>42.678868552412602</v>
      </c>
      <c r="G972" s="71">
        <v>0.27303380989856801</v>
      </c>
      <c r="H972" s="68">
        <v>76.705490848585697</v>
      </c>
      <c r="I972" s="71">
        <v>2.21100967798466E-2</v>
      </c>
      <c r="J972" s="68">
        <v>58.485856905158101</v>
      </c>
      <c r="K972" s="71">
        <v>0.13851580535591701</v>
      </c>
      <c r="L972" s="68">
        <v>52.163061564059902</v>
      </c>
    </row>
    <row r="973" spans="1:12" x14ac:dyDescent="0.2">
      <c r="A973" s="72" t="s">
        <v>2251</v>
      </c>
      <c r="B973" s="66" t="s">
        <v>2252</v>
      </c>
      <c r="C973" s="67">
        <v>35</v>
      </c>
      <c r="D973" s="67" t="s">
        <v>343</v>
      </c>
      <c r="E973" s="71">
        <v>0.20785891249237501</v>
      </c>
      <c r="F973" s="68">
        <v>68.469217970049897</v>
      </c>
      <c r="G973" s="71">
        <v>0.54147579278391</v>
      </c>
      <c r="H973" s="68">
        <v>95.757071547421006</v>
      </c>
      <c r="I973" s="71">
        <v>5.4044014631489203E-2</v>
      </c>
      <c r="J973" s="68">
        <v>70.382695507487497</v>
      </c>
      <c r="K973" s="71">
        <v>2.8056930061725199E-2</v>
      </c>
      <c r="L973" s="68">
        <v>30.615640599001701</v>
      </c>
    </row>
    <row r="974" spans="1:12" x14ac:dyDescent="0.2">
      <c r="A974" s="72" t="s">
        <v>2253</v>
      </c>
      <c r="B974" s="66" t="s">
        <v>2254</v>
      </c>
      <c r="C974" s="67">
        <v>35</v>
      </c>
      <c r="D974" s="67" t="s">
        <v>343</v>
      </c>
      <c r="E974" s="71">
        <v>0.26196099142750801</v>
      </c>
      <c r="F974" s="68">
        <v>79.034941763727105</v>
      </c>
      <c r="G974" s="71">
        <v>0.66936380504424897</v>
      </c>
      <c r="H974" s="68">
        <v>97.420965058236305</v>
      </c>
      <c r="I974" s="71">
        <v>9.5903393285933598E-4</v>
      </c>
      <c r="J974" s="68">
        <v>17.387687188019999</v>
      </c>
      <c r="K974" s="71">
        <v>0.11556013530541499</v>
      </c>
      <c r="L974" s="68">
        <v>47.920133111480901</v>
      </c>
    </row>
    <row r="975" spans="1:12" x14ac:dyDescent="0.2">
      <c r="A975" s="72" t="s">
        <v>2255</v>
      </c>
      <c r="B975" s="66" t="s">
        <v>2256</v>
      </c>
      <c r="C975" s="67">
        <v>35</v>
      </c>
      <c r="D975" s="67" t="s">
        <v>343</v>
      </c>
      <c r="E975" s="71">
        <v>0.114764497268712</v>
      </c>
      <c r="F975" s="68">
        <v>22.4625623960067</v>
      </c>
      <c r="G975" s="71">
        <v>0.26475880188622303</v>
      </c>
      <c r="H975" s="68">
        <v>72.129783693843606</v>
      </c>
      <c r="I975" s="71">
        <v>1.32183097740158E-2</v>
      </c>
      <c r="J975" s="68">
        <v>49.001663893510802</v>
      </c>
      <c r="K975" s="71">
        <v>6.6316380145896095E-2</v>
      </c>
      <c r="L975" s="68">
        <v>36.356073211314502</v>
      </c>
    </row>
    <row r="976" spans="1:12" x14ac:dyDescent="0.2">
      <c r="A976" s="72" t="s">
        <v>2257</v>
      </c>
      <c r="B976" s="66" t="s">
        <v>2258</v>
      </c>
      <c r="C976" s="67">
        <v>35</v>
      </c>
      <c r="D976" s="67" t="s">
        <v>343</v>
      </c>
      <c r="E976" s="71">
        <v>0.117074899953213</v>
      </c>
      <c r="F976" s="68">
        <v>24.7920133111481</v>
      </c>
      <c r="G976" s="71">
        <v>0.25382672087455499</v>
      </c>
      <c r="H976" s="68">
        <v>64.143094841930093</v>
      </c>
      <c r="I976" s="71">
        <v>1.37207187498122E-2</v>
      </c>
      <c r="J976" s="68">
        <v>49.667221297836903</v>
      </c>
      <c r="K976" s="71">
        <v>8.3677260235272499E-2</v>
      </c>
      <c r="L976" s="68">
        <v>39.933444259567402</v>
      </c>
    </row>
    <row r="977" spans="1:12" x14ac:dyDescent="0.2">
      <c r="A977" s="72" t="s">
        <v>2259</v>
      </c>
      <c r="B977" s="66" t="s">
        <v>2260</v>
      </c>
      <c r="C977" s="67">
        <v>35</v>
      </c>
      <c r="D977" s="67" t="s">
        <v>343</v>
      </c>
      <c r="E977" s="71">
        <v>0.14254186602902499</v>
      </c>
      <c r="F977" s="68">
        <v>41.181364392678901</v>
      </c>
      <c r="G977" s="71">
        <v>0.27783600025125299</v>
      </c>
      <c r="H977" s="68">
        <v>78.702163061564093</v>
      </c>
      <c r="I977" s="71">
        <v>1.8637427393739199E-2</v>
      </c>
      <c r="J977" s="68">
        <v>55.407653910149698</v>
      </c>
      <c r="K977" s="71">
        <v>0.13115217044208199</v>
      </c>
      <c r="L977" s="68">
        <v>50.915141430948403</v>
      </c>
    </row>
    <row r="978" spans="1:12" x14ac:dyDescent="0.2">
      <c r="A978" s="72" t="s">
        <v>2261</v>
      </c>
      <c r="B978" s="66" t="s">
        <v>2262</v>
      </c>
      <c r="C978" s="67">
        <v>35</v>
      </c>
      <c r="D978" s="67" t="s">
        <v>343</v>
      </c>
      <c r="E978" s="71">
        <v>0.14672645065944201</v>
      </c>
      <c r="F978" s="68">
        <v>43.926788685524102</v>
      </c>
      <c r="G978" s="71">
        <v>0.24999999854336899</v>
      </c>
      <c r="H978" s="68">
        <v>30.948419301164702</v>
      </c>
      <c r="I978" s="71">
        <v>3.6951079223258099E-3</v>
      </c>
      <c r="J978" s="68">
        <v>30.199667221297801</v>
      </c>
      <c r="K978" s="71">
        <v>0.18648424551262999</v>
      </c>
      <c r="L978" s="68">
        <v>62.895174708818601</v>
      </c>
    </row>
    <row r="979" spans="1:12" x14ac:dyDescent="0.2">
      <c r="A979" s="72" t="s">
        <v>706</v>
      </c>
      <c r="B979" s="66" t="s">
        <v>2263</v>
      </c>
      <c r="C979" s="67">
        <v>35</v>
      </c>
      <c r="D979" s="67" t="s">
        <v>343</v>
      </c>
      <c r="E979" s="71">
        <v>0.14536929380338501</v>
      </c>
      <c r="F979" s="68">
        <v>43.094841930116502</v>
      </c>
      <c r="G979" s="71">
        <v>0.25</v>
      </c>
      <c r="H979" s="68">
        <v>58.2362728785358</v>
      </c>
      <c r="I979" s="71">
        <v>5.0131510117459102E-3</v>
      </c>
      <c r="J979" s="68">
        <v>34.109816971713798</v>
      </c>
      <c r="K979" s="71">
        <v>0.18109473039840801</v>
      </c>
      <c r="L979" s="68">
        <v>62.063227953411001</v>
      </c>
    </row>
    <row r="980" spans="1:12" x14ac:dyDescent="0.2">
      <c r="A980" s="72" t="s">
        <v>2264</v>
      </c>
      <c r="B980" s="66" t="s">
        <v>2265</v>
      </c>
      <c r="C980" s="67">
        <v>35</v>
      </c>
      <c r="D980" s="67" t="s">
        <v>343</v>
      </c>
      <c r="E980" s="71">
        <v>0.14179084248447499</v>
      </c>
      <c r="F980" s="68">
        <v>40.682196339434299</v>
      </c>
      <c r="G980" s="71">
        <v>0.24731066354616299</v>
      </c>
      <c r="H980" s="68">
        <v>19.883527454242898</v>
      </c>
      <c r="I980" s="71">
        <v>1.2764443492425E-2</v>
      </c>
      <c r="J980" s="68">
        <v>48.169717138103202</v>
      </c>
      <c r="K980" s="71">
        <v>0.165297420414837</v>
      </c>
      <c r="L980" s="68">
        <v>57.903494176372703</v>
      </c>
    </row>
    <row r="981" spans="1:12" x14ac:dyDescent="0.2">
      <c r="A981" s="72" t="s">
        <v>2266</v>
      </c>
      <c r="B981" s="66" t="s">
        <v>2267</v>
      </c>
      <c r="C981" s="67">
        <v>35</v>
      </c>
      <c r="D981" s="67" t="s">
        <v>343</v>
      </c>
      <c r="E981" s="71">
        <v>0.14941223888074701</v>
      </c>
      <c r="F981" s="68">
        <v>46.4226289517471</v>
      </c>
      <c r="G981" s="71">
        <v>0.24999999998577099</v>
      </c>
      <c r="H981" s="68">
        <v>34.6089850249584</v>
      </c>
      <c r="I981" s="71">
        <v>9.4900962412260495E-3</v>
      </c>
      <c r="J981" s="68">
        <v>43.178036605657198</v>
      </c>
      <c r="K981" s="71">
        <v>0.18874662041524301</v>
      </c>
      <c r="L981" s="68">
        <v>63.477537437603999</v>
      </c>
    </row>
    <row r="982" spans="1:12" x14ac:dyDescent="0.2">
      <c r="A982" s="72" t="s">
        <v>2268</v>
      </c>
      <c r="B982" s="66" t="s">
        <v>2269</v>
      </c>
      <c r="C982" s="67">
        <v>35</v>
      </c>
      <c r="D982" s="67" t="s">
        <v>343</v>
      </c>
      <c r="E982" s="71">
        <v>0.138724072513813</v>
      </c>
      <c r="F982" s="68">
        <v>39.018302828618999</v>
      </c>
      <c r="G982" s="71">
        <v>0.25</v>
      </c>
      <c r="H982" s="68">
        <v>58.2362728785358</v>
      </c>
      <c r="I982" s="71">
        <v>1.65658217950517E-3</v>
      </c>
      <c r="J982" s="68">
        <v>21.880199667221301</v>
      </c>
      <c r="K982" s="71">
        <v>0.164515635361934</v>
      </c>
      <c r="L982" s="68">
        <v>57.820299500832</v>
      </c>
    </row>
    <row r="983" spans="1:12" x14ac:dyDescent="0.2">
      <c r="A983" s="72" t="s">
        <v>2270</v>
      </c>
      <c r="B983" s="66" t="s">
        <v>2271</v>
      </c>
      <c r="C983" s="67">
        <v>35</v>
      </c>
      <c r="D983" s="67" t="s">
        <v>343</v>
      </c>
      <c r="E983" s="71">
        <v>0.13625108523575299</v>
      </c>
      <c r="F983" s="68">
        <v>37.687188019966698</v>
      </c>
      <c r="G983" s="71">
        <v>0.24685806048645401</v>
      </c>
      <c r="H983" s="68">
        <v>19.550748752079901</v>
      </c>
      <c r="I983" s="71">
        <v>6.8002948284131802E-3</v>
      </c>
      <c r="J983" s="68">
        <v>39.101497504159703</v>
      </c>
      <c r="K983" s="71">
        <v>0.15509490039239099</v>
      </c>
      <c r="L983" s="68">
        <v>55.574043261231303</v>
      </c>
    </row>
    <row r="984" spans="1:12" x14ac:dyDescent="0.2">
      <c r="A984" s="72" t="s">
        <v>2272</v>
      </c>
      <c r="B984" s="66" t="s">
        <v>2273</v>
      </c>
      <c r="C984" s="67">
        <v>35</v>
      </c>
      <c r="D984" s="67" t="s">
        <v>343</v>
      </c>
      <c r="E984" s="71">
        <v>0.14906341006750801</v>
      </c>
      <c r="F984" s="68">
        <v>45.923460898502498</v>
      </c>
      <c r="G984" s="71">
        <v>0.249999999973056</v>
      </c>
      <c r="H984" s="68">
        <v>34.276206322795304</v>
      </c>
      <c r="I984" s="71">
        <v>2.0670348001960701E-3</v>
      </c>
      <c r="J984" s="68">
        <v>23.544093178036601</v>
      </c>
      <c r="K984" s="71">
        <v>0.19512319542927101</v>
      </c>
      <c r="L984" s="68">
        <v>64.891846921796997</v>
      </c>
    </row>
    <row r="985" spans="1:12" x14ac:dyDescent="0.2">
      <c r="A985" s="72" t="s">
        <v>2274</v>
      </c>
      <c r="B985" s="66" t="s">
        <v>2275</v>
      </c>
      <c r="C985" s="67">
        <v>35</v>
      </c>
      <c r="D985" s="67" t="s">
        <v>343</v>
      </c>
      <c r="E985" s="71">
        <v>0.12780910183194599</v>
      </c>
      <c r="F985" s="68">
        <v>32.6955074875208</v>
      </c>
      <c r="G985" s="71">
        <v>0.19689428171432499</v>
      </c>
      <c r="H985" s="68">
        <v>8.8186356073211307</v>
      </c>
      <c r="I985" s="71">
        <v>2.8876633774923099E-3</v>
      </c>
      <c r="J985" s="68">
        <v>27.2046589018303</v>
      </c>
      <c r="K985" s="71">
        <v>0.18364536040401999</v>
      </c>
      <c r="L985" s="68">
        <v>62.562396006655597</v>
      </c>
    </row>
    <row r="986" spans="1:12" x14ac:dyDescent="0.2">
      <c r="A986" s="72" t="s">
        <v>2276</v>
      </c>
      <c r="B986" s="66" t="s">
        <v>2277</v>
      </c>
      <c r="C986" s="67">
        <v>35</v>
      </c>
      <c r="D986" s="67" t="s">
        <v>343</v>
      </c>
      <c r="E986" s="71">
        <v>0.107771598428812</v>
      </c>
      <c r="F986" s="68">
        <v>18.219633943427599</v>
      </c>
      <c r="G986" s="71">
        <v>0.11088385272438001</v>
      </c>
      <c r="H986" s="68">
        <v>4.0765391014974997</v>
      </c>
      <c r="I986" s="71">
        <v>5.0481270546325896E-3</v>
      </c>
      <c r="J986" s="68">
        <v>34.359400998336099</v>
      </c>
      <c r="K986" s="71">
        <v>0.20738281550742499</v>
      </c>
      <c r="L986" s="68">
        <v>67.554076539101501</v>
      </c>
    </row>
    <row r="987" spans="1:12" x14ac:dyDescent="0.2">
      <c r="A987" s="72" t="s">
        <v>2278</v>
      </c>
      <c r="B987" s="66" t="s">
        <v>2279</v>
      </c>
      <c r="C987" s="67">
        <v>35</v>
      </c>
      <c r="D987" s="67" t="s">
        <v>343</v>
      </c>
      <c r="E987" s="71">
        <v>0.14031567304542</v>
      </c>
      <c r="F987" s="68">
        <v>40.016638935108098</v>
      </c>
      <c r="G987" s="71">
        <v>0.25167440116390399</v>
      </c>
      <c r="H987" s="68">
        <v>61.148086522462599</v>
      </c>
      <c r="I987" s="71">
        <v>5.2505125603253804E-3</v>
      </c>
      <c r="J987" s="68">
        <v>35.0249584026622</v>
      </c>
      <c r="K987" s="71">
        <v>0.16402210541203099</v>
      </c>
      <c r="L987" s="68">
        <v>57.570715474209699</v>
      </c>
    </row>
    <row r="988" spans="1:12" x14ac:dyDescent="0.2">
      <c r="A988" s="72" t="s">
        <v>2280</v>
      </c>
      <c r="B988" s="66" t="s">
        <v>2281</v>
      </c>
      <c r="C988" s="67">
        <v>35</v>
      </c>
      <c r="D988" s="67" t="s">
        <v>343</v>
      </c>
      <c r="E988" s="71">
        <v>0.13624627730199201</v>
      </c>
      <c r="F988" s="68">
        <v>37.603993344426001</v>
      </c>
      <c r="G988" s="71">
        <v>0.252037876284121</v>
      </c>
      <c r="H988" s="68">
        <v>61.480865224625603</v>
      </c>
      <c r="I988" s="71">
        <v>2.88137023226845E-3</v>
      </c>
      <c r="J988" s="68">
        <v>27.1214642262895</v>
      </c>
      <c r="K988" s="71">
        <v>0.15381958538958601</v>
      </c>
      <c r="L988" s="68">
        <v>55.241264559068199</v>
      </c>
    </row>
    <row r="989" spans="1:12" x14ac:dyDescent="0.2">
      <c r="A989" s="72" t="s">
        <v>2282</v>
      </c>
      <c r="B989" s="66" t="s">
        <v>2283</v>
      </c>
      <c r="C989" s="67">
        <v>35</v>
      </c>
      <c r="D989" s="67" t="s">
        <v>343</v>
      </c>
      <c r="E989" s="71">
        <v>0.26764407741103102</v>
      </c>
      <c r="F989" s="68">
        <v>80.199667221297801</v>
      </c>
      <c r="G989" s="71">
        <v>0.69492036510657196</v>
      </c>
      <c r="H989" s="68">
        <v>97.920133111480894</v>
      </c>
      <c r="I989" s="71">
        <v>2.1290446935734501E-2</v>
      </c>
      <c r="J989" s="68">
        <v>57.820299500832</v>
      </c>
      <c r="K989" s="71">
        <v>8.6721420190787102E-2</v>
      </c>
      <c r="L989" s="68">
        <v>40.432612312811997</v>
      </c>
    </row>
    <row r="990" spans="1:12" x14ac:dyDescent="0.2">
      <c r="A990" s="72" t="s">
        <v>2284</v>
      </c>
      <c r="B990" s="66" t="s">
        <v>2285</v>
      </c>
      <c r="C990" s="67">
        <v>35</v>
      </c>
      <c r="D990" s="67" t="s">
        <v>343</v>
      </c>
      <c r="E990" s="71">
        <v>0.148172852320474</v>
      </c>
      <c r="F990" s="68">
        <v>45.091514143094798</v>
      </c>
      <c r="G990" s="71">
        <v>0.30050022038355001</v>
      </c>
      <c r="H990" s="68">
        <v>83.277870216306198</v>
      </c>
      <c r="I990" s="71">
        <v>2.71828862696506E-2</v>
      </c>
      <c r="J990" s="68">
        <v>61.148086522462599</v>
      </c>
      <c r="K990" s="71">
        <v>0.116835450308221</v>
      </c>
      <c r="L990" s="68">
        <v>48.336106489184701</v>
      </c>
    </row>
    <row r="991" spans="1:12" x14ac:dyDescent="0.2">
      <c r="A991" s="72" t="s">
        <v>2286</v>
      </c>
      <c r="B991" s="66" t="s">
        <v>2287</v>
      </c>
      <c r="C991" s="67">
        <v>35</v>
      </c>
      <c r="D991" s="67" t="s">
        <v>343</v>
      </c>
      <c r="E991" s="71">
        <v>0.20357669350486801</v>
      </c>
      <c r="F991" s="68">
        <v>67.221297836938405</v>
      </c>
      <c r="G991" s="71">
        <v>0.36271558083330202</v>
      </c>
      <c r="H991" s="68">
        <v>89.683860232945094</v>
      </c>
      <c r="I991" s="71">
        <v>8.0948234313756404E-2</v>
      </c>
      <c r="J991" s="68">
        <v>77.038269550748794</v>
      </c>
      <c r="K991" s="71">
        <v>0.16706626536754601</v>
      </c>
      <c r="L991" s="68">
        <v>58.569051580698797</v>
      </c>
    </row>
    <row r="992" spans="1:12" x14ac:dyDescent="0.2">
      <c r="A992" s="72" t="s">
        <v>2288</v>
      </c>
      <c r="B992" s="66" t="s">
        <v>2289</v>
      </c>
      <c r="C992" s="67">
        <v>35</v>
      </c>
      <c r="D992" s="67" t="s">
        <v>343</v>
      </c>
      <c r="E992" s="71">
        <v>0.11947599285343501</v>
      </c>
      <c r="F992" s="68">
        <v>27.2046589018303</v>
      </c>
      <c r="G992" s="71">
        <v>0.20105076302185701</v>
      </c>
      <c r="H992" s="68">
        <v>9.2346089850249609</v>
      </c>
      <c r="I992" s="71">
        <v>1.7092565229822599E-2</v>
      </c>
      <c r="J992" s="68">
        <v>53.5773710482529</v>
      </c>
      <c r="K992" s="71">
        <v>0.140284650308626</v>
      </c>
      <c r="L992" s="68">
        <v>52.3294509151414</v>
      </c>
    </row>
    <row r="993" spans="1:12" x14ac:dyDescent="0.2">
      <c r="A993" s="72" t="s">
        <v>2290</v>
      </c>
      <c r="B993" s="66" t="s">
        <v>2291</v>
      </c>
      <c r="C993" s="67">
        <v>35</v>
      </c>
      <c r="D993" s="67" t="s">
        <v>343</v>
      </c>
      <c r="E993" s="71">
        <v>0.119952186443933</v>
      </c>
      <c r="F993" s="68">
        <v>27.371048252911802</v>
      </c>
      <c r="G993" s="71">
        <v>0.17016739427410399</v>
      </c>
      <c r="H993" s="68">
        <v>6.9051580698835302</v>
      </c>
      <c r="I993" s="71">
        <v>5.2620196007717402E-3</v>
      </c>
      <c r="J993" s="68">
        <v>35.108153078203003</v>
      </c>
      <c r="K993" s="71">
        <v>0.18442714545692199</v>
      </c>
      <c r="L993" s="68">
        <v>62.6455906821963</v>
      </c>
    </row>
    <row r="994" spans="1:12" x14ac:dyDescent="0.2">
      <c r="A994" s="72" t="s">
        <v>696</v>
      </c>
      <c r="B994" s="66" t="s">
        <v>2292</v>
      </c>
      <c r="C994" s="67">
        <v>35</v>
      </c>
      <c r="D994" s="67" t="s">
        <v>343</v>
      </c>
      <c r="E994" s="71">
        <v>0.17335250092590901</v>
      </c>
      <c r="F994" s="68">
        <v>58.2362728785358</v>
      </c>
      <c r="G994" s="71">
        <v>0.33088828877994703</v>
      </c>
      <c r="H994" s="68">
        <v>86.772046589018302</v>
      </c>
      <c r="I994" s="71">
        <v>1.49445885633027E-2</v>
      </c>
      <c r="J994" s="68">
        <v>51.247920133111499</v>
      </c>
      <c r="K994" s="71">
        <v>0.174224625434477</v>
      </c>
      <c r="L994" s="68">
        <v>60.316139767054899</v>
      </c>
    </row>
    <row r="995" spans="1:12" x14ac:dyDescent="0.2">
      <c r="A995" s="72" t="s">
        <v>2293</v>
      </c>
      <c r="B995" s="66" t="s">
        <v>2294</v>
      </c>
      <c r="C995" s="67">
        <v>35</v>
      </c>
      <c r="D995" s="67" t="s">
        <v>343</v>
      </c>
      <c r="E995" s="71">
        <v>0.13186808588030599</v>
      </c>
      <c r="F995" s="68">
        <v>34.941763727121497</v>
      </c>
      <c r="G995" s="71">
        <v>0.24368140754929701</v>
      </c>
      <c r="H995" s="68">
        <v>17.554076539101501</v>
      </c>
      <c r="I995" s="71">
        <v>9.5810997272877899E-3</v>
      </c>
      <c r="J995" s="68">
        <v>43.427620632279499</v>
      </c>
      <c r="K995" s="71">
        <v>0.142341750364334</v>
      </c>
      <c r="L995" s="68">
        <v>52.995008319467601</v>
      </c>
    </row>
    <row r="996" spans="1:12" x14ac:dyDescent="0.2">
      <c r="A996" s="72" t="s">
        <v>2295</v>
      </c>
      <c r="B996" s="66" t="s">
        <v>2296</v>
      </c>
      <c r="C996" s="67">
        <v>35</v>
      </c>
      <c r="D996" s="67" t="s">
        <v>343</v>
      </c>
      <c r="E996" s="71">
        <v>0.24060515028344201</v>
      </c>
      <c r="F996" s="68">
        <v>74.209650582362698</v>
      </c>
      <c r="G996" s="71">
        <v>0.64226347728434596</v>
      </c>
      <c r="H996" s="68">
        <v>97.171381031614004</v>
      </c>
      <c r="I996" s="71">
        <v>9.40964841166665E-3</v>
      </c>
      <c r="J996" s="68">
        <v>43.011647254575699</v>
      </c>
      <c r="K996" s="71">
        <v>7.0142325154313095E-2</v>
      </c>
      <c r="L996" s="68">
        <v>37.188019966722102</v>
      </c>
    </row>
    <row r="997" spans="1:12" x14ac:dyDescent="0.2">
      <c r="A997" s="72" t="s">
        <v>2297</v>
      </c>
      <c r="B997" s="66" t="s">
        <v>2298</v>
      </c>
      <c r="C997" s="67">
        <v>35</v>
      </c>
      <c r="D997" s="67" t="s">
        <v>343</v>
      </c>
      <c r="E997" s="71">
        <v>0.160648762001043</v>
      </c>
      <c r="F997" s="68">
        <v>52.995008319467601</v>
      </c>
      <c r="G997" s="71">
        <v>0.34030828381176798</v>
      </c>
      <c r="H997" s="68">
        <v>87.770382695507493</v>
      </c>
      <c r="I997" s="71">
        <v>1.33247168578899E-2</v>
      </c>
      <c r="J997" s="68">
        <v>49.168053244592301</v>
      </c>
      <c r="K997" s="71">
        <v>0.128313285333472</v>
      </c>
      <c r="L997" s="68">
        <v>50.499168053244603</v>
      </c>
    </row>
    <row r="998" spans="1:12" x14ac:dyDescent="0.2">
      <c r="A998" s="72" t="s">
        <v>2299</v>
      </c>
      <c r="B998" s="66" t="s">
        <v>2300</v>
      </c>
      <c r="C998" s="67">
        <v>35</v>
      </c>
      <c r="D998" s="67" t="s">
        <v>343</v>
      </c>
      <c r="E998" s="71">
        <v>9.3480510195111305E-2</v>
      </c>
      <c r="F998" s="68">
        <v>11.0648918469218</v>
      </c>
      <c r="G998" s="71">
        <v>0.24970702430625399</v>
      </c>
      <c r="H998" s="68">
        <v>26.039933444259599</v>
      </c>
      <c r="I998" s="71">
        <v>1.26946211743133E-4</v>
      </c>
      <c r="J998" s="68">
        <v>10.898502495840299</v>
      </c>
      <c r="K998" s="71">
        <v>3.0607560067336601E-2</v>
      </c>
      <c r="L998" s="68">
        <v>31.198003327786999</v>
      </c>
    </row>
    <row r="999" spans="1:12" x14ac:dyDescent="0.2">
      <c r="A999" s="72" t="s">
        <v>2301</v>
      </c>
      <c r="B999" s="66" t="s">
        <v>2302</v>
      </c>
      <c r="C999" s="67">
        <v>35</v>
      </c>
      <c r="D999" s="67" t="s">
        <v>343</v>
      </c>
      <c r="E999" s="71">
        <v>0.25209900411557201</v>
      </c>
      <c r="F999" s="68">
        <v>76.871880199667203</v>
      </c>
      <c r="G999" s="71">
        <v>0.67207817944820203</v>
      </c>
      <c r="H999" s="68">
        <v>97.504159733777001</v>
      </c>
      <c r="I999" s="71">
        <v>2.59867271895068E-3</v>
      </c>
      <c r="J999" s="68">
        <v>25.790349417637302</v>
      </c>
      <c r="K999" s="71">
        <v>8.1620160179564305E-2</v>
      </c>
      <c r="L999" s="68">
        <v>39.600665557404298</v>
      </c>
    </row>
    <row r="1000" spans="1:12" x14ac:dyDescent="0.2">
      <c r="A1000" s="72" t="s">
        <v>2303</v>
      </c>
      <c r="B1000" s="66" t="s">
        <v>2304</v>
      </c>
      <c r="C1000" s="67">
        <v>35</v>
      </c>
      <c r="D1000" s="67" t="s">
        <v>343</v>
      </c>
      <c r="E1000" s="71">
        <v>0.165292857332594</v>
      </c>
      <c r="F1000" s="68">
        <v>55.9068219633943</v>
      </c>
      <c r="G1000" s="71">
        <v>0.29904356676403598</v>
      </c>
      <c r="H1000" s="68">
        <v>83.111480865224607</v>
      </c>
      <c r="I1000" s="71">
        <v>1.3683174779629E-2</v>
      </c>
      <c r="J1000" s="68">
        <v>49.5840266222962</v>
      </c>
      <c r="K1000" s="71">
        <v>0.18315183045411701</v>
      </c>
      <c r="L1000" s="68">
        <v>62.312811980033302</v>
      </c>
    </row>
    <row r="1001" spans="1:12" x14ac:dyDescent="0.2">
      <c r="A1001" s="72" t="s">
        <v>2305</v>
      </c>
      <c r="B1001" s="66" t="s">
        <v>2306</v>
      </c>
      <c r="C1001" s="67">
        <v>35</v>
      </c>
      <c r="D1001" s="67" t="s">
        <v>343</v>
      </c>
      <c r="E1001" s="71">
        <v>0.155825170053215</v>
      </c>
      <c r="F1001" s="68">
        <v>50.332778702163097</v>
      </c>
      <c r="G1001" s="71">
        <v>0.26091385331781097</v>
      </c>
      <c r="H1001" s="68">
        <v>70.549084858569103</v>
      </c>
      <c r="I1001" s="71">
        <v>5.55541634843657E-3</v>
      </c>
      <c r="J1001" s="68">
        <v>35.773710482529097</v>
      </c>
      <c r="K1001" s="71">
        <v>0.20100624049339599</v>
      </c>
      <c r="L1001" s="68">
        <v>66.2229617304492</v>
      </c>
    </row>
    <row r="1002" spans="1:12" x14ac:dyDescent="0.2">
      <c r="A1002" s="72" t="s">
        <v>2276</v>
      </c>
      <c r="B1002" s="66" t="s">
        <v>2307</v>
      </c>
      <c r="C1002" s="67">
        <v>35</v>
      </c>
      <c r="D1002" s="67" t="s">
        <v>343</v>
      </c>
      <c r="E1002" s="71">
        <v>0.148053119421025</v>
      </c>
      <c r="F1002" s="68">
        <v>45.008319467554102</v>
      </c>
      <c r="G1002" s="71">
        <v>0.25</v>
      </c>
      <c r="H1002" s="68">
        <v>58.2362728785358</v>
      </c>
      <c r="I1002" s="71">
        <v>1.58679283941518E-3</v>
      </c>
      <c r="J1002" s="68">
        <v>21.2146422628952</v>
      </c>
      <c r="K1002" s="71">
        <v>0.19257256542366</v>
      </c>
      <c r="L1002" s="68">
        <v>64.226289517470903</v>
      </c>
    </row>
    <row r="1003" spans="1:12" x14ac:dyDescent="0.2">
      <c r="A1003" s="72" t="s">
        <v>2308</v>
      </c>
      <c r="B1003" s="66" t="s">
        <v>2309</v>
      </c>
      <c r="C1003" s="67">
        <v>35</v>
      </c>
      <c r="D1003" s="67" t="s">
        <v>343</v>
      </c>
      <c r="E1003" s="71">
        <v>0.193071072134814</v>
      </c>
      <c r="F1003" s="68">
        <v>64.143094841930093</v>
      </c>
      <c r="G1003" s="71">
        <v>0.38333378558655301</v>
      </c>
      <c r="H1003" s="68">
        <v>90.682196339434299</v>
      </c>
      <c r="I1003" s="71">
        <v>2.2930120386218601E-2</v>
      </c>
      <c r="J1003" s="68">
        <v>59.151414309484203</v>
      </c>
      <c r="K1003" s="71">
        <v>0.172949310431671</v>
      </c>
      <c r="L1003" s="68">
        <v>59.983361064891902</v>
      </c>
    </row>
    <row r="1004" spans="1:12" x14ac:dyDescent="0.2">
      <c r="A1004" s="72" t="s">
        <v>2310</v>
      </c>
      <c r="B1004" s="66" t="s">
        <v>2311</v>
      </c>
      <c r="C1004" s="67">
        <v>35</v>
      </c>
      <c r="D1004" s="67" t="s">
        <v>343</v>
      </c>
      <c r="E1004" s="71">
        <v>0.166889624742034</v>
      </c>
      <c r="F1004" s="68">
        <v>56.3227953410982</v>
      </c>
      <c r="G1004" s="71">
        <v>0.34938213873246698</v>
      </c>
      <c r="H1004" s="68">
        <v>88.768718801996698</v>
      </c>
      <c r="I1004" s="71">
        <v>2.0422820154551199E-2</v>
      </c>
      <c r="J1004" s="68">
        <v>56.988352745424301</v>
      </c>
      <c r="K1004" s="71">
        <v>0.13086391533908301</v>
      </c>
      <c r="L1004" s="68">
        <v>50.831946755407699</v>
      </c>
    </row>
    <row r="1005" spans="1:12" x14ac:dyDescent="0.2">
      <c r="A1005" s="72" t="s">
        <v>2312</v>
      </c>
      <c r="B1005" s="66" t="s">
        <v>2313</v>
      </c>
      <c r="C1005" s="67">
        <v>35</v>
      </c>
      <c r="D1005" s="67" t="s">
        <v>343</v>
      </c>
      <c r="E1005" s="71">
        <v>0.20441303720335999</v>
      </c>
      <c r="F1005" s="68">
        <v>67.470881863560706</v>
      </c>
      <c r="G1005" s="71">
        <v>0.459756992539534</v>
      </c>
      <c r="H1005" s="68">
        <v>93.178036605657198</v>
      </c>
      <c r="I1005" s="71">
        <v>5.0675133793189303E-2</v>
      </c>
      <c r="J1005" s="68">
        <v>69.217970049916801</v>
      </c>
      <c r="K1005" s="71">
        <v>0.102806985277358</v>
      </c>
      <c r="L1005" s="68">
        <v>45.008319467554102</v>
      </c>
    </row>
    <row r="1006" spans="1:12" x14ac:dyDescent="0.2">
      <c r="A1006" s="72" t="s">
        <v>2314</v>
      </c>
      <c r="B1006" s="66" t="s">
        <v>2315</v>
      </c>
      <c r="C1006" s="67">
        <v>35</v>
      </c>
      <c r="D1006" s="67" t="s">
        <v>343</v>
      </c>
      <c r="E1006" s="71">
        <v>0.18789802111943599</v>
      </c>
      <c r="F1006" s="68">
        <v>62.562396006655597</v>
      </c>
      <c r="G1006" s="71">
        <v>0.43790203309334103</v>
      </c>
      <c r="H1006" s="68">
        <v>92.762063227953405</v>
      </c>
      <c r="I1006" s="71">
        <v>4.84913450437243E-2</v>
      </c>
      <c r="J1006" s="68">
        <v>68.968386023294499</v>
      </c>
      <c r="K1006" s="71">
        <v>7.7300685221244003E-2</v>
      </c>
      <c r="L1006" s="68">
        <v>38.685524126455903</v>
      </c>
    </row>
    <row r="1007" spans="1:12" x14ac:dyDescent="0.2">
      <c r="A1007" s="72" t="s">
        <v>2316</v>
      </c>
      <c r="B1007" s="66" t="s">
        <v>2317</v>
      </c>
      <c r="C1007" s="67">
        <v>35</v>
      </c>
      <c r="D1007" s="67" t="s">
        <v>343</v>
      </c>
      <c r="E1007" s="71">
        <v>0.28290997960563402</v>
      </c>
      <c r="F1007" s="68">
        <v>83.527454242928499</v>
      </c>
      <c r="G1007" s="71">
        <v>0.75510230113781296</v>
      </c>
      <c r="H1007" s="68">
        <v>98.835274542429303</v>
      </c>
      <c r="I1007" s="71">
        <v>4.8491174325941497E-3</v>
      </c>
      <c r="J1007" s="68">
        <v>33.444259567387697</v>
      </c>
      <c r="K1007" s="71">
        <v>8.8778520246495199E-2</v>
      </c>
      <c r="L1007" s="68">
        <v>40.599001663893503</v>
      </c>
    </row>
    <row r="1008" spans="1:12" x14ac:dyDescent="0.2">
      <c r="A1008" s="72" t="s">
        <v>2318</v>
      </c>
      <c r="B1008" s="66" t="s">
        <v>2319</v>
      </c>
      <c r="C1008" s="67">
        <v>35</v>
      </c>
      <c r="D1008" s="67" t="s">
        <v>343</v>
      </c>
      <c r="E1008" s="71">
        <v>0.24432077943354399</v>
      </c>
      <c r="F1008" s="68">
        <v>74.958402662229602</v>
      </c>
      <c r="G1008" s="71">
        <v>0.52888865143916497</v>
      </c>
      <c r="H1008" s="68">
        <v>95.3410981697171</v>
      </c>
      <c r="I1008" s="71">
        <v>0.13903262171837599</v>
      </c>
      <c r="J1008" s="68">
        <v>86.522462562396001</v>
      </c>
      <c r="K1008" s="71">
        <v>6.5041065143090396E-2</v>
      </c>
      <c r="L1008" s="68">
        <v>36.189683860232897</v>
      </c>
    </row>
    <row r="1009" spans="1:12" x14ac:dyDescent="0.2">
      <c r="A1009" s="72" t="s">
        <v>2320</v>
      </c>
      <c r="B1009" s="66" t="s">
        <v>2321</v>
      </c>
      <c r="C1009" s="67">
        <v>35</v>
      </c>
      <c r="D1009" s="67" t="s">
        <v>343</v>
      </c>
      <c r="E1009" s="71">
        <v>0.27360566633657302</v>
      </c>
      <c r="F1009" s="68">
        <v>81.447587354409293</v>
      </c>
      <c r="G1009" s="71">
        <v>0.590656758151334</v>
      </c>
      <c r="H1009" s="68">
        <v>96.672212978369402</v>
      </c>
      <c r="I1009" s="71">
        <v>0.218682405833133</v>
      </c>
      <c r="J1009" s="68">
        <v>92.346089850249598</v>
      </c>
      <c r="K1009" s="71">
        <v>1.1477835025251199E-2</v>
      </c>
      <c r="L1009" s="68">
        <v>25.790349417637302</v>
      </c>
    </row>
    <row r="1010" spans="1:12" x14ac:dyDescent="0.2">
      <c r="A1010" s="72" t="s">
        <v>2322</v>
      </c>
      <c r="B1010" s="66" t="s">
        <v>2323</v>
      </c>
      <c r="C1010" s="67">
        <v>35</v>
      </c>
      <c r="D1010" s="67" t="s">
        <v>343</v>
      </c>
      <c r="E1010" s="71">
        <v>0.30434974891945199</v>
      </c>
      <c r="F1010" s="68">
        <v>87.188019966722095</v>
      </c>
      <c r="G1010" s="71">
        <v>0.72895894186088395</v>
      </c>
      <c r="H1010" s="68">
        <v>98.169717138103195</v>
      </c>
      <c r="I1010" s="71">
        <v>9.4036469648170598E-2</v>
      </c>
      <c r="J1010" s="68">
        <v>80.282861896838597</v>
      </c>
      <c r="K1010" s="71">
        <v>9.0053835249300898E-2</v>
      </c>
      <c r="L1010" s="68">
        <v>41.014975041597303</v>
      </c>
    </row>
    <row r="1011" spans="1:12" x14ac:dyDescent="0.2">
      <c r="A1011" s="72" t="s">
        <v>2324</v>
      </c>
      <c r="B1011" s="66" t="s">
        <v>2325</v>
      </c>
      <c r="C1011" s="67">
        <v>35</v>
      </c>
      <c r="D1011" s="67" t="s">
        <v>343</v>
      </c>
      <c r="E1011" s="71">
        <v>0.14945724725232701</v>
      </c>
      <c r="F1011" s="68">
        <v>46.589018302828599</v>
      </c>
      <c r="G1011" s="71">
        <v>0.25092613198540797</v>
      </c>
      <c r="H1011" s="68">
        <v>59.0682196339434</v>
      </c>
      <c r="I1011" s="71">
        <v>4.0912592950120103E-3</v>
      </c>
      <c r="J1011" s="68">
        <v>31.613976705490799</v>
      </c>
      <c r="K1011" s="71">
        <v>0.19335435047656199</v>
      </c>
      <c r="L1011" s="68">
        <v>64.392678868552395</v>
      </c>
    </row>
    <row r="1012" spans="1:12" x14ac:dyDescent="0.2">
      <c r="A1012" s="72" t="s">
        <v>2326</v>
      </c>
      <c r="B1012" s="66" t="s">
        <v>2327</v>
      </c>
      <c r="C1012" s="67">
        <v>35</v>
      </c>
      <c r="D1012" s="67" t="s">
        <v>343</v>
      </c>
      <c r="E1012" s="71">
        <v>0.14388864787080799</v>
      </c>
      <c r="F1012" s="68">
        <v>42.179700499168099</v>
      </c>
      <c r="G1012" s="71">
        <v>0.25382672395169598</v>
      </c>
      <c r="H1012" s="68">
        <v>64.226289517470903</v>
      </c>
      <c r="I1012" s="71">
        <v>9.9911692402806507E-3</v>
      </c>
      <c r="J1012" s="68">
        <v>44.425956738768697</v>
      </c>
      <c r="K1012" s="71">
        <v>0.16784805042044801</v>
      </c>
      <c r="L1012" s="68">
        <v>58.735440931780403</v>
      </c>
    </row>
    <row r="1013" spans="1:12" x14ac:dyDescent="0.2">
      <c r="A1013" s="72" t="s">
        <v>2328</v>
      </c>
      <c r="B1013" s="66" t="s">
        <v>2329</v>
      </c>
      <c r="C1013" s="67">
        <v>35</v>
      </c>
      <c r="D1013" s="67" t="s">
        <v>343</v>
      </c>
      <c r="E1013" s="71">
        <v>0.13856434221241501</v>
      </c>
      <c r="F1013" s="68">
        <v>38.851913477537401</v>
      </c>
      <c r="G1013" s="71">
        <v>0.25</v>
      </c>
      <c r="H1013" s="68">
        <v>58.2362728785358</v>
      </c>
      <c r="I1013" s="71">
        <v>4.2215512308246897E-3</v>
      </c>
      <c r="J1013" s="68">
        <v>31.8635607321131</v>
      </c>
      <c r="K1013" s="71">
        <v>0.16147147540642001</v>
      </c>
      <c r="L1013" s="68">
        <v>56.821963394342802</v>
      </c>
    </row>
    <row r="1014" spans="1:12" x14ac:dyDescent="0.2">
      <c r="A1014" s="72" t="s">
        <v>2276</v>
      </c>
      <c r="B1014" s="66" t="s">
        <v>2330</v>
      </c>
      <c r="C1014" s="67">
        <v>35</v>
      </c>
      <c r="D1014" s="67" t="s">
        <v>343</v>
      </c>
      <c r="E1014" s="71">
        <v>0.14594870292245701</v>
      </c>
      <c r="F1014" s="68">
        <v>43.510815307820302</v>
      </c>
      <c r="G1014" s="71">
        <v>0.24914183914142299</v>
      </c>
      <c r="H1014" s="68">
        <v>23.460898502495802</v>
      </c>
      <c r="I1014" s="71">
        <v>1.23296421350993E-3</v>
      </c>
      <c r="J1014" s="68">
        <v>19.051580698835298</v>
      </c>
      <c r="K1014" s="71">
        <v>0.18747130541243701</v>
      </c>
      <c r="L1014" s="68">
        <v>63.394342762063197</v>
      </c>
    </row>
    <row r="1015" spans="1:12" x14ac:dyDescent="0.2">
      <c r="A1015" s="72" t="s">
        <v>2331</v>
      </c>
      <c r="B1015" s="66" t="s">
        <v>2332</v>
      </c>
      <c r="C1015" s="67">
        <v>35</v>
      </c>
      <c r="D1015" s="67" t="s">
        <v>343</v>
      </c>
      <c r="E1015" s="71">
        <v>0.13694403923253801</v>
      </c>
      <c r="F1015" s="68">
        <v>37.936772046588999</v>
      </c>
      <c r="G1015" s="71">
        <v>0.25</v>
      </c>
      <c r="H1015" s="68">
        <v>58.2362728785358</v>
      </c>
      <c r="I1015" s="71">
        <v>1.9112722968059801E-3</v>
      </c>
      <c r="J1015" s="68">
        <v>22.8785357737105</v>
      </c>
      <c r="K1015" s="71">
        <v>0.158920845400808</v>
      </c>
      <c r="L1015" s="68">
        <v>56.156405990016601</v>
      </c>
    </row>
    <row r="1016" spans="1:12" x14ac:dyDescent="0.2">
      <c r="A1016" s="72" t="s">
        <v>2333</v>
      </c>
      <c r="B1016" s="66" t="s">
        <v>2334</v>
      </c>
      <c r="C1016" s="67">
        <v>35</v>
      </c>
      <c r="D1016" s="67" t="s">
        <v>343</v>
      </c>
      <c r="E1016" s="71">
        <v>0.125849873168802</v>
      </c>
      <c r="F1016" s="68">
        <v>31.364392678868601</v>
      </c>
      <c r="G1016" s="71">
        <v>0.25752659314528897</v>
      </c>
      <c r="H1016" s="68">
        <v>68.302828618968405</v>
      </c>
      <c r="I1016" s="71">
        <v>8.2888360641178403E-3</v>
      </c>
      <c r="J1016" s="68">
        <v>41.514143094841899</v>
      </c>
      <c r="K1016" s="71">
        <v>0.11173419029699801</v>
      </c>
      <c r="L1016" s="68">
        <v>47.171381031613997</v>
      </c>
    </row>
    <row r="1017" spans="1:12" x14ac:dyDescent="0.2">
      <c r="A1017" s="72" t="s">
        <v>2335</v>
      </c>
      <c r="B1017" s="66" t="s">
        <v>2336</v>
      </c>
      <c r="C1017" s="67">
        <v>35</v>
      </c>
      <c r="D1017" s="67" t="s">
        <v>343</v>
      </c>
      <c r="E1017" s="71">
        <v>0.186149686750814</v>
      </c>
      <c r="F1017" s="68">
        <v>61.980033277870199</v>
      </c>
      <c r="G1017" s="71">
        <v>0.33207356501099999</v>
      </c>
      <c r="H1017" s="68">
        <v>86.938435940099794</v>
      </c>
      <c r="I1017" s="71">
        <v>2.6068059544853899E-2</v>
      </c>
      <c r="J1017" s="68">
        <v>60.482529118136398</v>
      </c>
      <c r="K1017" s="71">
        <v>0.20030743569658899</v>
      </c>
      <c r="L1017" s="68">
        <v>65.973377703826998</v>
      </c>
    </row>
    <row r="1018" spans="1:12" x14ac:dyDescent="0.2">
      <c r="A1018" s="72" t="s">
        <v>2337</v>
      </c>
      <c r="B1018" s="66" t="s">
        <v>2338</v>
      </c>
      <c r="C1018" s="67">
        <v>35</v>
      </c>
      <c r="D1018" s="67" t="s">
        <v>343</v>
      </c>
      <c r="E1018" s="71">
        <v>0.36093970474096398</v>
      </c>
      <c r="F1018" s="68">
        <v>94.425956738768704</v>
      </c>
      <c r="G1018" s="71">
        <v>0.86862850128709901</v>
      </c>
      <c r="H1018" s="68">
        <v>99.750415973377699</v>
      </c>
      <c r="I1018" s="71">
        <v>8.7152642605126895E-2</v>
      </c>
      <c r="J1018" s="68">
        <v>78.868552412645599</v>
      </c>
      <c r="K1018" s="71">
        <v>0.12703797033066599</v>
      </c>
      <c r="L1018" s="68">
        <v>50.332778702163097</v>
      </c>
    </row>
    <row r="1019" spans="1:12" x14ac:dyDescent="0.2">
      <c r="A1019" s="72" t="s">
        <v>2339</v>
      </c>
      <c r="B1019" s="66" t="s">
        <v>2340</v>
      </c>
      <c r="C1019" s="67">
        <v>35</v>
      </c>
      <c r="D1019" s="67" t="s">
        <v>343</v>
      </c>
      <c r="E1019" s="71">
        <v>0.15262821520104</v>
      </c>
      <c r="F1019" s="68">
        <v>48.835274542429303</v>
      </c>
      <c r="G1019" s="71">
        <v>0.27423593040461203</v>
      </c>
      <c r="H1019" s="68">
        <v>77.371048252911805</v>
      </c>
      <c r="I1019" s="71">
        <v>1.7281254627769201E-2</v>
      </c>
      <c r="J1019" s="68">
        <v>53.826955074875201</v>
      </c>
      <c r="K1019" s="71">
        <v>0.16636746057073801</v>
      </c>
      <c r="L1019" s="68">
        <v>58.319467554076503</v>
      </c>
    </row>
    <row r="1020" spans="1:12" x14ac:dyDescent="0.2">
      <c r="A1020" s="72" t="s">
        <v>2341</v>
      </c>
      <c r="B1020" s="66" t="s">
        <v>2342</v>
      </c>
      <c r="C1020" s="67">
        <v>35</v>
      </c>
      <c r="D1020" s="67" t="s">
        <v>343</v>
      </c>
      <c r="E1020" s="71">
        <v>0.35106626869655999</v>
      </c>
      <c r="F1020" s="68">
        <v>93.344425956738803</v>
      </c>
      <c r="G1020" s="71">
        <v>0.74223936947754698</v>
      </c>
      <c r="H1020" s="68">
        <v>98.585690515807002</v>
      </c>
      <c r="I1020" s="71">
        <v>0.254845576488684</v>
      </c>
      <c r="J1020" s="68">
        <v>93.843594009983406</v>
      </c>
      <c r="K1020" s="71">
        <v>5.6113860123450501E-2</v>
      </c>
      <c r="L1020" s="68">
        <v>34.775374376039899</v>
      </c>
    </row>
    <row r="1021" spans="1:12" x14ac:dyDescent="0.2">
      <c r="A1021" s="72" t="s">
        <v>2343</v>
      </c>
      <c r="B1021" s="66" t="s">
        <v>2344</v>
      </c>
      <c r="C1021" s="67">
        <v>35</v>
      </c>
      <c r="D1021" s="67" t="s">
        <v>343</v>
      </c>
      <c r="E1021" s="71">
        <v>0.34981899186344301</v>
      </c>
      <c r="F1021" s="68">
        <v>93.094841930116502</v>
      </c>
      <c r="G1021" s="71">
        <v>0.90306903413439499</v>
      </c>
      <c r="H1021" s="68">
        <v>99.833610648918494</v>
      </c>
      <c r="I1021" s="71">
        <v>9.53753413437054E-2</v>
      </c>
      <c r="J1021" s="68">
        <v>80.615640599001694</v>
      </c>
      <c r="K1021" s="71">
        <v>5.1012600112227698E-2</v>
      </c>
      <c r="L1021" s="68">
        <v>34.109816971713798</v>
      </c>
    </row>
    <row r="1022" spans="1:12" x14ac:dyDescent="0.2">
      <c r="A1022" s="72" t="s">
        <v>2345</v>
      </c>
      <c r="B1022" s="66" t="s">
        <v>2346</v>
      </c>
      <c r="C1022" s="67">
        <v>35</v>
      </c>
      <c r="D1022" s="67" t="s">
        <v>343</v>
      </c>
      <c r="E1022" s="71">
        <v>0.13721472254721701</v>
      </c>
      <c r="F1022" s="68">
        <v>38.019966722129801</v>
      </c>
      <c r="G1022" s="71">
        <v>0.25442673749446698</v>
      </c>
      <c r="H1022" s="68">
        <v>65.224625623960094</v>
      </c>
      <c r="I1022" s="71">
        <v>1.53692097327529E-2</v>
      </c>
      <c r="J1022" s="68">
        <v>51.663893510815299</v>
      </c>
      <c r="K1022" s="71">
        <v>0.14184822041443099</v>
      </c>
      <c r="L1022" s="68">
        <v>52.7454242928453</v>
      </c>
    </row>
    <row r="1023" spans="1:12" x14ac:dyDescent="0.2">
      <c r="A1023" s="72" t="s">
        <v>426</v>
      </c>
      <c r="B1023" s="66" t="s">
        <v>2347</v>
      </c>
      <c r="C1023" s="67">
        <v>35</v>
      </c>
      <c r="D1023" s="67" t="s">
        <v>343</v>
      </c>
      <c r="E1023" s="71">
        <v>0.16358508749220099</v>
      </c>
      <c r="F1023" s="68">
        <v>54.825291181364399</v>
      </c>
      <c r="G1023" s="71">
        <v>0.28657226915089901</v>
      </c>
      <c r="H1023" s="68">
        <v>80.782029950083199</v>
      </c>
      <c r="I1023" s="71">
        <v>4.4480362871992703E-2</v>
      </c>
      <c r="J1023" s="68">
        <v>67.803660565723803</v>
      </c>
      <c r="K1023" s="71">
        <v>0.159702630453711</v>
      </c>
      <c r="L1023" s="68">
        <v>56.3227953410982</v>
      </c>
    </row>
    <row r="1024" spans="1:12" x14ac:dyDescent="0.2">
      <c r="A1024" s="72" t="s">
        <v>2348</v>
      </c>
      <c r="B1024" s="66" t="s">
        <v>2349</v>
      </c>
      <c r="C1024" s="67">
        <v>35</v>
      </c>
      <c r="D1024" s="67" t="s">
        <v>343</v>
      </c>
      <c r="E1024" s="71">
        <v>0.25938725994596001</v>
      </c>
      <c r="F1024" s="68">
        <v>78.369384359400996</v>
      </c>
      <c r="G1024" s="71">
        <v>0.67229201923930804</v>
      </c>
      <c r="H1024" s="68">
        <v>97.587354409317797</v>
      </c>
      <c r="I1024" s="71">
        <v>3.7002750447063401E-2</v>
      </c>
      <c r="J1024" s="68">
        <v>65.640599001663901</v>
      </c>
      <c r="K1024" s="71">
        <v>6.8867010151507396E-2</v>
      </c>
      <c r="L1024" s="68">
        <v>36.772046589018302</v>
      </c>
    </row>
    <row r="1025" spans="1:12" x14ac:dyDescent="0.2">
      <c r="A1025" s="72" t="s">
        <v>2350</v>
      </c>
      <c r="B1025" s="66" t="s">
        <v>2351</v>
      </c>
      <c r="C1025" s="67">
        <v>35</v>
      </c>
      <c r="D1025" s="67" t="s">
        <v>343</v>
      </c>
      <c r="E1025" s="71">
        <v>0.39927504321622997</v>
      </c>
      <c r="F1025" s="68">
        <v>97.088186356073194</v>
      </c>
      <c r="G1025" s="71">
        <v>0.837486375488809</v>
      </c>
      <c r="H1025" s="68">
        <v>99.417637271214602</v>
      </c>
      <c r="I1025" s="71">
        <v>0.31570272906168101</v>
      </c>
      <c r="J1025" s="68">
        <v>95.840266222961702</v>
      </c>
      <c r="K1025" s="71">
        <v>4.4636025098199299E-2</v>
      </c>
      <c r="L1025" s="68">
        <v>33.5274542429284</v>
      </c>
    </row>
    <row r="1026" spans="1:12" x14ac:dyDescent="0.2">
      <c r="A1026" s="72" t="s">
        <v>2352</v>
      </c>
      <c r="B1026" s="66" t="s">
        <v>2353</v>
      </c>
      <c r="C1026" s="67">
        <v>35</v>
      </c>
      <c r="D1026" s="67" t="s">
        <v>343</v>
      </c>
      <c r="E1026" s="71">
        <v>0.17227132123208999</v>
      </c>
      <c r="F1026" s="68">
        <v>57.820299500832</v>
      </c>
      <c r="G1026" s="71">
        <v>0.45936826119457902</v>
      </c>
      <c r="H1026" s="68">
        <v>93.094841930116502</v>
      </c>
      <c r="I1026" s="71">
        <v>2.81134574371616E-2</v>
      </c>
      <c r="J1026" s="68">
        <v>62.146422628951697</v>
      </c>
      <c r="K1026" s="71">
        <v>2.9332245064530901E-2</v>
      </c>
      <c r="L1026" s="68">
        <v>31.031613976705501</v>
      </c>
    </row>
    <row r="1027" spans="1:12" x14ac:dyDescent="0.2">
      <c r="A1027" s="72" t="s">
        <v>2354</v>
      </c>
      <c r="B1027" s="66" t="s">
        <v>2355</v>
      </c>
      <c r="C1027" s="67">
        <v>35</v>
      </c>
      <c r="D1027" s="67" t="s">
        <v>343</v>
      </c>
      <c r="E1027" s="71">
        <v>9.9514908099810895E-2</v>
      </c>
      <c r="F1027" s="68">
        <v>13.9767054908486</v>
      </c>
      <c r="G1027" s="71">
        <v>0.25</v>
      </c>
      <c r="H1027" s="68">
        <v>58.2362728785358</v>
      </c>
      <c r="I1027" s="71">
        <v>1.5386534226484699E-2</v>
      </c>
      <c r="J1027" s="68">
        <v>51.747088186356102</v>
      </c>
      <c r="K1027" s="71">
        <v>3.3158190072947999E-2</v>
      </c>
      <c r="L1027" s="68">
        <v>31.8635607321131</v>
      </c>
    </row>
    <row r="1028" spans="1:12" x14ac:dyDescent="0.2">
      <c r="A1028" s="72" t="s">
        <v>2356</v>
      </c>
      <c r="B1028" s="66" t="s">
        <v>2357</v>
      </c>
      <c r="C1028" s="67">
        <v>35</v>
      </c>
      <c r="D1028" s="67" t="s">
        <v>343</v>
      </c>
      <c r="E1028" s="71">
        <v>0.26455146716953798</v>
      </c>
      <c r="F1028" s="68">
        <v>79.367720465890201</v>
      </c>
      <c r="G1028" s="71">
        <v>0.74204943950465097</v>
      </c>
      <c r="H1028" s="68">
        <v>98.502495840266207</v>
      </c>
      <c r="I1028" s="71">
        <v>1.33455119197914E-2</v>
      </c>
      <c r="J1028" s="68">
        <v>49.251247920133103</v>
      </c>
      <c r="K1028" s="71">
        <v>3.8259450084170803E-2</v>
      </c>
      <c r="L1028" s="68">
        <v>32.6955074875208</v>
      </c>
    </row>
    <row r="1029" spans="1:12" x14ac:dyDescent="0.2">
      <c r="A1029" s="72" t="s">
        <v>768</v>
      </c>
      <c r="B1029" s="66" t="s">
        <v>2358</v>
      </c>
      <c r="C1029" s="67">
        <v>35</v>
      </c>
      <c r="D1029" s="67" t="s">
        <v>343</v>
      </c>
      <c r="E1029" s="71">
        <v>0.161664835931947</v>
      </c>
      <c r="F1029" s="68">
        <v>53.5773710482529</v>
      </c>
      <c r="G1029" s="71">
        <v>0.32212322614856798</v>
      </c>
      <c r="H1029" s="68">
        <v>85.274542429284494</v>
      </c>
      <c r="I1029" s="71">
        <v>2.5342536191162598E-2</v>
      </c>
      <c r="J1029" s="68">
        <v>60.066555740432598</v>
      </c>
      <c r="K1029" s="71">
        <v>0.13752874545611099</v>
      </c>
      <c r="L1029" s="68">
        <v>51.663893510815299</v>
      </c>
    </row>
    <row r="1030" spans="1:12" x14ac:dyDescent="0.2">
      <c r="A1030" s="72" t="s">
        <v>2359</v>
      </c>
      <c r="B1030" s="66" t="s">
        <v>2360</v>
      </c>
      <c r="C1030" s="67">
        <v>35</v>
      </c>
      <c r="D1030" s="67" t="s">
        <v>343</v>
      </c>
      <c r="E1030" s="71">
        <v>0.15519952918350299</v>
      </c>
      <c r="F1030" s="68">
        <v>50</v>
      </c>
      <c r="G1030" s="71">
        <v>0.356659927358217</v>
      </c>
      <c r="H1030" s="68">
        <v>89.267886855241301</v>
      </c>
      <c r="I1030" s="71">
        <v>1.12329349261565E-2</v>
      </c>
      <c r="J1030" s="68">
        <v>46.0066555740433</v>
      </c>
      <c r="K1030" s="71">
        <v>9.7705725266135093E-2</v>
      </c>
      <c r="L1030" s="68">
        <v>43.760399334442603</v>
      </c>
    </row>
    <row r="1031" spans="1:12" x14ac:dyDescent="0.2">
      <c r="A1031" s="72" t="s">
        <v>2361</v>
      </c>
      <c r="B1031" s="66" t="s">
        <v>2362</v>
      </c>
      <c r="C1031" s="67">
        <v>35</v>
      </c>
      <c r="D1031" s="67" t="s">
        <v>343</v>
      </c>
      <c r="E1031" s="71">
        <v>0.15547624564584001</v>
      </c>
      <c r="F1031" s="68">
        <v>50.166389351081499</v>
      </c>
      <c r="G1031" s="71">
        <v>0.32589033337610601</v>
      </c>
      <c r="H1031" s="68">
        <v>86.106489184692194</v>
      </c>
      <c r="I1031" s="71">
        <v>1.44874931305533E-2</v>
      </c>
      <c r="J1031" s="68">
        <v>50.665557404326101</v>
      </c>
      <c r="K1031" s="71">
        <v>0.12605091043086</v>
      </c>
      <c r="L1031" s="68">
        <v>50.083194675540803</v>
      </c>
    </row>
    <row r="1032" spans="1:12" x14ac:dyDescent="0.2">
      <c r="A1032" s="72" t="s">
        <v>2363</v>
      </c>
      <c r="B1032" s="66" t="s">
        <v>2364</v>
      </c>
      <c r="C1032" s="67">
        <v>35</v>
      </c>
      <c r="D1032" s="67" t="s">
        <v>343</v>
      </c>
      <c r="E1032" s="71">
        <v>0.12857325006380901</v>
      </c>
      <c r="F1032" s="68">
        <v>33.028286189683897</v>
      </c>
      <c r="G1032" s="71">
        <v>0.25884341711799402</v>
      </c>
      <c r="H1032" s="68">
        <v>69.217970049916801</v>
      </c>
      <c r="I1032" s="71">
        <v>2.7895292804492201E-2</v>
      </c>
      <c r="J1032" s="68">
        <v>61.896838602329503</v>
      </c>
      <c r="K1032" s="71">
        <v>9.8981040268940806E-2</v>
      </c>
      <c r="L1032" s="68">
        <v>44.0931780366057</v>
      </c>
    </row>
    <row r="1033" spans="1:12" x14ac:dyDescent="0.2">
      <c r="A1033" s="72" t="s">
        <v>2365</v>
      </c>
      <c r="B1033" s="66" t="s">
        <v>2366</v>
      </c>
      <c r="C1033" s="67">
        <v>35</v>
      </c>
      <c r="D1033" s="67" t="s">
        <v>343</v>
      </c>
      <c r="E1033" s="71">
        <v>0.22530233451801501</v>
      </c>
      <c r="F1033" s="68">
        <v>71.797004991680495</v>
      </c>
      <c r="G1033" s="71">
        <v>0.55664344626409601</v>
      </c>
      <c r="H1033" s="68">
        <v>96.089850249584003</v>
      </c>
      <c r="I1033" s="71">
        <v>2.9216369316323902E-3</v>
      </c>
      <c r="J1033" s="68">
        <v>27.454242928452601</v>
      </c>
      <c r="K1033" s="71">
        <v>0.116341920358317</v>
      </c>
      <c r="L1033" s="68">
        <v>48.169717138103202</v>
      </c>
    </row>
    <row r="1034" spans="1:12" x14ac:dyDescent="0.2">
      <c r="A1034" s="72" t="s">
        <v>2367</v>
      </c>
      <c r="B1034" s="66" t="s">
        <v>2368</v>
      </c>
      <c r="C1034" s="67">
        <v>35</v>
      </c>
      <c r="D1034" s="67" t="s">
        <v>343</v>
      </c>
      <c r="E1034" s="71">
        <v>0.19198379082516701</v>
      </c>
      <c r="F1034" s="68">
        <v>64.059900166389397</v>
      </c>
      <c r="G1034" s="71">
        <v>0.47408071761588999</v>
      </c>
      <c r="H1034" s="68">
        <v>93.427620632279499</v>
      </c>
      <c r="I1034" s="71">
        <v>1.43674496159209E-2</v>
      </c>
      <c r="J1034" s="68">
        <v>50.4159733777038</v>
      </c>
      <c r="K1034" s="71">
        <v>8.75032052436895E-2</v>
      </c>
      <c r="L1034" s="68">
        <v>40.515806988352701</v>
      </c>
    </row>
    <row r="1035" spans="1:12" x14ac:dyDescent="0.2">
      <c r="A1035" s="72" t="s">
        <v>2369</v>
      </c>
      <c r="B1035" s="66" t="s">
        <v>2370</v>
      </c>
      <c r="C1035" s="67">
        <v>35</v>
      </c>
      <c r="D1035" s="67" t="s">
        <v>343</v>
      </c>
      <c r="E1035" s="71">
        <v>0.269865896930372</v>
      </c>
      <c r="F1035" s="68">
        <v>80.532445923460898</v>
      </c>
      <c r="G1035" s="71">
        <v>0.72555296856810203</v>
      </c>
      <c r="H1035" s="68">
        <v>98.086522462562399</v>
      </c>
      <c r="I1035" s="71">
        <v>5.4687219989638797E-3</v>
      </c>
      <c r="J1035" s="68">
        <v>35.4409317803661</v>
      </c>
      <c r="K1035" s="71">
        <v>7.8576000224049702E-2</v>
      </c>
      <c r="L1035" s="68">
        <v>38.851913477537401</v>
      </c>
    </row>
    <row r="1036" spans="1:12" x14ac:dyDescent="0.2">
      <c r="A1036" s="72" t="s">
        <v>2371</v>
      </c>
      <c r="B1036" s="66" t="s">
        <v>2372</v>
      </c>
      <c r="C1036" s="67">
        <v>35</v>
      </c>
      <c r="D1036" s="67" t="s">
        <v>343</v>
      </c>
      <c r="E1036" s="71">
        <v>0.118739039527697</v>
      </c>
      <c r="F1036" s="68">
        <v>26.539101497504198</v>
      </c>
      <c r="G1036" s="71">
        <v>0.25885347498893302</v>
      </c>
      <c r="H1036" s="68">
        <v>69.384359400998306</v>
      </c>
      <c r="I1036" s="71">
        <v>1.51448277926613E-4</v>
      </c>
      <c r="J1036" s="68">
        <v>11.2312811980033</v>
      </c>
      <c r="K1036" s="71">
        <v>9.7212195316231806E-2</v>
      </c>
      <c r="L1036" s="68">
        <v>43.510815307820302</v>
      </c>
    </row>
    <row r="1037" spans="1:12" x14ac:dyDescent="0.2">
      <c r="A1037" s="72" t="s">
        <v>2373</v>
      </c>
      <c r="B1037" s="66" t="s">
        <v>2374</v>
      </c>
      <c r="C1037" s="67">
        <v>35</v>
      </c>
      <c r="D1037" s="67" t="s">
        <v>343</v>
      </c>
      <c r="E1037" s="71">
        <v>0.19077096252435</v>
      </c>
      <c r="F1037" s="68">
        <v>63.560732113144802</v>
      </c>
      <c r="G1037" s="71">
        <v>0.479634511365996</v>
      </c>
      <c r="H1037" s="68">
        <v>93.760399334442596</v>
      </c>
      <c r="I1037" s="71">
        <v>8.5569600504402799E-4</v>
      </c>
      <c r="J1037" s="68">
        <v>16.5557404326123</v>
      </c>
      <c r="K1037" s="71">
        <v>9.1822680202009899E-2</v>
      </c>
      <c r="L1037" s="68">
        <v>41.597337770382701</v>
      </c>
    </row>
    <row r="1038" spans="1:12" x14ac:dyDescent="0.2">
      <c r="A1038" s="72" t="s">
        <v>2375</v>
      </c>
      <c r="B1038" s="66" t="s">
        <v>2376</v>
      </c>
      <c r="C1038" s="67">
        <v>35</v>
      </c>
      <c r="D1038" s="67" t="s">
        <v>343</v>
      </c>
      <c r="E1038" s="71">
        <v>0.104461810874677</v>
      </c>
      <c r="F1038" s="68">
        <v>16.056572379367701</v>
      </c>
      <c r="G1038" s="71">
        <v>0.25</v>
      </c>
      <c r="H1038" s="68">
        <v>58.2362728785358</v>
      </c>
      <c r="I1038" s="71">
        <v>8.9499748655216804E-4</v>
      </c>
      <c r="J1038" s="68">
        <v>16.805324459234601</v>
      </c>
      <c r="K1038" s="71">
        <v>6.2490435137478997E-2</v>
      </c>
      <c r="L1038" s="68">
        <v>35.8569051580699</v>
      </c>
    </row>
    <row r="1039" spans="1:12" x14ac:dyDescent="0.2">
      <c r="A1039" s="72" t="s">
        <v>2377</v>
      </c>
      <c r="B1039" s="66" t="s">
        <v>2378</v>
      </c>
      <c r="C1039" s="67">
        <v>35</v>
      </c>
      <c r="D1039" s="67" t="s">
        <v>343</v>
      </c>
      <c r="E1039" s="71">
        <v>0.168126223594385</v>
      </c>
      <c r="F1039" s="68">
        <v>56.738768718802</v>
      </c>
      <c r="G1039" s="71">
        <v>0.404952476136197</v>
      </c>
      <c r="H1039" s="68">
        <v>91.680532445923504</v>
      </c>
      <c r="I1039" s="71">
        <v>1.22693943092094E-3</v>
      </c>
      <c r="J1039" s="68">
        <v>18.968386023294499</v>
      </c>
      <c r="K1039" s="71">
        <v>9.8199255216038395E-2</v>
      </c>
      <c r="L1039" s="68">
        <v>44.009983361064897</v>
      </c>
    </row>
    <row r="1040" spans="1:12" x14ac:dyDescent="0.2">
      <c r="A1040" s="72" t="s">
        <v>2379</v>
      </c>
      <c r="B1040" s="66" t="s">
        <v>2380</v>
      </c>
      <c r="C1040" s="67">
        <v>35</v>
      </c>
      <c r="D1040" s="67" t="s">
        <v>343</v>
      </c>
      <c r="E1040" s="71">
        <v>0.124399070568912</v>
      </c>
      <c r="F1040" s="68">
        <v>30.6988352745424</v>
      </c>
      <c r="G1040" s="71">
        <v>0.27434705621956601</v>
      </c>
      <c r="H1040" s="68">
        <v>77.537437603993297</v>
      </c>
      <c r="I1040" s="71">
        <v>2.41974522383896E-3</v>
      </c>
      <c r="J1040" s="68">
        <v>25.124792013311101</v>
      </c>
      <c r="K1040" s="71">
        <v>9.6430410263329394E-2</v>
      </c>
      <c r="L1040" s="68">
        <v>43.178036605657198</v>
      </c>
    </row>
    <row r="1041" spans="1:12" x14ac:dyDescent="0.2">
      <c r="A1041" s="72" t="s">
        <v>2381</v>
      </c>
      <c r="B1041" s="66" t="s">
        <v>2382</v>
      </c>
      <c r="C1041" s="67">
        <v>35</v>
      </c>
      <c r="D1041" s="67" t="s">
        <v>343</v>
      </c>
      <c r="E1041" s="71">
        <v>0.170108994474127</v>
      </c>
      <c r="F1041" s="68">
        <v>57.570715474209699</v>
      </c>
      <c r="G1041" s="71">
        <v>0.35145301522603001</v>
      </c>
      <c r="H1041" s="68">
        <v>88.851913477537394</v>
      </c>
      <c r="I1041" s="71">
        <v>9.8673877149878294E-3</v>
      </c>
      <c r="J1041" s="68">
        <v>44.009983361064897</v>
      </c>
      <c r="K1041" s="71">
        <v>0.14900658048136201</v>
      </c>
      <c r="L1041" s="68">
        <v>54.159733777038298</v>
      </c>
    </row>
    <row r="1042" spans="1:12" x14ac:dyDescent="0.2">
      <c r="A1042" s="72" t="s">
        <v>2383</v>
      </c>
      <c r="B1042" s="66" t="s">
        <v>2384</v>
      </c>
      <c r="C1042" s="67">
        <v>35</v>
      </c>
      <c r="D1042" s="67" t="s">
        <v>343</v>
      </c>
      <c r="E1042" s="71">
        <v>0.13438830457239201</v>
      </c>
      <c r="F1042" s="68">
        <v>36.605657237936803</v>
      </c>
      <c r="G1042" s="71">
        <v>0.24999870219724099</v>
      </c>
      <c r="H1042" s="68">
        <v>28.951747088186401</v>
      </c>
      <c r="I1042" s="71">
        <v>5.4349460413800404E-3</v>
      </c>
      <c r="J1042" s="68">
        <v>35.357737104825297</v>
      </c>
      <c r="K1042" s="71">
        <v>0.147731265478556</v>
      </c>
      <c r="L1042" s="68">
        <v>53.826955074875201</v>
      </c>
    </row>
    <row r="1043" spans="1:12" x14ac:dyDescent="0.2">
      <c r="A1043" s="72" t="s">
        <v>2385</v>
      </c>
      <c r="B1043" s="66" t="s">
        <v>2386</v>
      </c>
      <c r="C1043" s="67">
        <v>35</v>
      </c>
      <c r="D1043" s="67" t="s">
        <v>343</v>
      </c>
      <c r="E1043" s="71">
        <v>0.12934147161698301</v>
      </c>
      <c r="F1043" s="68">
        <v>33.444259567387697</v>
      </c>
      <c r="G1043" s="71">
        <v>0.24960028196501999</v>
      </c>
      <c r="H1043" s="68">
        <v>25.041597337770401</v>
      </c>
      <c r="I1043" s="71">
        <v>4.2278024883328196E-3</v>
      </c>
      <c r="J1043" s="68">
        <v>31.9467554076539</v>
      </c>
      <c r="K1043" s="71">
        <v>0.13419633039759701</v>
      </c>
      <c r="L1043" s="68">
        <v>51.164725457570697</v>
      </c>
    </row>
    <row r="1044" spans="1:12" x14ac:dyDescent="0.2">
      <c r="A1044" s="72" t="s">
        <v>2078</v>
      </c>
      <c r="B1044" s="66" t="s">
        <v>2387</v>
      </c>
      <c r="C1044" s="67">
        <v>35</v>
      </c>
      <c r="D1044" s="67" t="s">
        <v>343</v>
      </c>
      <c r="E1044" s="71">
        <v>0.13398321401348101</v>
      </c>
      <c r="F1044" s="68">
        <v>35.940099833610702</v>
      </c>
      <c r="G1044" s="71">
        <v>0.24999999999724501</v>
      </c>
      <c r="H1044" s="68">
        <v>35.191347753743798</v>
      </c>
      <c r="I1044" s="71">
        <v>6.2754766203492003E-3</v>
      </c>
      <c r="J1044" s="68">
        <v>37.687188019966698</v>
      </c>
      <c r="K1044" s="71">
        <v>0.145674165422848</v>
      </c>
      <c r="L1044" s="68">
        <v>53.244592346089803</v>
      </c>
    </row>
    <row r="1045" spans="1:12" x14ac:dyDescent="0.2">
      <c r="A1045" s="72" t="s">
        <v>2388</v>
      </c>
      <c r="B1045" s="66" t="s">
        <v>2389</v>
      </c>
      <c r="C1045" s="67">
        <v>35</v>
      </c>
      <c r="D1045" s="67" t="s">
        <v>343</v>
      </c>
      <c r="E1045" s="71">
        <v>0.121238220186846</v>
      </c>
      <c r="F1045" s="68">
        <v>28.535773710482498</v>
      </c>
      <c r="G1045" s="71">
        <v>0.25</v>
      </c>
      <c r="H1045" s="68">
        <v>58.2362728785358</v>
      </c>
      <c r="I1045" s="71">
        <v>4.5311002691508298E-3</v>
      </c>
      <c r="J1045" s="68">
        <v>32.362728785357703</v>
      </c>
      <c r="K1045" s="71">
        <v>0.109183560291386</v>
      </c>
      <c r="L1045" s="68">
        <v>46.4226289517471</v>
      </c>
    </row>
    <row r="1046" spans="1:12" x14ac:dyDescent="0.2">
      <c r="A1046" s="72" t="s">
        <v>2390</v>
      </c>
      <c r="B1046" s="66" t="s">
        <v>2391</v>
      </c>
      <c r="C1046" s="67">
        <v>35</v>
      </c>
      <c r="D1046" s="67" t="s">
        <v>343</v>
      </c>
      <c r="E1046" s="71">
        <v>0.12757274340753</v>
      </c>
      <c r="F1046" s="68">
        <v>32.445923460898499</v>
      </c>
      <c r="G1046" s="71">
        <v>0.19669798798142499</v>
      </c>
      <c r="H1046" s="68">
        <v>8.6522462562396001</v>
      </c>
      <c r="I1046" s="71">
        <v>1.27826767064946E-2</v>
      </c>
      <c r="J1046" s="68">
        <v>48.336106489184701</v>
      </c>
      <c r="K1046" s="71">
        <v>0.17323756553467001</v>
      </c>
      <c r="L1046" s="68">
        <v>60.149750415973401</v>
      </c>
    </row>
    <row r="1047" spans="1:12" x14ac:dyDescent="0.2">
      <c r="A1047" s="72" t="s">
        <v>2392</v>
      </c>
      <c r="B1047" s="66" t="s">
        <v>2393</v>
      </c>
      <c r="C1047" s="67">
        <v>35</v>
      </c>
      <c r="D1047" s="67" t="s">
        <v>343</v>
      </c>
      <c r="E1047" s="71">
        <v>0.143921200160676</v>
      </c>
      <c r="F1047" s="68">
        <v>42.262895174708802</v>
      </c>
      <c r="G1047" s="71">
        <v>0.24591604406091899</v>
      </c>
      <c r="H1047" s="68">
        <v>18.552412645590699</v>
      </c>
      <c r="I1047" s="71">
        <v>5.1633757165100201E-3</v>
      </c>
      <c r="J1047" s="68">
        <v>34.858569051580702</v>
      </c>
      <c r="K1047" s="71">
        <v>0.18068418070459999</v>
      </c>
      <c r="L1047" s="68">
        <v>61.980033277870199</v>
      </c>
    </row>
    <row r="1048" spans="1:12" x14ac:dyDescent="0.2">
      <c r="A1048" s="72" t="s">
        <v>2394</v>
      </c>
      <c r="B1048" s="66" t="s">
        <v>2395</v>
      </c>
      <c r="C1048" s="67">
        <v>35</v>
      </c>
      <c r="D1048" s="67" t="s">
        <v>343</v>
      </c>
      <c r="E1048" s="71">
        <v>0.20316449461009201</v>
      </c>
      <c r="F1048" s="68">
        <v>66.971713810316103</v>
      </c>
      <c r="G1048" s="71">
        <v>0.492238184115176</v>
      </c>
      <c r="H1048" s="68">
        <v>94.093178036605707</v>
      </c>
      <c r="I1048" s="71">
        <v>4.7393243652015596E-3</v>
      </c>
      <c r="J1048" s="68">
        <v>33.028286189683897</v>
      </c>
      <c r="K1048" s="71">
        <v>0.1125159753499</v>
      </c>
      <c r="L1048" s="68">
        <v>47.420965058236298</v>
      </c>
    </row>
    <row r="1049" spans="1:12" x14ac:dyDescent="0.2">
      <c r="A1049" s="72" t="s">
        <v>2396</v>
      </c>
      <c r="B1049" s="66" t="s">
        <v>2397</v>
      </c>
      <c r="C1049" s="67">
        <v>35</v>
      </c>
      <c r="D1049" s="67" t="s">
        <v>343</v>
      </c>
      <c r="E1049" s="71">
        <v>0.226460672624928</v>
      </c>
      <c r="F1049" s="68">
        <v>71.880199667221305</v>
      </c>
      <c r="G1049" s="71">
        <v>0.58404368633027104</v>
      </c>
      <c r="H1049" s="68">
        <v>96.505823627287896</v>
      </c>
      <c r="I1049" s="71">
        <v>1.45855128679373E-3</v>
      </c>
      <c r="J1049" s="68">
        <v>20.549084858569099</v>
      </c>
      <c r="K1049" s="71">
        <v>9.3879780257717996E-2</v>
      </c>
      <c r="L1049" s="68">
        <v>42.429284525790401</v>
      </c>
    </row>
    <row r="1050" spans="1:12" x14ac:dyDescent="0.2">
      <c r="A1050" s="72" t="s">
        <v>2398</v>
      </c>
      <c r="B1050" s="66" t="s">
        <v>2399</v>
      </c>
      <c r="C1050" s="67">
        <v>35</v>
      </c>
      <c r="D1050" s="67" t="s">
        <v>343</v>
      </c>
      <c r="E1050" s="71">
        <v>0.21570509543103999</v>
      </c>
      <c r="F1050" s="68">
        <v>69.717138103161403</v>
      </c>
      <c r="G1050" s="71">
        <v>0.54135131312904095</v>
      </c>
      <c r="H1050" s="68">
        <v>95.673876871880196</v>
      </c>
      <c r="I1050" s="71">
        <v>1.3159507909167501E-2</v>
      </c>
      <c r="J1050" s="68">
        <v>48.835274542429303</v>
      </c>
      <c r="K1050" s="71">
        <v>9.2604465254912297E-2</v>
      </c>
      <c r="L1050" s="68">
        <v>41.7637271214642</v>
      </c>
    </row>
    <row r="1051" spans="1:12" x14ac:dyDescent="0.2">
      <c r="A1051" s="72" t="s">
        <v>2400</v>
      </c>
      <c r="B1051" s="66" t="s">
        <v>2401</v>
      </c>
      <c r="C1051" s="67">
        <v>35</v>
      </c>
      <c r="D1051" s="67" t="s">
        <v>343</v>
      </c>
      <c r="E1051" s="71">
        <v>0.123783057645561</v>
      </c>
      <c r="F1051" s="68">
        <v>30.116472545757102</v>
      </c>
      <c r="G1051" s="71">
        <v>0.25</v>
      </c>
      <c r="H1051" s="68">
        <v>58.2362728785358</v>
      </c>
      <c r="I1051" s="71">
        <v>8.3396676368799206E-3</v>
      </c>
      <c r="J1051" s="68">
        <v>41.680532445923497</v>
      </c>
      <c r="K1051" s="71">
        <v>0.113009505299803</v>
      </c>
      <c r="L1051" s="68">
        <v>47.504159733777001</v>
      </c>
    </row>
    <row r="1052" spans="1:12" x14ac:dyDescent="0.2">
      <c r="A1052" s="72" t="s">
        <v>2402</v>
      </c>
      <c r="B1052" s="66" t="s">
        <v>2403</v>
      </c>
      <c r="C1052" s="67">
        <v>35</v>
      </c>
      <c r="D1052" s="67" t="s">
        <v>343</v>
      </c>
      <c r="E1052" s="71">
        <v>0.125188183431306</v>
      </c>
      <c r="F1052" s="68">
        <v>31.031613976705501</v>
      </c>
      <c r="G1052" s="71">
        <v>0.25</v>
      </c>
      <c r="H1052" s="68">
        <v>58.2362728785358</v>
      </c>
      <c r="I1052" s="71">
        <v>2.3525249716694701E-3</v>
      </c>
      <c r="J1052" s="68">
        <v>24.459234608985</v>
      </c>
      <c r="K1052" s="71">
        <v>0.12321202532224899</v>
      </c>
      <c r="L1052" s="68">
        <v>49.750415973377699</v>
      </c>
    </row>
    <row r="1053" spans="1:12" x14ac:dyDescent="0.2">
      <c r="A1053" s="72" t="s">
        <v>2404</v>
      </c>
      <c r="B1053" s="66" t="s">
        <v>2405</v>
      </c>
      <c r="C1053" s="67">
        <v>35</v>
      </c>
      <c r="D1053" s="67" t="s">
        <v>343</v>
      </c>
      <c r="E1053" s="71">
        <v>0.27672623155737502</v>
      </c>
      <c r="F1053" s="68">
        <v>82.113144758735402</v>
      </c>
      <c r="G1053" s="71">
        <v>0.67340792297853502</v>
      </c>
      <c r="H1053" s="68">
        <v>97.670549084858607</v>
      </c>
      <c r="I1053" s="71">
        <v>1.6197866281963801E-2</v>
      </c>
      <c r="J1053" s="68">
        <v>52.662229617304497</v>
      </c>
      <c r="K1053" s="71">
        <v>0.14057290541162501</v>
      </c>
      <c r="L1053" s="68">
        <v>52.495840266222999</v>
      </c>
    </row>
    <row r="1054" spans="1:12" x14ac:dyDescent="0.2">
      <c r="A1054" s="72" t="s">
        <v>2406</v>
      </c>
      <c r="B1054" s="66" t="s">
        <v>2407</v>
      </c>
      <c r="C1054" s="67">
        <v>35</v>
      </c>
      <c r="D1054" s="67" t="s">
        <v>343</v>
      </c>
      <c r="E1054" s="71">
        <v>0.14318954766795999</v>
      </c>
      <c r="F1054" s="68">
        <v>41.430948419301203</v>
      </c>
      <c r="G1054" s="71">
        <v>0.19187767880685799</v>
      </c>
      <c r="H1054" s="68">
        <v>8.3194675540765406</v>
      </c>
      <c r="I1054" s="71">
        <v>1.1113831606814399E-4</v>
      </c>
      <c r="J1054" s="68">
        <v>10.648918469218</v>
      </c>
      <c r="K1054" s="71">
        <v>0.237579825880953</v>
      </c>
      <c r="L1054" s="68">
        <v>71.630615640599004</v>
      </c>
    </row>
    <row r="1055" spans="1:12" x14ac:dyDescent="0.2">
      <c r="A1055" s="72" t="s">
        <v>2408</v>
      </c>
      <c r="B1055" s="66" t="s">
        <v>2409</v>
      </c>
      <c r="C1055" s="67">
        <v>35</v>
      </c>
      <c r="D1055" s="67" t="s">
        <v>343</v>
      </c>
      <c r="E1055" s="71">
        <v>0.19592983674539</v>
      </c>
      <c r="F1055" s="68">
        <v>65.058236272878503</v>
      </c>
      <c r="G1055" s="71">
        <v>0.30622143665465201</v>
      </c>
      <c r="H1055" s="68">
        <v>84.109816971713798</v>
      </c>
      <c r="I1055" s="71">
        <v>3.3928250217292601E-4</v>
      </c>
      <c r="J1055" s="68">
        <v>13.2279534109817</v>
      </c>
      <c r="K1055" s="71">
        <v>0.28122879107934601</v>
      </c>
      <c r="L1055" s="68">
        <v>73.876871880199701</v>
      </c>
    </row>
    <row r="1056" spans="1:12" x14ac:dyDescent="0.2">
      <c r="A1056" s="72" t="s">
        <v>2410</v>
      </c>
      <c r="B1056" s="66" t="s">
        <v>2411</v>
      </c>
      <c r="C1056" s="67">
        <v>35</v>
      </c>
      <c r="D1056" s="67" t="s">
        <v>343</v>
      </c>
      <c r="E1056" s="71">
        <v>0.17458098567363101</v>
      </c>
      <c r="F1056" s="68">
        <v>58.901830282861901</v>
      </c>
      <c r="G1056" s="71">
        <v>0.27362822573397699</v>
      </c>
      <c r="H1056" s="68">
        <v>76.955074875207998</v>
      </c>
      <c r="I1056" s="71">
        <v>1.4592005461671E-2</v>
      </c>
      <c r="J1056" s="68">
        <v>50.748752079866897</v>
      </c>
      <c r="K1056" s="71">
        <v>0.235522725825245</v>
      </c>
      <c r="L1056" s="68">
        <v>71.131447587354401</v>
      </c>
    </row>
    <row r="1057" spans="1:12" x14ac:dyDescent="0.2">
      <c r="A1057" s="72" t="s">
        <v>2412</v>
      </c>
      <c r="B1057" s="66" t="s">
        <v>2413</v>
      </c>
      <c r="C1057" s="67">
        <v>35</v>
      </c>
      <c r="D1057" s="67" t="s">
        <v>343</v>
      </c>
      <c r="E1057" s="71">
        <v>0.14901334219828699</v>
      </c>
      <c r="F1057" s="68">
        <v>45.673876871880204</v>
      </c>
      <c r="G1057" s="71">
        <v>0</v>
      </c>
      <c r="H1057" s="68">
        <v>0.91514143094841904</v>
      </c>
      <c r="I1057" s="71">
        <v>1.8189407629786301E-4</v>
      </c>
      <c r="J1057" s="68">
        <v>11.8136439267887</v>
      </c>
      <c r="K1057" s="71">
        <v>0.44685813251856299</v>
      </c>
      <c r="L1057" s="68">
        <v>80.033277870216295</v>
      </c>
    </row>
    <row r="1058" spans="1:12" x14ac:dyDescent="0.2">
      <c r="A1058" s="72" t="s">
        <v>2414</v>
      </c>
      <c r="B1058" s="66" t="s">
        <v>2415</v>
      </c>
      <c r="C1058" s="67">
        <v>35</v>
      </c>
      <c r="D1058" s="67" t="s">
        <v>343</v>
      </c>
      <c r="E1058" s="71">
        <v>0.158050071083676</v>
      </c>
      <c r="F1058" s="68">
        <v>51.497504159733801</v>
      </c>
      <c r="G1058" s="71">
        <v>0.10860237735252599</v>
      </c>
      <c r="H1058" s="68">
        <v>3.9101497504159699</v>
      </c>
      <c r="I1058" s="71">
        <v>1.4628839715006899E-3</v>
      </c>
      <c r="J1058" s="68">
        <v>20.632279534109799</v>
      </c>
      <c r="K1058" s="71">
        <v>0.36408495192700202</v>
      </c>
      <c r="L1058" s="68">
        <v>77.454242928452601</v>
      </c>
    </row>
    <row r="1059" spans="1:12" x14ac:dyDescent="0.2">
      <c r="A1059" s="72" t="s">
        <v>2416</v>
      </c>
      <c r="B1059" s="66" t="s">
        <v>2417</v>
      </c>
      <c r="C1059" s="67">
        <v>35</v>
      </c>
      <c r="D1059" s="67" t="s">
        <v>343</v>
      </c>
      <c r="E1059" s="71">
        <v>0.159392630165031</v>
      </c>
      <c r="F1059" s="68">
        <v>52.3294509151414</v>
      </c>
      <c r="G1059" s="71">
        <v>0.105016559648095</v>
      </c>
      <c r="H1059" s="68">
        <v>3.57737104825291</v>
      </c>
      <c r="I1059" s="71">
        <v>1.49173900356002E-4</v>
      </c>
      <c r="J1059" s="68">
        <v>11.1480865224626</v>
      </c>
      <c r="K1059" s="71">
        <v>0.37301215694664203</v>
      </c>
      <c r="L1059" s="68">
        <v>78.202995008319505</v>
      </c>
    </row>
    <row r="1060" spans="1:12" x14ac:dyDescent="0.2">
      <c r="A1060" s="72" t="s">
        <v>2418</v>
      </c>
      <c r="B1060" s="66" t="s">
        <v>2419</v>
      </c>
      <c r="C1060" s="67">
        <v>35</v>
      </c>
      <c r="D1060" s="67" t="s">
        <v>343</v>
      </c>
      <c r="E1060" s="71">
        <v>0.15048680754448199</v>
      </c>
      <c r="F1060" s="68">
        <v>47.337770382695503</v>
      </c>
      <c r="G1060" s="71">
        <v>9.2761582807997706E-2</v>
      </c>
      <c r="H1060" s="68">
        <v>2.9118136439267901</v>
      </c>
      <c r="I1060" s="71">
        <v>2.08677859573166E-4</v>
      </c>
      <c r="J1060" s="68">
        <v>12.146422628951701</v>
      </c>
      <c r="K1060" s="71">
        <v>0.35849016196587602</v>
      </c>
      <c r="L1060" s="68">
        <v>76.871880199667203</v>
      </c>
    </row>
    <row r="1061" spans="1:12" x14ac:dyDescent="0.2">
      <c r="A1061" s="72" t="s">
        <v>2420</v>
      </c>
      <c r="B1061" s="66" t="s">
        <v>2421</v>
      </c>
      <c r="C1061" s="67">
        <v>35</v>
      </c>
      <c r="D1061" s="67" t="s">
        <v>343</v>
      </c>
      <c r="E1061" s="71">
        <v>0.14839901460584601</v>
      </c>
      <c r="F1061" s="68">
        <v>45.257903494176396</v>
      </c>
      <c r="G1061" s="71">
        <v>0.20201010601222799</v>
      </c>
      <c r="H1061" s="68">
        <v>9.3178036605657208</v>
      </c>
      <c r="I1061" s="71">
        <v>5.0585191313500704E-4</v>
      </c>
      <c r="J1061" s="68">
        <v>14.8086522462562</v>
      </c>
      <c r="K1061" s="71">
        <v>0.24268108589217599</v>
      </c>
      <c r="L1061" s="68">
        <v>72.129783693843606</v>
      </c>
    </row>
    <row r="1062" spans="1:12" x14ac:dyDescent="0.2">
      <c r="A1062" s="72" t="s">
        <v>2422</v>
      </c>
      <c r="B1062" s="66" t="s">
        <v>2423</v>
      </c>
      <c r="C1062" s="67">
        <v>35</v>
      </c>
      <c r="D1062" s="67" t="s">
        <v>343</v>
      </c>
      <c r="E1062" s="71">
        <v>0.136187605665229</v>
      </c>
      <c r="F1062" s="68">
        <v>37.520798668885199</v>
      </c>
      <c r="G1062" s="71">
        <v>0.233698835383498</v>
      </c>
      <c r="H1062" s="68">
        <v>13.9767054908486</v>
      </c>
      <c r="I1062" s="71">
        <v>1.6264160775201E-3</v>
      </c>
      <c r="J1062" s="68">
        <v>21.547420965058201</v>
      </c>
      <c r="K1062" s="71">
        <v>0.17323756553467001</v>
      </c>
      <c r="L1062" s="68">
        <v>60.149750415973401</v>
      </c>
    </row>
    <row r="1063" spans="1:12" x14ac:dyDescent="0.2">
      <c r="A1063" s="72" t="s">
        <v>2424</v>
      </c>
      <c r="B1063" s="66" t="s">
        <v>2425</v>
      </c>
      <c r="C1063" s="67">
        <v>35</v>
      </c>
      <c r="D1063" s="67" t="s">
        <v>343</v>
      </c>
      <c r="E1063" s="71">
        <v>0.17753782272192201</v>
      </c>
      <c r="F1063" s="68">
        <v>59.650582362728798</v>
      </c>
      <c r="G1063" s="71">
        <v>0.33688918763404402</v>
      </c>
      <c r="H1063" s="68">
        <v>87.520798668885206</v>
      </c>
      <c r="I1063" s="71">
        <v>1.0116347962600301E-3</v>
      </c>
      <c r="J1063" s="68">
        <v>17.637271214642301</v>
      </c>
      <c r="K1063" s="71">
        <v>0.19471264573546301</v>
      </c>
      <c r="L1063" s="68">
        <v>64.808652246256202</v>
      </c>
    </row>
    <row r="1064" spans="1:12" x14ac:dyDescent="0.2">
      <c r="A1064" s="72" t="s">
        <v>2426</v>
      </c>
      <c r="B1064" s="66" t="s">
        <v>2427</v>
      </c>
      <c r="C1064" s="67">
        <v>35</v>
      </c>
      <c r="D1064" s="67" t="s">
        <v>343</v>
      </c>
      <c r="E1064" s="71">
        <v>0.133478710206926</v>
      </c>
      <c r="F1064" s="68">
        <v>35.524126455906803</v>
      </c>
      <c r="G1064" s="71">
        <v>0.24999999997269301</v>
      </c>
      <c r="H1064" s="68">
        <v>34.1930116472546</v>
      </c>
      <c r="I1064" s="71">
        <v>1.2413855242071699E-2</v>
      </c>
      <c r="J1064" s="68">
        <v>47.753743760399303</v>
      </c>
      <c r="K1064" s="71">
        <v>0.138022275406014</v>
      </c>
      <c r="L1064" s="68">
        <v>51.913477537437601</v>
      </c>
    </row>
    <row r="1065" spans="1:12" x14ac:dyDescent="0.2">
      <c r="A1065" s="72" t="s">
        <v>2428</v>
      </c>
      <c r="B1065" s="66" t="s">
        <v>2429</v>
      </c>
      <c r="C1065" s="67">
        <v>35</v>
      </c>
      <c r="D1065" s="67" t="s">
        <v>343</v>
      </c>
      <c r="E1065" s="71">
        <v>0.10421455294634301</v>
      </c>
      <c r="F1065" s="68">
        <v>15.973377703827</v>
      </c>
      <c r="G1065" s="71">
        <v>0.155209728708947</v>
      </c>
      <c r="H1065" s="68">
        <v>6.2396006655573997</v>
      </c>
      <c r="I1065" s="71">
        <v>1.47426442869419E-3</v>
      </c>
      <c r="J1065" s="68">
        <v>20.798668885191301</v>
      </c>
      <c r="K1065" s="71">
        <v>0.155959665701389</v>
      </c>
      <c r="L1065" s="68">
        <v>55.823627287853597</v>
      </c>
    </row>
    <row r="1066" spans="1:12" x14ac:dyDescent="0.2">
      <c r="A1066" s="72" t="s">
        <v>2430</v>
      </c>
      <c r="B1066" s="66" t="s">
        <v>2431</v>
      </c>
      <c r="C1066" s="67">
        <v>35</v>
      </c>
      <c r="D1066" s="67" t="s">
        <v>343</v>
      </c>
      <c r="E1066" s="71">
        <v>0.160098453312395</v>
      </c>
      <c r="F1066" s="68">
        <v>52.7454242928453</v>
      </c>
      <c r="G1066" s="71">
        <v>0.33050934091666301</v>
      </c>
      <c r="H1066" s="68">
        <v>86.688851913477507</v>
      </c>
      <c r="I1066" s="71">
        <v>3.8051828723524701E-2</v>
      </c>
      <c r="J1066" s="68">
        <v>65.890183028286202</v>
      </c>
      <c r="K1066" s="71">
        <v>0.11173419029699801</v>
      </c>
      <c r="L1066" s="68">
        <v>47.171381031613997</v>
      </c>
    </row>
    <row r="1067" spans="1:12" x14ac:dyDescent="0.2">
      <c r="A1067" s="72" t="s">
        <v>2432</v>
      </c>
      <c r="B1067" s="66" t="s">
        <v>2433</v>
      </c>
      <c r="C1067" s="67">
        <v>35</v>
      </c>
      <c r="D1067" s="67" t="s">
        <v>343</v>
      </c>
      <c r="E1067" s="71">
        <v>0.17896219406907099</v>
      </c>
      <c r="F1067" s="68">
        <v>60.232945091514097</v>
      </c>
      <c r="G1067" s="71">
        <v>0.367364666930519</v>
      </c>
      <c r="H1067" s="68">
        <v>89.933444259567395</v>
      </c>
      <c r="I1067" s="71">
        <v>3.1544547059549699E-3</v>
      </c>
      <c r="J1067" s="68">
        <v>28.618968386023301</v>
      </c>
      <c r="K1067" s="71">
        <v>0.16636746057073801</v>
      </c>
      <c r="L1067" s="68">
        <v>58.319467554076503</v>
      </c>
    </row>
    <row r="1068" spans="1:12" x14ac:dyDescent="0.2">
      <c r="A1068" s="72" t="s">
        <v>2434</v>
      </c>
      <c r="B1068" s="66" t="s">
        <v>2435</v>
      </c>
      <c r="C1068" s="67">
        <v>35</v>
      </c>
      <c r="D1068" s="67" t="s">
        <v>343</v>
      </c>
      <c r="E1068" s="71">
        <v>0.14384758847243301</v>
      </c>
      <c r="F1068" s="68">
        <v>42.096505823627297</v>
      </c>
      <c r="G1068" s="71">
        <v>0.25765345170671999</v>
      </c>
      <c r="H1068" s="68">
        <v>68.718801996672198</v>
      </c>
      <c r="I1068" s="71">
        <v>6.3923968366289399E-2</v>
      </c>
      <c r="J1068" s="68">
        <v>73.044925124792002</v>
      </c>
      <c r="K1068" s="71">
        <v>0.10996534534428901</v>
      </c>
      <c r="L1068" s="68">
        <v>46.672212978369402</v>
      </c>
    </row>
    <row r="1069" spans="1:12" x14ac:dyDescent="0.2">
      <c r="A1069" s="72" t="s">
        <v>2436</v>
      </c>
      <c r="B1069" s="66" t="s">
        <v>2437</v>
      </c>
      <c r="C1069" s="67">
        <v>35</v>
      </c>
      <c r="D1069" s="67" t="s">
        <v>343</v>
      </c>
      <c r="E1069" s="71">
        <v>0.137304562326484</v>
      </c>
      <c r="F1069" s="68">
        <v>38.103161397670497</v>
      </c>
      <c r="G1069" s="71">
        <v>0.259906111534427</v>
      </c>
      <c r="H1069" s="68">
        <v>69.966722129783705</v>
      </c>
      <c r="I1069" s="71">
        <v>5.1257690223376E-2</v>
      </c>
      <c r="J1069" s="68">
        <v>69.550748752079897</v>
      </c>
      <c r="K1069" s="71">
        <v>0.10074988522165</v>
      </c>
      <c r="L1069" s="68">
        <v>44.5091514143095</v>
      </c>
    </row>
    <row r="1070" spans="1:12" x14ac:dyDescent="0.2">
      <c r="A1070" s="72" t="s">
        <v>2438</v>
      </c>
      <c r="B1070" s="66" t="s">
        <v>2439</v>
      </c>
      <c r="C1070" s="67">
        <v>35</v>
      </c>
      <c r="D1070" s="67" t="s">
        <v>343</v>
      </c>
      <c r="E1070" s="71">
        <v>0.147322233548107</v>
      </c>
      <c r="F1070" s="68">
        <v>44.0931780366057</v>
      </c>
      <c r="G1070" s="71">
        <v>0.26275575284453301</v>
      </c>
      <c r="H1070" s="68">
        <v>71.131447587354401</v>
      </c>
      <c r="I1070" s="71">
        <v>7.0809172561302702E-2</v>
      </c>
      <c r="J1070" s="68">
        <v>75.291181364392699</v>
      </c>
      <c r="K1070" s="71">
        <v>0.108401775238484</v>
      </c>
      <c r="L1070" s="68">
        <v>46.256239600665602</v>
      </c>
    </row>
    <row r="1071" spans="1:12" x14ac:dyDescent="0.2">
      <c r="A1071" s="72" t="s">
        <v>2440</v>
      </c>
      <c r="B1071" s="66" t="s">
        <v>2441</v>
      </c>
      <c r="C1071" s="67">
        <v>35</v>
      </c>
      <c r="D1071" s="67" t="s">
        <v>343</v>
      </c>
      <c r="E1071" s="71">
        <v>0.148601337250819</v>
      </c>
      <c r="F1071" s="68">
        <v>45.3410981697171</v>
      </c>
      <c r="G1071" s="71">
        <v>0.269990663659958</v>
      </c>
      <c r="H1071" s="68">
        <v>74.708818635607301</v>
      </c>
      <c r="I1071" s="71">
        <v>7.5063462870849501E-2</v>
      </c>
      <c r="J1071" s="68">
        <v>76.123128119800299</v>
      </c>
      <c r="K1071" s="71">
        <v>0.10074988522165</v>
      </c>
      <c r="L1071" s="68">
        <v>44.5091514143095</v>
      </c>
    </row>
    <row r="1072" spans="1:12" x14ac:dyDescent="0.2">
      <c r="A1072" s="72" t="s">
        <v>2442</v>
      </c>
      <c r="B1072" s="66" t="s">
        <v>2443</v>
      </c>
      <c r="C1072" s="67">
        <v>35</v>
      </c>
      <c r="D1072" s="67" t="s">
        <v>343</v>
      </c>
      <c r="E1072" s="71">
        <v>0.20261817057290801</v>
      </c>
      <c r="F1072" s="68">
        <v>66.722129783693802</v>
      </c>
      <c r="G1072" s="71">
        <v>0.42988167456029802</v>
      </c>
      <c r="H1072" s="68">
        <v>92.512479201331104</v>
      </c>
      <c r="I1072" s="71">
        <v>8.2729615291727305E-3</v>
      </c>
      <c r="J1072" s="68">
        <v>41.264559068219597</v>
      </c>
      <c r="K1072" s="71">
        <v>0.16969987562925201</v>
      </c>
      <c r="L1072" s="68">
        <v>59.234608985024998</v>
      </c>
    </row>
    <row r="1073" spans="1:12" x14ac:dyDescent="0.2">
      <c r="A1073" s="72" t="s">
        <v>2444</v>
      </c>
      <c r="B1073" s="66" t="s">
        <v>2445</v>
      </c>
      <c r="C1073" s="67">
        <v>35</v>
      </c>
      <c r="D1073" s="67" t="s">
        <v>343</v>
      </c>
      <c r="E1073" s="71">
        <v>0.13457094028865399</v>
      </c>
      <c r="F1073" s="68">
        <v>36.855241264559098</v>
      </c>
      <c r="G1073" s="71">
        <v>0.20719032347528099</v>
      </c>
      <c r="H1073" s="68">
        <v>9.9833610648918505</v>
      </c>
      <c r="I1073" s="71">
        <v>1.2333414492202001E-3</v>
      </c>
      <c r="J1073" s="68">
        <v>19.134775374376002</v>
      </c>
      <c r="K1073" s="71">
        <v>0.19528915594146101</v>
      </c>
      <c r="L1073" s="68">
        <v>64.975041597337807</v>
      </c>
    </row>
    <row r="1074" spans="1:12" x14ac:dyDescent="0.2">
      <c r="A1074" s="72" t="s">
        <v>2446</v>
      </c>
      <c r="B1074" s="66" t="s">
        <v>2447</v>
      </c>
      <c r="C1074" s="67">
        <v>35</v>
      </c>
      <c r="D1074" s="67" t="s">
        <v>343</v>
      </c>
      <c r="E1074" s="71">
        <v>0.13538566193197701</v>
      </c>
      <c r="F1074" s="68">
        <v>37.3544093178037</v>
      </c>
      <c r="G1074" s="71">
        <v>0.11789422507114999</v>
      </c>
      <c r="H1074" s="68">
        <v>4.4093178036605698</v>
      </c>
      <c r="I1074" s="71">
        <v>3.12504438092342E-3</v>
      </c>
      <c r="J1074" s="68">
        <v>28.369384359401</v>
      </c>
      <c r="K1074" s="71">
        <v>0.28513771634385798</v>
      </c>
      <c r="L1074" s="68">
        <v>74.043261231281207</v>
      </c>
    </row>
    <row r="1075" spans="1:12" x14ac:dyDescent="0.2">
      <c r="A1075" s="72" t="s">
        <v>944</v>
      </c>
      <c r="B1075" s="66" t="s">
        <v>2448</v>
      </c>
      <c r="C1075" s="67">
        <v>35</v>
      </c>
      <c r="D1075" s="67" t="s">
        <v>343</v>
      </c>
      <c r="E1075" s="71">
        <v>0.17371241143155899</v>
      </c>
      <c r="F1075" s="68">
        <v>58.402662229617299</v>
      </c>
      <c r="G1075" s="71">
        <v>0.27731692232492899</v>
      </c>
      <c r="H1075" s="68">
        <v>78.535773710482502</v>
      </c>
      <c r="I1075" s="71">
        <v>1.1392260775734001E-3</v>
      </c>
      <c r="J1075" s="68">
        <v>18.386023294509201</v>
      </c>
      <c r="K1075" s="71">
        <v>0.24268108589217599</v>
      </c>
      <c r="L1075" s="68">
        <v>72.129783693843606</v>
      </c>
    </row>
    <row r="1076" spans="1:12" x14ac:dyDescent="0.2">
      <c r="A1076" s="72" t="s">
        <v>1812</v>
      </c>
      <c r="B1076" s="66" t="s">
        <v>2449</v>
      </c>
      <c r="C1076" s="67">
        <v>35</v>
      </c>
      <c r="D1076" s="67" t="s">
        <v>343</v>
      </c>
      <c r="E1076" s="71">
        <v>0.19409901249527101</v>
      </c>
      <c r="F1076" s="68">
        <v>64.5590682196339</v>
      </c>
      <c r="G1076" s="71">
        <v>0.40306741726826101</v>
      </c>
      <c r="H1076" s="68">
        <v>91.430948419301203</v>
      </c>
      <c r="I1076" s="71">
        <v>1.69763597582307E-2</v>
      </c>
      <c r="J1076" s="68">
        <v>53.327787021630598</v>
      </c>
      <c r="K1076" s="71">
        <v>0.16225326045932201</v>
      </c>
      <c r="L1076" s="68">
        <v>57.071547420965103</v>
      </c>
    </row>
    <row r="1077" spans="1:12" x14ac:dyDescent="0.2">
      <c r="A1077" s="72" t="s">
        <v>2450</v>
      </c>
      <c r="B1077" s="66" t="s">
        <v>2451</v>
      </c>
      <c r="C1077" s="67">
        <v>35</v>
      </c>
      <c r="D1077" s="67" t="s">
        <v>343</v>
      </c>
      <c r="E1077" s="71">
        <v>0.175771978026626</v>
      </c>
      <c r="F1077" s="68">
        <v>59.234608985024998</v>
      </c>
      <c r="G1077" s="71">
        <v>0.25363795110593701</v>
      </c>
      <c r="H1077" s="68">
        <v>63.976705490848602</v>
      </c>
      <c r="I1077" s="71">
        <v>1.41295469422923E-2</v>
      </c>
      <c r="J1077" s="68">
        <v>50.249584026622301</v>
      </c>
      <c r="K1077" s="71">
        <v>0.25954843603164901</v>
      </c>
      <c r="L1077" s="68">
        <v>72.961730449251206</v>
      </c>
    </row>
    <row r="1078" spans="1:12" x14ac:dyDescent="0.2">
      <c r="A1078" s="72" t="s">
        <v>2452</v>
      </c>
      <c r="B1078" s="66" t="s">
        <v>2453</v>
      </c>
      <c r="C1078" s="67">
        <v>35</v>
      </c>
      <c r="D1078" s="67" t="s">
        <v>343</v>
      </c>
      <c r="E1078" s="71">
        <v>0.161704533312513</v>
      </c>
      <c r="F1078" s="68">
        <v>53.743760399334398</v>
      </c>
      <c r="G1078" s="71">
        <v>0.24950780979821899</v>
      </c>
      <c r="H1078" s="68">
        <v>24.7920133111481</v>
      </c>
      <c r="I1078" s="71">
        <v>1.0779114286424101E-2</v>
      </c>
      <c r="J1078" s="68">
        <v>45.590682196339401</v>
      </c>
      <c r="K1078" s="71">
        <v>0.22482667585289601</v>
      </c>
      <c r="L1078" s="68">
        <v>69.800332778702199</v>
      </c>
    </row>
    <row r="1079" spans="1:12" x14ac:dyDescent="0.2">
      <c r="A1079" s="72" t="s">
        <v>2454</v>
      </c>
      <c r="B1079" s="66" t="s">
        <v>2455</v>
      </c>
      <c r="C1079" s="67">
        <v>35</v>
      </c>
      <c r="D1079" s="67" t="s">
        <v>343</v>
      </c>
      <c r="E1079" s="71">
        <v>0.20565704423561701</v>
      </c>
      <c r="F1079" s="68">
        <v>67.803660565723803</v>
      </c>
      <c r="G1079" s="71">
        <v>0.22884812812474001</v>
      </c>
      <c r="H1079" s="68">
        <v>12.9783693843594</v>
      </c>
      <c r="I1079" s="71">
        <v>1.3547277529664101E-2</v>
      </c>
      <c r="J1079" s="68">
        <v>49.500831946755397</v>
      </c>
      <c r="K1079" s="71">
        <v>0.37457572705244602</v>
      </c>
      <c r="L1079" s="68">
        <v>78.286189683860201</v>
      </c>
    </row>
    <row r="1080" spans="1:12" x14ac:dyDescent="0.2">
      <c r="A1080" s="72" t="s">
        <v>2456</v>
      </c>
      <c r="B1080" s="66" t="s">
        <v>2457</v>
      </c>
      <c r="C1080" s="67">
        <v>35</v>
      </c>
      <c r="D1080" s="67" t="s">
        <v>343</v>
      </c>
      <c r="E1080" s="71">
        <v>0.19608039869654501</v>
      </c>
      <c r="F1080" s="68">
        <v>65.141430948419298</v>
      </c>
      <c r="G1080" s="71">
        <v>0.26455180442374898</v>
      </c>
      <c r="H1080" s="68">
        <v>72.046589018302797</v>
      </c>
      <c r="I1080" s="71">
        <v>2.8428552434680799E-3</v>
      </c>
      <c r="J1080" s="68">
        <v>27.038269550748801</v>
      </c>
      <c r="K1080" s="71">
        <v>0.32084653642241701</v>
      </c>
      <c r="L1080" s="68">
        <v>75.956738768718793</v>
      </c>
    </row>
    <row r="1081" spans="1:12" x14ac:dyDescent="0.2">
      <c r="A1081" s="72" t="s">
        <v>2458</v>
      </c>
      <c r="B1081" s="66" t="s">
        <v>2459</v>
      </c>
      <c r="C1081" s="67">
        <v>35</v>
      </c>
      <c r="D1081" s="67" t="s">
        <v>343</v>
      </c>
      <c r="E1081" s="71">
        <v>0.199607560142676</v>
      </c>
      <c r="F1081" s="68">
        <v>65.890183028286202</v>
      </c>
      <c r="G1081" s="71">
        <v>0.25588504529565098</v>
      </c>
      <c r="H1081" s="68">
        <v>66.555740432612296</v>
      </c>
      <c r="I1081" s="71">
        <v>5.3303825307148304E-4</v>
      </c>
      <c r="J1081" s="68">
        <v>14.891846921797001</v>
      </c>
      <c r="K1081" s="71">
        <v>0.34240459687930502</v>
      </c>
      <c r="L1081" s="68">
        <v>76.455906821963396</v>
      </c>
    </row>
    <row r="1082" spans="1:12" x14ac:dyDescent="0.2">
      <c r="A1082" s="72" t="s">
        <v>2460</v>
      </c>
      <c r="B1082" s="66" t="s">
        <v>2461</v>
      </c>
      <c r="C1082" s="67">
        <v>35</v>
      </c>
      <c r="D1082" s="67" t="s">
        <v>343</v>
      </c>
      <c r="E1082" s="71">
        <v>0.18891794573420301</v>
      </c>
      <c r="F1082" s="68">
        <v>62.978369384359397</v>
      </c>
      <c r="G1082" s="71">
        <v>0.25163797115056002</v>
      </c>
      <c r="H1082" s="68">
        <v>61.064891846921803</v>
      </c>
      <c r="I1082" s="71">
        <v>1.1136679769105101E-2</v>
      </c>
      <c r="J1082" s="68">
        <v>45.840266222961702</v>
      </c>
      <c r="K1082" s="71">
        <v>0.30397918628294401</v>
      </c>
      <c r="L1082" s="68">
        <v>75.374376039933395</v>
      </c>
    </row>
    <row r="1083" spans="1:12" x14ac:dyDescent="0.2">
      <c r="A1083" s="72" t="s">
        <v>2462</v>
      </c>
      <c r="B1083" s="66" t="s">
        <v>2463</v>
      </c>
      <c r="C1083" s="67">
        <v>35</v>
      </c>
      <c r="D1083" s="67" t="s">
        <v>343</v>
      </c>
      <c r="E1083" s="71">
        <v>0.149780716060499</v>
      </c>
      <c r="F1083" s="68">
        <v>47.004991680532399</v>
      </c>
      <c r="G1083" s="71">
        <v>0.185400823669465</v>
      </c>
      <c r="H1083" s="68">
        <v>7.8202995008319496</v>
      </c>
      <c r="I1083" s="71">
        <v>5.6694347196749599E-4</v>
      </c>
      <c r="J1083" s="68">
        <v>15.058236272878499</v>
      </c>
      <c r="K1083" s="71">
        <v>0.263374381040066</v>
      </c>
      <c r="L1083" s="68">
        <v>73.211314475873607</v>
      </c>
    </row>
    <row r="1084" spans="1:12" x14ac:dyDescent="0.2">
      <c r="A1084" s="72" t="s">
        <v>2464</v>
      </c>
      <c r="B1084" s="66" t="s">
        <v>2465</v>
      </c>
      <c r="C1084" s="67">
        <v>35</v>
      </c>
      <c r="D1084" s="67" t="s">
        <v>343</v>
      </c>
      <c r="E1084" s="71">
        <v>0.12957576812747801</v>
      </c>
      <c r="F1084" s="68">
        <v>33.693843594009998</v>
      </c>
      <c r="G1084" s="71">
        <v>0.17250824500275699</v>
      </c>
      <c r="H1084" s="68">
        <v>7.2379367720465897</v>
      </c>
      <c r="I1084" s="71">
        <v>1.14313699517332E-4</v>
      </c>
      <c r="J1084" s="68">
        <v>10.8153078202995</v>
      </c>
      <c r="K1084" s="71">
        <v>0.21610474568016</v>
      </c>
      <c r="L1084" s="68">
        <v>68.801996672212994</v>
      </c>
    </row>
    <row r="1085" spans="1:12" x14ac:dyDescent="0.2">
      <c r="A1085" s="72" t="s">
        <v>2466</v>
      </c>
      <c r="B1085" s="66" t="s">
        <v>2467</v>
      </c>
      <c r="C1085" s="67">
        <v>35</v>
      </c>
      <c r="D1085" s="67" t="s">
        <v>343</v>
      </c>
      <c r="E1085" s="71">
        <v>0.17778627074683001</v>
      </c>
      <c r="F1085" s="68">
        <v>59.733777038269601</v>
      </c>
      <c r="G1085" s="71">
        <v>0.25181883719972198</v>
      </c>
      <c r="H1085" s="68">
        <v>61.231281198003302</v>
      </c>
      <c r="I1085" s="71">
        <v>6.6877589754496198E-3</v>
      </c>
      <c r="J1085" s="68">
        <v>38.768718801996698</v>
      </c>
      <c r="K1085" s="71">
        <v>0.27485221606531701</v>
      </c>
      <c r="L1085" s="68">
        <v>73.710482529118096</v>
      </c>
    </row>
    <row r="1086" spans="1:12" x14ac:dyDescent="0.2">
      <c r="A1086" s="72" t="s">
        <v>1742</v>
      </c>
      <c r="B1086" s="66" t="s">
        <v>2468</v>
      </c>
      <c r="C1086" s="67">
        <v>35</v>
      </c>
      <c r="D1086" s="67" t="s">
        <v>343</v>
      </c>
      <c r="E1086" s="71">
        <v>0.119382678348218</v>
      </c>
      <c r="F1086" s="68">
        <v>27.038269550748801</v>
      </c>
      <c r="G1086" s="71">
        <v>0.10734200777903</v>
      </c>
      <c r="H1086" s="68">
        <v>3.7437603993344402</v>
      </c>
      <c r="I1086" s="71">
        <v>5.5743113678360396E-3</v>
      </c>
      <c r="J1086" s="68">
        <v>36.023294509151398</v>
      </c>
      <c r="K1086" s="71">
        <v>0.245231715897787</v>
      </c>
      <c r="L1086" s="68">
        <v>72.212978369384402</v>
      </c>
    </row>
    <row r="1087" spans="1:12" x14ac:dyDescent="0.2">
      <c r="A1087" s="72" t="s">
        <v>2469</v>
      </c>
      <c r="B1087" s="66" t="s">
        <v>2470</v>
      </c>
      <c r="C1087" s="67">
        <v>35</v>
      </c>
      <c r="D1087" s="67" t="s">
        <v>343</v>
      </c>
      <c r="E1087" s="71">
        <v>0.15069652586259799</v>
      </c>
      <c r="F1087" s="68">
        <v>47.504159733777001</v>
      </c>
      <c r="G1087" s="71">
        <v>0.22764628274057</v>
      </c>
      <c r="H1087" s="68">
        <v>12.728785357737101</v>
      </c>
      <c r="I1087" s="71">
        <v>8.3385491670639692E-3</v>
      </c>
      <c r="J1087" s="68">
        <v>41.597337770382701</v>
      </c>
      <c r="K1087" s="71">
        <v>0.21610474568016</v>
      </c>
      <c r="L1087" s="68">
        <v>68.801996672212994</v>
      </c>
    </row>
    <row r="1088" spans="1:12" x14ac:dyDescent="0.2">
      <c r="A1088" s="72" t="s">
        <v>2471</v>
      </c>
      <c r="B1088" s="66" t="s">
        <v>2472</v>
      </c>
      <c r="C1088" s="67">
        <v>35</v>
      </c>
      <c r="D1088" s="67" t="s">
        <v>343</v>
      </c>
      <c r="E1088" s="71">
        <v>0.17468019040393501</v>
      </c>
      <c r="F1088" s="68">
        <v>59.0682196339434</v>
      </c>
      <c r="G1088" s="71">
        <v>0.29456490099948601</v>
      </c>
      <c r="H1088" s="68">
        <v>82.029950083194706</v>
      </c>
      <c r="I1088" s="71">
        <v>2.6617604510117399E-2</v>
      </c>
      <c r="J1088" s="68">
        <v>60.732113144758699</v>
      </c>
      <c r="K1088" s="71">
        <v>0.2028580657022</v>
      </c>
      <c r="L1088" s="68">
        <v>66.472545757071501</v>
      </c>
    </row>
    <row r="1089" spans="1:12" x14ac:dyDescent="0.2">
      <c r="A1089" s="72" t="s">
        <v>2473</v>
      </c>
      <c r="B1089" s="66" t="s">
        <v>2474</v>
      </c>
      <c r="C1089" s="67">
        <v>35</v>
      </c>
      <c r="D1089" s="67" t="s">
        <v>343</v>
      </c>
      <c r="E1089" s="71">
        <v>0.16358135049677699</v>
      </c>
      <c r="F1089" s="68">
        <v>54.742096505823604</v>
      </c>
      <c r="G1089" s="71">
        <v>0.24999999614444701</v>
      </c>
      <c r="H1089" s="68">
        <v>30.033277870216299</v>
      </c>
      <c r="I1089" s="71">
        <v>4.4262564657712701E-2</v>
      </c>
      <c r="J1089" s="68">
        <v>67.637271214642297</v>
      </c>
      <c r="K1089" s="71">
        <v>0.196481490688172</v>
      </c>
      <c r="L1089" s="68">
        <v>65.474209650582395</v>
      </c>
    </row>
    <row r="1090" spans="1:12" x14ac:dyDescent="0.2">
      <c r="A1090" s="72" t="s">
        <v>2475</v>
      </c>
      <c r="B1090" s="66" t="s">
        <v>2476</v>
      </c>
      <c r="C1090" s="67">
        <v>35</v>
      </c>
      <c r="D1090" s="67" t="s">
        <v>343</v>
      </c>
      <c r="E1090" s="71">
        <v>0.117896660629803</v>
      </c>
      <c r="F1090" s="68">
        <v>25.457570715474201</v>
      </c>
      <c r="G1090" s="71">
        <v>0.11936677375780801</v>
      </c>
      <c r="H1090" s="68">
        <v>4.5757071547421004</v>
      </c>
      <c r="I1090" s="71">
        <v>1.2828947337216699E-2</v>
      </c>
      <c r="J1090" s="68">
        <v>48.419301164725503</v>
      </c>
      <c r="K1090" s="71">
        <v>0.221494260794382</v>
      </c>
      <c r="L1090" s="68">
        <v>69.384359400998306</v>
      </c>
    </row>
    <row r="1091" spans="1:12" x14ac:dyDescent="0.2">
      <c r="A1091" s="72" t="s">
        <v>2477</v>
      </c>
      <c r="B1091" s="66" t="s">
        <v>2478</v>
      </c>
      <c r="C1091" s="67">
        <v>35</v>
      </c>
      <c r="D1091" s="67" t="s">
        <v>343</v>
      </c>
      <c r="E1091" s="71">
        <v>0.156902347796266</v>
      </c>
      <c r="F1091" s="68">
        <v>50.665557404326101</v>
      </c>
      <c r="G1091" s="71">
        <v>0.22351573804817901</v>
      </c>
      <c r="H1091" s="68">
        <v>11.9800332778702</v>
      </c>
      <c r="I1091" s="71">
        <v>1.59880544736954E-2</v>
      </c>
      <c r="J1091" s="68">
        <v>52.412645590682203</v>
      </c>
      <c r="K1091" s="71">
        <v>0.231203250866925</v>
      </c>
      <c r="L1091" s="68">
        <v>70.465890183028307</v>
      </c>
    </row>
    <row r="1092" spans="1:12" x14ac:dyDescent="0.2">
      <c r="A1092" s="72" t="s">
        <v>2479</v>
      </c>
      <c r="B1092" s="66" t="s">
        <v>2480</v>
      </c>
      <c r="C1092" s="67">
        <v>35</v>
      </c>
      <c r="D1092" s="67" t="s">
        <v>343</v>
      </c>
      <c r="E1092" s="71">
        <v>0.145745365486874</v>
      </c>
      <c r="F1092" s="68">
        <v>43.427620632279499</v>
      </c>
      <c r="G1092" s="71">
        <v>0.19152664567877201</v>
      </c>
      <c r="H1092" s="68">
        <v>8.15307820299501</v>
      </c>
      <c r="I1092" s="71">
        <v>1.7056829920537499E-2</v>
      </c>
      <c r="J1092" s="68">
        <v>53.494176372712097</v>
      </c>
      <c r="K1092" s="71">
        <v>0.22865262086131299</v>
      </c>
      <c r="L1092" s="68">
        <v>70.133111480865196</v>
      </c>
    </row>
    <row r="1093" spans="1:12" x14ac:dyDescent="0.2">
      <c r="A1093" s="72" t="s">
        <v>2481</v>
      </c>
      <c r="B1093" s="66" t="s">
        <v>2482</v>
      </c>
      <c r="C1093" s="67">
        <v>35</v>
      </c>
      <c r="D1093" s="67" t="s">
        <v>343</v>
      </c>
      <c r="E1093" s="71">
        <v>0.15950593897864401</v>
      </c>
      <c r="F1093" s="68">
        <v>52.412645590682203</v>
      </c>
      <c r="G1093" s="71">
        <v>0.25616406466216801</v>
      </c>
      <c r="H1093" s="68">
        <v>66.722129783693802</v>
      </c>
      <c r="I1093" s="71">
        <v>5.85369217086361E-2</v>
      </c>
      <c r="J1093" s="68">
        <v>71.797004991680495</v>
      </c>
      <c r="K1093" s="71">
        <v>0.163816830565127</v>
      </c>
      <c r="L1093" s="68">
        <v>57.487520798668903</v>
      </c>
    </row>
    <row r="1094" spans="1:12" x14ac:dyDescent="0.2">
      <c r="A1094" s="72" t="s">
        <v>2483</v>
      </c>
      <c r="B1094" s="66" t="s">
        <v>2484</v>
      </c>
      <c r="C1094" s="67">
        <v>35</v>
      </c>
      <c r="D1094" s="67" t="s">
        <v>343</v>
      </c>
      <c r="E1094" s="71">
        <v>0.15264010064056899</v>
      </c>
      <c r="F1094" s="68">
        <v>48.918469217969999</v>
      </c>
      <c r="G1094" s="71">
        <v>0.24896598893331201</v>
      </c>
      <c r="H1094" s="68">
        <v>23.128119800332801</v>
      </c>
      <c r="I1094" s="71">
        <v>1.2472822300222499E-2</v>
      </c>
      <c r="J1094" s="68">
        <v>47.920133111480901</v>
      </c>
      <c r="K1094" s="71">
        <v>0.196481490688172</v>
      </c>
      <c r="L1094" s="68">
        <v>65.474209650582395</v>
      </c>
    </row>
    <row r="1095" spans="1:12" x14ac:dyDescent="0.2">
      <c r="A1095" s="72" t="s">
        <v>2485</v>
      </c>
      <c r="B1095" s="66" t="s">
        <v>2486</v>
      </c>
      <c r="C1095" s="67">
        <v>35</v>
      </c>
      <c r="D1095" s="67" t="s">
        <v>343</v>
      </c>
      <c r="E1095" s="71">
        <v>0.15136533883369599</v>
      </c>
      <c r="F1095" s="68">
        <v>47.920133111480901</v>
      </c>
      <c r="G1095" s="71">
        <v>0.249999999997014</v>
      </c>
      <c r="H1095" s="68">
        <v>35.108153078203003</v>
      </c>
      <c r="I1095" s="71">
        <v>5.55742576019423E-3</v>
      </c>
      <c r="J1095" s="68">
        <v>35.8569051580699</v>
      </c>
      <c r="K1095" s="71">
        <v>0.19853859074388</v>
      </c>
      <c r="L1095" s="68">
        <v>65.806988352745407</v>
      </c>
    </row>
    <row r="1096" spans="1:12" x14ac:dyDescent="0.2">
      <c r="A1096" s="72" t="s">
        <v>2487</v>
      </c>
      <c r="B1096" s="66" t="s">
        <v>2488</v>
      </c>
      <c r="C1096" s="67">
        <v>35</v>
      </c>
      <c r="D1096" s="67" t="s">
        <v>343</v>
      </c>
      <c r="E1096" s="71">
        <v>0.15912610857185799</v>
      </c>
      <c r="F1096" s="68">
        <v>51.996672212978403</v>
      </c>
      <c r="G1096" s="71">
        <v>0.24999999107440701</v>
      </c>
      <c r="H1096" s="68">
        <v>29.783693843594001</v>
      </c>
      <c r="I1096" s="71">
        <v>3.7849929173022302E-2</v>
      </c>
      <c r="J1096" s="68">
        <v>65.806988352745407</v>
      </c>
      <c r="K1096" s="71">
        <v>0.18952840546814501</v>
      </c>
      <c r="L1096" s="68">
        <v>63.643926788685498</v>
      </c>
    </row>
    <row r="1097" spans="1:12" x14ac:dyDescent="0.2">
      <c r="A1097" s="72" t="s">
        <v>2489</v>
      </c>
      <c r="B1097" s="66" t="s">
        <v>2490</v>
      </c>
      <c r="C1097" s="67">
        <v>35</v>
      </c>
      <c r="D1097" s="67" t="s">
        <v>343</v>
      </c>
      <c r="E1097" s="71">
        <v>0.15232048868116799</v>
      </c>
      <c r="F1097" s="68">
        <v>48.419301164725503</v>
      </c>
      <c r="G1097" s="71">
        <v>0.26664447148004999</v>
      </c>
      <c r="H1097" s="68">
        <v>73.211314475873607</v>
      </c>
      <c r="I1097" s="71">
        <v>6.6716341594332497E-3</v>
      </c>
      <c r="J1097" s="68">
        <v>38.6023294509151</v>
      </c>
      <c r="K1097" s="71">
        <v>0.18364536040401999</v>
      </c>
      <c r="L1097" s="68">
        <v>62.562396006655597</v>
      </c>
    </row>
    <row r="1098" spans="1:12" x14ac:dyDescent="0.2">
      <c r="A1098" s="72" t="s">
        <v>2491</v>
      </c>
      <c r="B1098" s="66" t="s">
        <v>2492</v>
      </c>
      <c r="C1098" s="67">
        <v>35</v>
      </c>
      <c r="D1098" s="67" t="s">
        <v>343</v>
      </c>
      <c r="E1098" s="71">
        <v>0.146217374531035</v>
      </c>
      <c r="F1098" s="68">
        <v>43.6772046589018</v>
      </c>
      <c r="G1098" s="71">
        <v>0.255659185675427</v>
      </c>
      <c r="H1098" s="68">
        <v>66.389351081530805</v>
      </c>
      <c r="I1098" s="71">
        <v>3.66705247197945E-3</v>
      </c>
      <c r="J1098" s="68">
        <v>30.033277870216299</v>
      </c>
      <c r="K1098" s="71">
        <v>0.179325885445699</v>
      </c>
      <c r="L1098" s="68">
        <v>61.3976705490849</v>
      </c>
    </row>
    <row r="1099" spans="1:12" x14ac:dyDescent="0.2">
      <c r="A1099" s="72" t="s">
        <v>2493</v>
      </c>
      <c r="B1099" s="66" t="s">
        <v>2494</v>
      </c>
      <c r="C1099" s="67">
        <v>35</v>
      </c>
      <c r="D1099" s="67" t="s">
        <v>343</v>
      </c>
      <c r="E1099" s="71">
        <v>0.15677634610144001</v>
      </c>
      <c r="F1099" s="68">
        <v>50.582362728785398</v>
      </c>
      <c r="G1099" s="71">
        <v>0.26403670984152899</v>
      </c>
      <c r="H1099" s="68">
        <v>71.713810316139799</v>
      </c>
      <c r="I1099" s="71">
        <v>6.7835790807556199E-4</v>
      </c>
      <c r="J1099" s="68">
        <v>15.7237936772047</v>
      </c>
      <c r="K1099" s="71">
        <v>0.205613970554716</v>
      </c>
      <c r="L1099" s="68">
        <v>67.138103161397694</v>
      </c>
    </row>
    <row r="1100" spans="1:12" x14ac:dyDescent="0.2">
      <c r="A1100" s="72" t="s">
        <v>2495</v>
      </c>
      <c r="B1100" s="66" t="s">
        <v>2496</v>
      </c>
      <c r="C1100" s="67">
        <v>35</v>
      </c>
      <c r="D1100" s="67" t="s">
        <v>343</v>
      </c>
      <c r="E1100" s="71">
        <v>0.149043571056208</v>
      </c>
      <c r="F1100" s="68">
        <v>45.840266222961702</v>
      </c>
      <c r="G1100" s="71">
        <v>0.26221773428855999</v>
      </c>
      <c r="H1100" s="68">
        <v>70.8818635607321</v>
      </c>
      <c r="I1100" s="71">
        <v>1.47289332294782E-3</v>
      </c>
      <c r="J1100" s="68">
        <v>20.715474209650601</v>
      </c>
      <c r="K1100" s="71">
        <v>0.18344008555711599</v>
      </c>
      <c r="L1100" s="68">
        <v>62.396006655573999</v>
      </c>
    </row>
    <row r="1101" spans="1:12" x14ac:dyDescent="0.2">
      <c r="A1101" s="72" t="s">
        <v>2497</v>
      </c>
      <c r="B1101" s="66" t="s">
        <v>2498</v>
      </c>
      <c r="C1101" s="67">
        <v>35</v>
      </c>
      <c r="D1101" s="67" t="s">
        <v>343</v>
      </c>
      <c r="E1101" s="71">
        <v>0.14033200575978</v>
      </c>
      <c r="F1101" s="68">
        <v>40.099833610648901</v>
      </c>
      <c r="G1101" s="71">
        <v>0.25</v>
      </c>
      <c r="H1101" s="68">
        <v>58.2362728785358</v>
      </c>
      <c r="I1101" s="71">
        <v>2.3661818059887599E-3</v>
      </c>
      <c r="J1101" s="68">
        <v>24.625623960066601</v>
      </c>
      <c r="K1101" s="71">
        <v>0.168629835473351</v>
      </c>
      <c r="L1101" s="68">
        <v>58.901830282861901</v>
      </c>
    </row>
    <row r="1102" spans="1:12" x14ac:dyDescent="0.2">
      <c r="A1102" s="72" t="s">
        <v>2499</v>
      </c>
      <c r="B1102" s="66" t="s">
        <v>2500</v>
      </c>
      <c r="C1102" s="67">
        <v>35</v>
      </c>
      <c r="D1102" s="67" t="s">
        <v>343</v>
      </c>
      <c r="E1102" s="71">
        <v>0.13807589233155099</v>
      </c>
      <c r="F1102" s="68">
        <v>38.6023294509151</v>
      </c>
      <c r="G1102" s="71">
        <v>0.25</v>
      </c>
      <c r="H1102" s="68">
        <v>58.2362728785358</v>
      </c>
      <c r="I1102" s="71">
        <v>1.1926314824281499E-3</v>
      </c>
      <c r="J1102" s="68">
        <v>18.801996672213001</v>
      </c>
      <c r="K1102" s="71">
        <v>0.163035045512225</v>
      </c>
      <c r="L1102" s="68">
        <v>57.237936772046602</v>
      </c>
    </row>
    <row r="1103" spans="1:12" x14ac:dyDescent="0.2">
      <c r="A1103" s="72" t="s">
        <v>2501</v>
      </c>
      <c r="B1103" s="66" t="s">
        <v>2502</v>
      </c>
      <c r="C1103" s="67">
        <v>35</v>
      </c>
      <c r="D1103" s="67" t="s">
        <v>343</v>
      </c>
      <c r="E1103" s="71">
        <v>0.13872342915525401</v>
      </c>
      <c r="F1103" s="68">
        <v>38.935108153078197</v>
      </c>
      <c r="G1103" s="71">
        <v>0.262126423253983</v>
      </c>
      <c r="H1103" s="68">
        <v>70.798668885191304</v>
      </c>
      <c r="I1103" s="71">
        <v>6.3125987332229303E-3</v>
      </c>
      <c r="J1103" s="68">
        <v>37.853577371048303</v>
      </c>
      <c r="K1103" s="71">
        <v>0.147731265478556</v>
      </c>
      <c r="L1103" s="68">
        <v>53.826955074875201</v>
      </c>
    </row>
    <row r="1104" spans="1:12" x14ac:dyDescent="0.2">
      <c r="A1104" s="72" t="s">
        <v>2503</v>
      </c>
      <c r="B1104" s="66" t="s">
        <v>2504</v>
      </c>
      <c r="C1104" s="67">
        <v>35</v>
      </c>
      <c r="D1104" s="67" t="s">
        <v>343</v>
      </c>
      <c r="E1104" s="71">
        <v>0.142024419778217</v>
      </c>
      <c r="F1104" s="68">
        <v>40.848585690515797</v>
      </c>
      <c r="G1104" s="71">
        <v>0.28622172847443</v>
      </c>
      <c r="H1104" s="68">
        <v>80.698835274542404</v>
      </c>
      <c r="I1104" s="71">
        <v>9.4811454710409197E-3</v>
      </c>
      <c r="J1104" s="68">
        <v>43.094841930116502</v>
      </c>
      <c r="K1104" s="71">
        <v>0.13037038538918</v>
      </c>
      <c r="L1104" s="68">
        <v>50.665557404326101</v>
      </c>
    </row>
    <row r="1105" spans="1:12" x14ac:dyDescent="0.2">
      <c r="A1105" s="72" t="s">
        <v>2505</v>
      </c>
      <c r="B1105" s="66" t="s">
        <v>2506</v>
      </c>
      <c r="C1105" s="67">
        <v>35</v>
      </c>
      <c r="D1105" s="67" t="s">
        <v>343</v>
      </c>
      <c r="E1105" s="71">
        <v>7.7998314484503506E-2</v>
      </c>
      <c r="F1105" s="68">
        <v>4.5757071547421004</v>
      </c>
      <c r="G1105" s="71">
        <v>5.7843994990775402E-2</v>
      </c>
      <c r="H1105" s="68">
        <v>2.0798668885191298</v>
      </c>
      <c r="I1105" s="71">
        <v>1.34981282226001E-3</v>
      </c>
      <c r="J1105" s="68">
        <v>19.966722129783701</v>
      </c>
      <c r="K1105" s="71">
        <v>0.174801135640475</v>
      </c>
      <c r="L1105" s="68">
        <v>60.482529118136398</v>
      </c>
    </row>
    <row r="1106" spans="1:12" x14ac:dyDescent="0.2">
      <c r="A1106" s="72" t="s">
        <v>2507</v>
      </c>
      <c r="B1106" s="66" t="s">
        <v>2508</v>
      </c>
      <c r="C1106" s="67">
        <v>35</v>
      </c>
      <c r="D1106" s="67" t="s">
        <v>343</v>
      </c>
      <c r="E1106" s="71">
        <v>9.3890464174577207E-2</v>
      </c>
      <c r="F1106" s="68">
        <v>11.1480865224626</v>
      </c>
      <c r="G1106" s="71">
        <v>5.7600686147537702E-2</v>
      </c>
      <c r="H1106" s="68">
        <v>1.9966722129783701</v>
      </c>
      <c r="I1106" s="71">
        <v>6.6906456932279102E-3</v>
      </c>
      <c r="J1106" s="68">
        <v>38.851913477537401</v>
      </c>
      <c r="K1106" s="71">
        <v>0.217380060682966</v>
      </c>
      <c r="L1106" s="68">
        <v>69.051580698835295</v>
      </c>
    </row>
    <row r="1107" spans="1:12" x14ac:dyDescent="0.2">
      <c r="A1107" s="72" t="s">
        <v>2509</v>
      </c>
      <c r="B1107" s="66" t="s">
        <v>2510</v>
      </c>
      <c r="C1107" s="67">
        <v>35</v>
      </c>
      <c r="D1107" s="67" t="s">
        <v>343</v>
      </c>
      <c r="E1107" s="71">
        <v>0.108233695065153</v>
      </c>
      <c r="F1107" s="68">
        <v>18.552412645590699</v>
      </c>
      <c r="G1107" s="71">
        <v>3.8500568775212997E-2</v>
      </c>
      <c r="H1107" s="68">
        <v>1.5806988352745399</v>
      </c>
      <c r="I1107" s="71">
        <v>3.63995279580102E-4</v>
      </c>
      <c r="J1107" s="68">
        <v>13.3111480865225</v>
      </c>
      <c r="K1107" s="71">
        <v>0.28583652114066499</v>
      </c>
      <c r="L1107" s="68">
        <v>74.209650582362698</v>
      </c>
    </row>
    <row r="1108" spans="1:12" x14ac:dyDescent="0.2">
      <c r="A1108" s="72" t="s">
        <v>2511</v>
      </c>
      <c r="B1108" s="66" t="s">
        <v>2512</v>
      </c>
      <c r="C1108" s="67">
        <v>35</v>
      </c>
      <c r="D1108" s="67" t="s">
        <v>343</v>
      </c>
      <c r="E1108" s="71">
        <v>0.123918395102324</v>
      </c>
      <c r="F1108" s="68">
        <v>30.2828618968386</v>
      </c>
      <c r="G1108" s="71">
        <v>0.1402336011028</v>
      </c>
      <c r="H1108" s="68">
        <v>5.4076539101497501</v>
      </c>
      <c r="I1108" s="71">
        <v>2.6636884959538401E-3</v>
      </c>
      <c r="J1108" s="68">
        <v>26.206322795341102</v>
      </c>
      <c r="K1108" s="71">
        <v>0.22885789570821699</v>
      </c>
      <c r="L1108" s="68">
        <v>70.216306156406006</v>
      </c>
    </row>
    <row r="1109" spans="1:12" x14ac:dyDescent="0.2">
      <c r="A1109" s="72" t="s">
        <v>2513</v>
      </c>
      <c r="B1109" s="66" t="s">
        <v>2514</v>
      </c>
      <c r="C1109" s="67">
        <v>35</v>
      </c>
      <c r="D1109" s="67" t="s">
        <v>343</v>
      </c>
      <c r="E1109" s="71">
        <v>0.14776477487114101</v>
      </c>
      <c r="F1109" s="68">
        <v>44.675540765390998</v>
      </c>
      <c r="G1109" s="71">
        <v>0.25255115055194199</v>
      </c>
      <c r="H1109" s="68">
        <v>62.396006655573999</v>
      </c>
      <c r="I1109" s="71">
        <v>2.9476973501966201E-2</v>
      </c>
      <c r="J1109" s="68">
        <v>62.728785357737102</v>
      </c>
      <c r="K1109" s="71">
        <v>0.16126620055951599</v>
      </c>
      <c r="L1109" s="68">
        <v>56.738768718802</v>
      </c>
    </row>
    <row r="1110" spans="1:12" x14ac:dyDescent="0.2">
      <c r="A1110" s="72" t="s">
        <v>2515</v>
      </c>
      <c r="B1110" s="66" t="s">
        <v>2516</v>
      </c>
      <c r="C1110" s="67">
        <v>35</v>
      </c>
      <c r="D1110" s="67" t="s">
        <v>343</v>
      </c>
      <c r="E1110" s="71">
        <v>0.15121535210329001</v>
      </c>
      <c r="F1110" s="68">
        <v>47.753743760399303</v>
      </c>
      <c r="G1110" s="71">
        <v>0.21449030569687</v>
      </c>
      <c r="H1110" s="68">
        <v>10.898502495840299</v>
      </c>
      <c r="I1110" s="71">
        <v>2.0694546819482402E-3</v>
      </c>
      <c r="J1110" s="68">
        <v>23.6272878535774</v>
      </c>
      <c r="K1110" s="71">
        <v>0.23708629593104999</v>
      </c>
      <c r="L1110" s="68">
        <v>71.381031613976702</v>
      </c>
    </row>
    <row r="1111" spans="1:12" x14ac:dyDescent="0.2">
      <c r="A1111" s="72" t="s">
        <v>2517</v>
      </c>
      <c r="B1111" s="66" t="s">
        <v>2518</v>
      </c>
      <c r="C1111" s="67">
        <v>35</v>
      </c>
      <c r="D1111" s="67" t="s">
        <v>343</v>
      </c>
      <c r="E1111" s="71">
        <v>0.15252591136111801</v>
      </c>
      <c r="F1111" s="68">
        <v>48.752079866888501</v>
      </c>
      <c r="G1111" s="71">
        <v>0.24656378738165</v>
      </c>
      <c r="H1111" s="68">
        <v>19.051580698835298</v>
      </c>
      <c r="I1111" s="71">
        <v>1.2857760355732E-3</v>
      </c>
      <c r="J1111" s="68">
        <v>19.467554076539098</v>
      </c>
      <c r="K1111" s="71">
        <v>0.209728170666132</v>
      </c>
      <c r="L1111" s="68">
        <v>67.970049916805294</v>
      </c>
    </row>
    <row r="1112" spans="1:12" x14ac:dyDescent="0.2">
      <c r="A1112" s="72" t="s">
        <v>2519</v>
      </c>
      <c r="B1112" s="66" t="s">
        <v>2520</v>
      </c>
      <c r="C1112" s="67">
        <v>35</v>
      </c>
      <c r="D1112" s="67" t="s">
        <v>343</v>
      </c>
      <c r="E1112" s="71">
        <v>0.14498099789951899</v>
      </c>
      <c r="F1112" s="68">
        <v>42.8452579034942</v>
      </c>
      <c r="G1112" s="71">
        <v>0.24997469317694901</v>
      </c>
      <c r="H1112" s="68">
        <v>27.9534109816972</v>
      </c>
      <c r="I1112" s="71">
        <v>7.6995151316179896E-3</v>
      </c>
      <c r="J1112" s="68">
        <v>40.349417637271202</v>
      </c>
      <c r="K1112" s="71">
        <v>0.177268785389991</v>
      </c>
      <c r="L1112" s="68">
        <v>60.732113144758699</v>
      </c>
    </row>
    <row r="1113" spans="1:12" x14ac:dyDescent="0.2">
      <c r="A1113" s="72" t="s">
        <v>2521</v>
      </c>
      <c r="B1113" s="66" t="s">
        <v>2522</v>
      </c>
      <c r="C1113" s="67">
        <v>35</v>
      </c>
      <c r="D1113" s="67" t="s">
        <v>343</v>
      </c>
      <c r="E1113" s="71">
        <v>0.145587969273926</v>
      </c>
      <c r="F1113" s="68">
        <v>43.261231281198</v>
      </c>
      <c r="G1113" s="71">
        <v>0.24678960233421199</v>
      </c>
      <c r="H1113" s="68">
        <v>19.467554076539098</v>
      </c>
      <c r="I1113" s="71">
        <v>1.06484200418656E-2</v>
      </c>
      <c r="J1113" s="68">
        <v>45.3410981697171</v>
      </c>
      <c r="K1113" s="71">
        <v>0.179325885445699</v>
      </c>
      <c r="L1113" s="68">
        <v>61.3976705490849</v>
      </c>
    </row>
    <row r="1114" spans="1:12" x14ac:dyDescent="0.2">
      <c r="A1114" s="72" t="s">
        <v>2523</v>
      </c>
      <c r="B1114" s="66" t="s">
        <v>2524</v>
      </c>
      <c r="C1114" s="67">
        <v>35</v>
      </c>
      <c r="D1114" s="67" t="s">
        <v>343</v>
      </c>
      <c r="E1114" s="71">
        <v>0.14499407483396901</v>
      </c>
      <c r="F1114" s="68">
        <v>42.928452579034897</v>
      </c>
      <c r="G1114" s="71">
        <v>0.24999999981655099</v>
      </c>
      <c r="H1114" s="68">
        <v>32.612312811979997</v>
      </c>
      <c r="I1114" s="71">
        <v>4.87455418675313E-3</v>
      </c>
      <c r="J1114" s="68">
        <v>33.610648918469202</v>
      </c>
      <c r="K1114" s="71">
        <v>0.18010767049860199</v>
      </c>
      <c r="L1114" s="68">
        <v>61.896838602329503</v>
      </c>
    </row>
    <row r="1115" spans="1:12" x14ac:dyDescent="0.2">
      <c r="A1115" s="72" t="s">
        <v>2525</v>
      </c>
      <c r="B1115" s="66" t="s">
        <v>2526</v>
      </c>
      <c r="C1115" s="67">
        <v>35</v>
      </c>
      <c r="D1115" s="67" t="s">
        <v>343</v>
      </c>
      <c r="E1115" s="71">
        <v>0.15210377951169099</v>
      </c>
      <c r="F1115" s="68">
        <v>48.252911813643898</v>
      </c>
      <c r="G1115" s="71">
        <v>0.25</v>
      </c>
      <c r="H1115" s="68">
        <v>58.2362728785358</v>
      </c>
      <c r="I1115" s="71">
        <v>2.4434823083762498E-2</v>
      </c>
      <c r="J1115" s="68">
        <v>59.650582362728798</v>
      </c>
      <c r="K1115" s="71">
        <v>0.181876515451311</v>
      </c>
      <c r="L1115" s="68">
        <v>62.146422628951697</v>
      </c>
    </row>
    <row r="1116" spans="1:12" x14ac:dyDescent="0.2">
      <c r="A1116" s="72" t="s">
        <v>2527</v>
      </c>
      <c r="B1116" s="66" t="s">
        <v>2528</v>
      </c>
      <c r="C1116" s="67">
        <v>35</v>
      </c>
      <c r="D1116" s="67" t="s">
        <v>343</v>
      </c>
      <c r="E1116" s="71">
        <v>0.167673054529097</v>
      </c>
      <c r="F1116" s="68">
        <v>56.489184692179698</v>
      </c>
      <c r="G1116" s="71">
        <v>0.33718030643034602</v>
      </c>
      <c r="H1116" s="68">
        <v>87.603993344426001</v>
      </c>
      <c r="I1116" s="71">
        <v>5.1491668034279901E-3</v>
      </c>
      <c r="J1116" s="68">
        <v>34.775374376039899</v>
      </c>
      <c r="K1116" s="71">
        <v>0.16068969035351699</v>
      </c>
      <c r="L1116" s="68">
        <v>56.572379367720501</v>
      </c>
    </row>
    <row r="1117" spans="1:12" x14ac:dyDescent="0.2">
      <c r="A1117" s="72" t="s">
        <v>2529</v>
      </c>
      <c r="B1117" s="66" t="s">
        <v>2530</v>
      </c>
      <c r="C1117" s="67">
        <v>35</v>
      </c>
      <c r="D1117" s="67" t="s">
        <v>343</v>
      </c>
      <c r="E1117" s="71">
        <v>0.17919359727261</v>
      </c>
      <c r="F1117" s="68">
        <v>60.399334442595702</v>
      </c>
      <c r="G1117" s="71">
        <v>0.35741129062016203</v>
      </c>
      <c r="H1117" s="68">
        <v>89.434276206322807</v>
      </c>
      <c r="I1117" s="71">
        <v>8.4361575196819304E-4</v>
      </c>
      <c r="J1117" s="68">
        <v>16.472545757071501</v>
      </c>
      <c r="K1117" s="71">
        <v>0.179325885445699</v>
      </c>
      <c r="L1117" s="68">
        <v>61.3976705490849</v>
      </c>
    </row>
    <row r="1118" spans="1:12" x14ac:dyDescent="0.2">
      <c r="A1118" s="72" t="s">
        <v>2531</v>
      </c>
      <c r="B1118" s="66" t="s">
        <v>2532</v>
      </c>
      <c r="C1118" s="67">
        <v>35</v>
      </c>
      <c r="D1118" s="67" t="s">
        <v>343</v>
      </c>
      <c r="E1118" s="71">
        <v>0.172514102737861</v>
      </c>
      <c r="F1118" s="68">
        <v>57.986688851913499</v>
      </c>
      <c r="G1118" s="71">
        <v>0.324334217896592</v>
      </c>
      <c r="H1118" s="68">
        <v>85.856905158069907</v>
      </c>
      <c r="I1118" s="71">
        <v>1.12905484323638E-3</v>
      </c>
      <c r="J1118" s="68">
        <v>18.302828618968402</v>
      </c>
      <c r="K1118" s="71">
        <v>0.19207903547375599</v>
      </c>
      <c r="L1118" s="68">
        <v>64.143094841930093</v>
      </c>
    </row>
    <row r="1119" spans="1:12" x14ac:dyDescent="0.2">
      <c r="A1119" s="72" t="s">
        <v>2533</v>
      </c>
      <c r="B1119" s="66" t="s">
        <v>2534</v>
      </c>
      <c r="C1119" s="67">
        <v>35</v>
      </c>
      <c r="D1119" s="67" t="s">
        <v>343</v>
      </c>
      <c r="E1119" s="71">
        <v>0.14948551705755</v>
      </c>
      <c r="F1119" s="68">
        <v>46.755407653910098</v>
      </c>
      <c r="G1119" s="71">
        <v>0.25</v>
      </c>
      <c r="H1119" s="68">
        <v>58.2362728785358</v>
      </c>
      <c r="I1119" s="71">
        <v>3.8268856932831001E-3</v>
      </c>
      <c r="J1119" s="68">
        <v>30.948419301164702</v>
      </c>
      <c r="K1119" s="71">
        <v>0.194629665479368</v>
      </c>
      <c r="L1119" s="68">
        <v>64.725457570715506</v>
      </c>
    </row>
    <row r="1120" spans="1:12" x14ac:dyDescent="0.2">
      <c r="A1120" s="72" t="s">
        <v>2535</v>
      </c>
      <c r="B1120" s="66" t="s">
        <v>2536</v>
      </c>
      <c r="C1120" s="67">
        <v>35</v>
      </c>
      <c r="D1120" s="67" t="s">
        <v>343</v>
      </c>
      <c r="E1120" s="71">
        <v>0.13644598555326701</v>
      </c>
      <c r="F1120" s="68">
        <v>37.853577371048303</v>
      </c>
      <c r="G1120" s="71">
        <v>0.25</v>
      </c>
      <c r="H1120" s="68">
        <v>58.2362728785358</v>
      </c>
      <c r="I1120" s="71">
        <v>1.6996206295467099E-2</v>
      </c>
      <c r="J1120" s="68">
        <v>53.410981697171401</v>
      </c>
      <c r="K1120" s="71">
        <v>0.142341750364334</v>
      </c>
      <c r="L1120" s="68">
        <v>52.995008319467601</v>
      </c>
    </row>
    <row r="1121" spans="1:12" x14ac:dyDescent="0.2">
      <c r="A1121" s="72" t="s">
        <v>2537</v>
      </c>
      <c r="B1121" s="66" t="s">
        <v>2538</v>
      </c>
      <c r="C1121" s="67">
        <v>35</v>
      </c>
      <c r="D1121" s="67" t="s">
        <v>343</v>
      </c>
      <c r="E1121" s="71">
        <v>0.14456871736855401</v>
      </c>
      <c r="F1121" s="68">
        <v>42.762063227953398</v>
      </c>
      <c r="G1121" s="71">
        <v>0.27119799848902598</v>
      </c>
      <c r="H1121" s="68">
        <v>75.540765391015</v>
      </c>
      <c r="I1121" s="71">
        <v>7.4132532242459498E-3</v>
      </c>
      <c r="J1121" s="68">
        <v>39.933444259567402</v>
      </c>
      <c r="K1121" s="71">
        <v>0.15509490039239099</v>
      </c>
      <c r="L1121" s="68">
        <v>55.574043261231303</v>
      </c>
    </row>
    <row r="1122" spans="1:12" x14ac:dyDescent="0.2">
      <c r="A1122" s="72" t="s">
        <v>2539</v>
      </c>
      <c r="B1122" s="66" t="s">
        <v>2540</v>
      </c>
      <c r="C1122" s="67">
        <v>35</v>
      </c>
      <c r="D1122" s="67" t="s">
        <v>343</v>
      </c>
      <c r="E1122" s="71">
        <v>0.134052691030419</v>
      </c>
      <c r="F1122" s="68">
        <v>36.189683860232897</v>
      </c>
      <c r="G1122" s="71">
        <v>0.25</v>
      </c>
      <c r="H1122" s="68">
        <v>58.2362728785358</v>
      </c>
      <c r="I1122" s="71">
        <v>1.87435277465638E-2</v>
      </c>
      <c r="J1122" s="68">
        <v>55.4908485856905</v>
      </c>
      <c r="K1122" s="71">
        <v>0.13341454534469399</v>
      </c>
      <c r="L1122" s="68">
        <v>51.081530782030001</v>
      </c>
    </row>
    <row r="1123" spans="1:12" x14ac:dyDescent="0.2">
      <c r="A1123" s="72" t="s">
        <v>1680</v>
      </c>
      <c r="B1123" s="66" t="s">
        <v>2541</v>
      </c>
      <c r="C1123" s="67">
        <v>35</v>
      </c>
      <c r="D1123" s="67" t="s">
        <v>343</v>
      </c>
      <c r="E1123" s="71">
        <v>0.123033955785878</v>
      </c>
      <c r="F1123" s="68">
        <v>29.367720465890201</v>
      </c>
      <c r="G1123" s="71">
        <v>0.24999643108897501</v>
      </c>
      <c r="H1123" s="68">
        <v>28.7853577371048</v>
      </c>
      <c r="I1123" s="71">
        <v>1.1197190980079701E-2</v>
      </c>
      <c r="J1123" s="68">
        <v>45.923460898502498</v>
      </c>
      <c r="K1123" s="71">
        <v>0.10790824528858101</v>
      </c>
      <c r="L1123" s="68">
        <v>46.0066555740433</v>
      </c>
    </row>
    <row r="1124" spans="1:12" x14ac:dyDescent="0.2">
      <c r="A1124" s="72" t="s">
        <v>2542</v>
      </c>
      <c r="B1124" s="66" t="s">
        <v>2543</v>
      </c>
      <c r="C1124" s="67">
        <v>35</v>
      </c>
      <c r="D1124" s="67" t="s">
        <v>343</v>
      </c>
      <c r="E1124" s="71">
        <v>0.12144924324885401</v>
      </c>
      <c r="F1124" s="68">
        <v>28.7853577371048</v>
      </c>
      <c r="G1124" s="71">
        <v>0.25</v>
      </c>
      <c r="H1124" s="68">
        <v>58.2362728785358</v>
      </c>
      <c r="I1124" s="71">
        <v>4.6706395052712501E-3</v>
      </c>
      <c r="J1124" s="68">
        <v>32.6955074875208</v>
      </c>
      <c r="K1124" s="71">
        <v>0.10967709024129001</v>
      </c>
      <c r="L1124" s="68">
        <v>46.589018302828599</v>
      </c>
    </row>
    <row r="1125" spans="1:12" x14ac:dyDescent="0.2">
      <c r="A1125" s="72" t="s">
        <v>2544</v>
      </c>
      <c r="B1125" s="66" t="s">
        <v>2545</v>
      </c>
      <c r="C1125" s="67">
        <v>35</v>
      </c>
      <c r="D1125" s="67" t="s">
        <v>343</v>
      </c>
      <c r="E1125" s="71">
        <v>0.11840104494001701</v>
      </c>
      <c r="F1125" s="68">
        <v>25.9567387687188</v>
      </c>
      <c r="G1125" s="71">
        <v>0.24758449617480299</v>
      </c>
      <c r="H1125" s="68">
        <v>20.1331114808652</v>
      </c>
      <c r="I1125" s="71">
        <v>6.0869683706952799E-3</v>
      </c>
      <c r="J1125" s="68">
        <v>37.3544093178037</v>
      </c>
      <c r="K1125" s="71">
        <v>0.101531670274552</v>
      </c>
      <c r="L1125" s="68">
        <v>44.592346089850203</v>
      </c>
    </row>
    <row r="1126" spans="1:12" x14ac:dyDescent="0.2">
      <c r="A1126" s="72" t="s">
        <v>2546</v>
      </c>
      <c r="B1126" s="66" t="s">
        <v>2547</v>
      </c>
      <c r="C1126" s="67">
        <v>35</v>
      </c>
      <c r="D1126" s="67" t="s">
        <v>343</v>
      </c>
      <c r="E1126" s="71">
        <v>0.102248708270716</v>
      </c>
      <c r="F1126" s="68">
        <v>15.058236272878499</v>
      </c>
      <c r="G1126" s="71">
        <v>0.19849866688413501</v>
      </c>
      <c r="H1126" s="68">
        <v>8.9850249584026596</v>
      </c>
      <c r="I1126" s="71">
        <v>3.6716276979470901E-3</v>
      </c>
      <c r="J1126" s="68">
        <v>30.116472545757102</v>
      </c>
      <c r="K1126" s="71">
        <v>0.104575830230067</v>
      </c>
      <c r="L1126" s="68">
        <v>45.424292845257902</v>
      </c>
    </row>
    <row r="1127" spans="1:12" x14ac:dyDescent="0.2">
      <c r="A1127" s="72" t="s">
        <v>696</v>
      </c>
      <c r="B1127" s="66" t="s">
        <v>2548</v>
      </c>
      <c r="C1127" s="67">
        <v>35</v>
      </c>
      <c r="D1127" s="67" t="s">
        <v>343</v>
      </c>
      <c r="E1127" s="71">
        <v>0.135954352867977</v>
      </c>
      <c r="F1127" s="68">
        <v>37.437603993344403</v>
      </c>
      <c r="G1127" s="71">
        <v>0.25</v>
      </c>
      <c r="H1127" s="68">
        <v>58.2362728785358</v>
      </c>
      <c r="I1127" s="71">
        <v>2.4799031085391801E-3</v>
      </c>
      <c r="J1127" s="68">
        <v>25.457570715474201</v>
      </c>
      <c r="K1127" s="71">
        <v>0.15538315549539</v>
      </c>
      <c r="L1127" s="68">
        <v>55.657237936771999</v>
      </c>
    </row>
    <row r="1128" spans="1:12" x14ac:dyDescent="0.2">
      <c r="A1128" s="72" t="s">
        <v>2549</v>
      </c>
      <c r="B1128" s="66" t="s">
        <v>2550</v>
      </c>
      <c r="C1128" s="67">
        <v>35</v>
      </c>
      <c r="D1128" s="67" t="s">
        <v>343</v>
      </c>
      <c r="E1128" s="71">
        <v>0.12420770220394201</v>
      </c>
      <c r="F1128" s="68">
        <v>30.615640599001701</v>
      </c>
      <c r="G1128" s="71">
        <v>0.246078415846296</v>
      </c>
      <c r="H1128" s="68">
        <v>18.635607321131399</v>
      </c>
      <c r="I1128" s="71">
        <v>3.8261953931832899E-3</v>
      </c>
      <c r="J1128" s="68">
        <v>30.865224625623998</v>
      </c>
      <c r="K1128" s="71">
        <v>0.122718495372346</v>
      </c>
      <c r="L1128" s="68">
        <v>49.417637271214602</v>
      </c>
    </row>
    <row r="1129" spans="1:12" x14ac:dyDescent="0.2">
      <c r="A1129" s="72" t="s">
        <v>2551</v>
      </c>
      <c r="B1129" s="66" t="s">
        <v>2552</v>
      </c>
      <c r="C1129" s="67">
        <v>35</v>
      </c>
      <c r="D1129" s="67" t="s">
        <v>343</v>
      </c>
      <c r="E1129" s="71">
        <v>0.14201166935300799</v>
      </c>
      <c r="F1129" s="68">
        <v>40.765391014975002</v>
      </c>
      <c r="G1129" s="71">
        <v>0.261823341094296</v>
      </c>
      <c r="H1129" s="68">
        <v>70.715474209650594</v>
      </c>
      <c r="I1129" s="71">
        <v>2.4519364553096399E-3</v>
      </c>
      <c r="J1129" s="68">
        <v>25.291181364392699</v>
      </c>
      <c r="K1129" s="71">
        <v>0.161759730509419</v>
      </c>
      <c r="L1129" s="68">
        <v>56.905158069883498</v>
      </c>
    </row>
    <row r="1130" spans="1:12" x14ac:dyDescent="0.2">
      <c r="A1130" s="72" t="s">
        <v>2553</v>
      </c>
      <c r="B1130" s="66" t="s">
        <v>2554</v>
      </c>
      <c r="C1130" s="67">
        <v>35</v>
      </c>
      <c r="D1130" s="67" t="s">
        <v>343</v>
      </c>
      <c r="E1130" s="71">
        <v>0.240726570273567</v>
      </c>
      <c r="F1130" s="68">
        <v>74.292845257903494</v>
      </c>
      <c r="G1130" s="71">
        <v>0.59960159362549803</v>
      </c>
      <c r="H1130" s="68">
        <v>96.838602329450893</v>
      </c>
      <c r="I1130" s="71">
        <v>2.41025182846915E-3</v>
      </c>
      <c r="J1130" s="68">
        <v>24.958402662229599</v>
      </c>
      <c r="K1130" s="71">
        <v>0.120167865366734</v>
      </c>
      <c r="L1130" s="68">
        <v>49.001663893510802</v>
      </c>
    </row>
    <row r="1131" spans="1:12" x14ac:dyDescent="0.2">
      <c r="A1131" s="72" t="s">
        <v>2555</v>
      </c>
      <c r="B1131" s="66" t="s">
        <v>2556</v>
      </c>
      <c r="C1131" s="67">
        <v>35</v>
      </c>
      <c r="D1131" s="67" t="s">
        <v>343</v>
      </c>
      <c r="E1131" s="71">
        <v>0.16166976621895299</v>
      </c>
      <c r="F1131" s="68">
        <v>53.660565723793702</v>
      </c>
      <c r="G1131" s="71">
        <v>0.35717502194043599</v>
      </c>
      <c r="H1131" s="68">
        <v>89.351081530781997</v>
      </c>
      <c r="I1131" s="71">
        <v>1.14923563581048E-2</v>
      </c>
      <c r="J1131" s="68">
        <v>46.256239600665602</v>
      </c>
      <c r="K1131" s="71">
        <v>0.116341920358317</v>
      </c>
      <c r="L1131" s="68">
        <v>48.169717138103202</v>
      </c>
    </row>
    <row r="1132" spans="1:12" x14ac:dyDescent="0.2">
      <c r="A1132" s="72" t="s">
        <v>2022</v>
      </c>
      <c r="B1132" s="66" t="s">
        <v>2557</v>
      </c>
      <c r="C1132" s="67">
        <v>35</v>
      </c>
      <c r="D1132" s="67" t="s">
        <v>343</v>
      </c>
      <c r="E1132" s="71">
        <v>0.12587910175685699</v>
      </c>
      <c r="F1132" s="68">
        <v>31.5307820299501</v>
      </c>
      <c r="G1132" s="71">
        <v>0.252551149161721</v>
      </c>
      <c r="H1132" s="68">
        <v>62.2296173044925</v>
      </c>
      <c r="I1132" s="71">
        <v>1.0019550753337001E-2</v>
      </c>
      <c r="J1132" s="68">
        <v>44.5091514143095</v>
      </c>
      <c r="K1132" s="71">
        <v>0.115066605355512</v>
      </c>
      <c r="L1132" s="68">
        <v>47.6705490848586</v>
      </c>
    </row>
    <row r="1133" spans="1:12" x14ac:dyDescent="0.2">
      <c r="A1133" s="72" t="s">
        <v>2558</v>
      </c>
      <c r="B1133" s="66" t="s">
        <v>2559</v>
      </c>
      <c r="C1133" s="67">
        <v>35</v>
      </c>
      <c r="D1133" s="67" t="s">
        <v>343</v>
      </c>
      <c r="E1133" s="71">
        <v>0.14017947521839999</v>
      </c>
      <c r="F1133" s="68">
        <v>39.933444259567402</v>
      </c>
      <c r="G1133" s="71">
        <v>0.27165360194995097</v>
      </c>
      <c r="H1133" s="68">
        <v>75.873544093177998</v>
      </c>
      <c r="I1133" s="71">
        <v>1.21378633020396E-2</v>
      </c>
      <c r="J1133" s="68">
        <v>47.004991680532399</v>
      </c>
      <c r="K1133" s="71">
        <v>0.136746960403208</v>
      </c>
      <c r="L1133" s="68">
        <v>51.580698835274497</v>
      </c>
    </row>
    <row r="1134" spans="1:12" x14ac:dyDescent="0.2">
      <c r="A1134" s="72" t="s">
        <v>2560</v>
      </c>
      <c r="B1134" s="66" t="s">
        <v>2561</v>
      </c>
      <c r="C1134" s="67">
        <v>35</v>
      </c>
      <c r="D1134" s="67" t="s">
        <v>343</v>
      </c>
      <c r="E1134" s="71">
        <v>0.13403540605019401</v>
      </c>
      <c r="F1134" s="68">
        <v>36.106489184692201</v>
      </c>
      <c r="G1134" s="71">
        <v>0.25281477738150498</v>
      </c>
      <c r="H1134" s="68">
        <v>63.227953410981698</v>
      </c>
      <c r="I1134" s="71">
        <v>7.4432203546463899E-3</v>
      </c>
      <c r="J1134" s="68">
        <v>40.099833610648901</v>
      </c>
      <c r="K1134" s="71">
        <v>0.14184822041443099</v>
      </c>
      <c r="L1134" s="68">
        <v>52.7454242928453</v>
      </c>
    </row>
    <row r="1135" spans="1:12" x14ac:dyDescent="0.2">
      <c r="A1135" s="72" t="s">
        <v>2562</v>
      </c>
      <c r="B1135" s="66" t="s">
        <v>2563</v>
      </c>
      <c r="C1135" s="67">
        <v>35</v>
      </c>
      <c r="D1135" s="67" t="s">
        <v>343</v>
      </c>
      <c r="E1135" s="71">
        <v>0.22667712367444501</v>
      </c>
      <c r="F1135" s="68">
        <v>72.046589018302797</v>
      </c>
      <c r="G1135" s="71">
        <v>0.53019925129570999</v>
      </c>
      <c r="H1135" s="68">
        <v>95.424292845257895</v>
      </c>
      <c r="I1135" s="71">
        <v>1.3866944377318001E-2</v>
      </c>
      <c r="J1135" s="68">
        <v>50</v>
      </c>
      <c r="K1135" s="71">
        <v>0.135965175350306</v>
      </c>
      <c r="L1135" s="68">
        <v>51.497504159733801</v>
      </c>
    </row>
    <row r="1136" spans="1:12" x14ac:dyDescent="0.2">
      <c r="A1136" s="72" t="s">
        <v>2564</v>
      </c>
      <c r="B1136" s="66" t="s">
        <v>2565</v>
      </c>
      <c r="C1136" s="67">
        <v>35</v>
      </c>
      <c r="D1136" s="67" t="s">
        <v>343</v>
      </c>
      <c r="E1136" s="71">
        <v>0.16525622371558399</v>
      </c>
      <c r="F1136" s="68">
        <v>55.823627287853597</v>
      </c>
      <c r="G1136" s="71">
        <v>0.27769447116575202</v>
      </c>
      <c r="H1136" s="68">
        <v>78.618968386023298</v>
      </c>
      <c r="I1136" s="71">
        <v>1.4434349225897499E-2</v>
      </c>
      <c r="J1136" s="68">
        <v>50.582362728785398</v>
      </c>
      <c r="K1136" s="71">
        <v>0.20363985075510299</v>
      </c>
      <c r="L1136" s="68">
        <v>66.638935108153106</v>
      </c>
    </row>
    <row r="1137" spans="1:12" x14ac:dyDescent="0.2">
      <c r="A1137" s="72" t="s">
        <v>2566</v>
      </c>
      <c r="B1137" s="66" t="s">
        <v>2567</v>
      </c>
      <c r="C1137" s="67">
        <v>35</v>
      </c>
      <c r="D1137" s="67" t="s">
        <v>343</v>
      </c>
      <c r="E1137" s="71">
        <v>0.139075034241402</v>
      </c>
      <c r="F1137" s="68">
        <v>39.351081530781997</v>
      </c>
      <c r="G1137" s="71">
        <v>0.28002106331219001</v>
      </c>
      <c r="H1137" s="68">
        <v>79.367720465890201</v>
      </c>
      <c r="I1137" s="71">
        <v>1.52673290925737E-2</v>
      </c>
      <c r="J1137" s="68">
        <v>51.497504159733801</v>
      </c>
      <c r="K1137" s="71">
        <v>0.121936710319443</v>
      </c>
      <c r="L1137" s="68">
        <v>49.168053244592301</v>
      </c>
    </row>
    <row r="1138" spans="1:12" x14ac:dyDescent="0.2">
      <c r="A1138" s="72" t="s">
        <v>2568</v>
      </c>
      <c r="B1138" s="66" t="s">
        <v>2569</v>
      </c>
      <c r="C1138" s="67">
        <v>35</v>
      </c>
      <c r="D1138" s="67" t="s">
        <v>343</v>
      </c>
      <c r="E1138" s="71">
        <v>0.12532480709827601</v>
      </c>
      <c r="F1138" s="68">
        <v>31.1148086522463</v>
      </c>
      <c r="G1138" s="71">
        <v>0.25843077610837301</v>
      </c>
      <c r="H1138" s="68">
        <v>68.968386023294499</v>
      </c>
      <c r="I1138" s="71">
        <v>2.4445649981638898E-2</v>
      </c>
      <c r="J1138" s="68">
        <v>59.733777038269601</v>
      </c>
      <c r="K1138" s="71">
        <v>9.3097995204815598E-2</v>
      </c>
      <c r="L1138" s="68">
        <v>42.013311148086501</v>
      </c>
    </row>
    <row r="1139" spans="1:12" x14ac:dyDescent="0.2">
      <c r="A1139" s="72" t="s">
        <v>2570</v>
      </c>
      <c r="B1139" s="66" t="s">
        <v>2571</v>
      </c>
      <c r="C1139" s="67">
        <v>35</v>
      </c>
      <c r="D1139" s="67" t="s">
        <v>343</v>
      </c>
      <c r="E1139" s="71">
        <v>0.123663312326946</v>
      </c>
      <c r="F1139" s="68">
        <v>29.9500831946755</v>
      </c>
      <c r="G1139" s="71">
        <v>0.25127557528445299</v>
      </c>
      <c r="H1139" s="68">
        <v>60.898502495840297</v>
      </c>
      <c r="I1139" s="71">
        <v>1.76891614719288E-2</v>
      </c>
      <c r="J1139" s="68">
        <v>54.326123128119796</v>
      </c>
      <c r="K1139" s="71">
        <v>0.10202520022445501</v>
      </c>
      <c r="L1139" s="68">
        <v>44.758735440931801</v>
      </c>
    </row>
    <row r="1140" spans="1:12" x14ac:dyDescent="0.2">
      <c r="A1140" s="72" t="s">
        <v>2572</v>
      </c>
      <c r="B1140" s="66" t="s">
        <v>2573</v>
      </c>
      <c r="C1140" s="67">
        <v>35</v>
      </c>
      <c r="D1140" s="67" t="s">
        <v>343</v>
      </c>
      <c r="E1140" s="71">
        <v>0.25543884702946001</v>
      </c>
      <c r="F1140" s="68">
        <v>77.620632279534107</v>
      </c>
      <c r="G1140" s="71">
        <v>0.54014372068213201</v>
      </c>
      <c r="H1140" s="68">
        <v>95.590682196339401</v>
      </c>
      <c r="I1140" s="71">
        <v>0.108555585045124</v>
      </c>
      <c r="J1140" s="68">
        <v>83.277870216306198</v>
      </c>
      <c r="K1140" s="71">
        <v>0.11761723536112299</v>
      </c>
      <c r="L1140" s="68">
        <v>48.585690515807002</v>
      </c>
    </row>
    <row r="1141" spans="1:12" x14ac:dyDescent="0.2">
      <c r="A1141" s="72" t="s">
        <v>2574</v>
      </c>
      <c r="B1141" s="66" t="s">
        <v>2575</v>
      </c>
      <c r="C1141" s="67">
        <v>35</v>
      </c>
      <c r="D1141" s="67" t="s">
        <v>343</v>
      </c>
      <c r="E1141" s="71">
        <v>0.168460295594027</v>
      </c>
      <c r="F1141" s="68">
        <v>57.071547420965103</v>
      </c>
      <c r="G1141" s="71">
        <v>0.33346773677362901</v>
      </c>
      <c r="H1141" s="68">
        <v>87.188019966722095</v>
      </c>
      <c r="I1141" s="71">
        <v>7.3268452949060104E-4</v>
      </c>
      <c r="J1141" s="68">
        <v>15.8901830282862</v>
      </c>
      <c r="K1141" s="71">
        <v>0.17118046547896201</v>
      </c>
      <c r="L1141" s="68">
        <v>59.484193011647299</v>
      </c>
    </row>
    <row r="1142" spans="1:12" x14ac:dyDescent="0.2">
      <c r="A1142" s="72" t="s">
        <v>2576</v>
      </c>
      <c r="B1142" s="66" t="s">
        <v>2577</v>
      </c>
      <c r="C1142" s="67">
        <v>35</v>
      </c>
      <c r="D1142" s="67" t="s">
        <v>343</v>
      </c>
      <c r="E1142" s="71">
        <v>0.181065424082925</v>
      </c>
      <c r="F1142" s="68">
        <v>61.3976705490849</v>
      </c>
      <c r="G1142" s="71">
        <v>0.34293269365206502</v>
      </c>
      <c r="H1142" s="68">
        <v>88.269550748752096</v>
      </c>
      <c r="I1142" s="71">
        <v>2.7950280087308899E-3</v>
      </c>
      <c r="J1142" s="68">
        <v>26.705490848585701</v>
      </c>
      <c r="K1142" s="71">
        <v>0.19746855058797799</v>
      </c>
      <c r="L1142" s="68">
        <v>65.557404326123105</v>
      </c>
    </row>
    <row r="1143" spans="1:12" x14ac:dyDescent="0.2">
      <c r="A1143" s="72" t="s">
        <v>2578</v>
      </c>
      <c r="B1143" s="66" t="s">
        <v>2579</v>
      </c>
      <c r="C1143" s="67">
        <v>35</v>
      </c>
      <c r="D1143" s="67" t="s">
        <v>343</v>
      </c>
      <c r="E1143" s="71">
        <v>0.16088837935629199</v>
      </c>
      <c r="F1143" s="68">
        <v>53.1613976705491</v>
      </c>
      <c r="G1143" s="71">
        <v>0.29773704492130598</v>
      </c>
      <c r="H1143" s="68">
        <v>82.778702163061595</v>
      </c>
      <c r="I1143" s="71">
        <v>1.8355357729926899E-2</v>
      </c>
      <c r="J1143" s="68">
        <v>55.0748752079867</v>
      </c>
      <c r="K1143" s="71">
        <v>0.166572735417643</v>
      </c>
      <c r="L1143" s="68">
        <v>58.485856905158101</v>
      </c>
    </row>
    <row r="1144" spans="1:12" x14ac:dyDescent="0.2">
      <c r="A1144" s="72" t="s">
        <v>2580</v>
      </c>
      <c r="B1144" s="66" t="s">
        <v>2581</v>
      </c>
      <c r="C1144" s="67">
        <v>35</v>
      </c>
      <c r="D1144" s="67" t="s">
        <v>343</v>
      </c>
      <c r="E1144" s="71">
        <v>0.161197773686381</v>
      </c>
      <c r="F1144" s="68">
        <v>53.327787021630598</v>
      </c>
      <c r="G1144" s="71">
        <v>0.31254760726423397</v>
      </c>
      <c r="H1144" s="68">
        <v>84.442595673876895</v>
      </c>
      <c r="I1144" s="71">
        <v>1.5457283452614001E-2</v>
      </c>
      <c r="J1144" s="68">
        <v>51.913477537437601</v>
      </c>
      <c r="K1144" s="71">
        <v>0.155588430342295</v>
      </c>
      <c r="L1144" s="68">
        <v>55.740432612312802</v>
      </c>
    </row>
    <row r="1145" spans="1:12" x14ac:dyDescent="0.2">
      <c r="A1145" s="72" t="s">
        <v>1193</v>
      </c>
      <c r="B1145" s="66" t="s">
        <v>2582</v>
      </c>
      <c r="C1145" s="67">
        <v>35</v>
      </c>
      <c r="D1145" s="67" t="s">
        <v>343</v>
      </c>
      <c r="E1145" s="71">
        <v>0.174270564924176</v>
      </c>
      <c r="F1145" s="68">
        <v>58.735440931780403</v>
      </c>
      <c r="G1145" s="71">
        <v>0.32783231776361299</v>
      </c>
      <c r="H1145" s="68">
        <v>86.356073211314495</v>
      </c>
      <c r="I1145" s="71">
        <v>2.71313265884661E-2</v>
      </c>
      <c r="J1145" s="68">
        <v>61.064891846921803</v>
      </c>
      <c r="K1145" s="71">
        <v>0.16784805042044801</v>
      </c>
      <c r="L1145" s="68">
        <v>58.735440931780403</v>
      </c>
    </row>
    <row r="1146" spans="1:12" x14ac:dyDescent="0.2">
      <c r="A1146" s="72" t="s">
        <v>2583</v>
      </c>
      <c r="B1146" s="66" t="s">
        <v>2584</v>
      </c>
      <c r="C1146" s="67">
        <v>35</v>
      </c>
      <c r="D1146" s="67" t="s">
        <v>343</v>
      </c>
      <c r="E1146" s="71">
        <v>0.27306799726237002</v>
      </c>
      <c r="F1146" s="68">
        <v>81.364392678868597</v>
      </c>
      <c r="G1146" s="71">
        <v>0.54391884566748205</v>
      </c>
      <c r="H1146" s="68">
        <v>95.840266222961702</v>
      </c>
      <c r="I1146" s="71">
        <v>0.16688337088114499</v>
      </c>
      <c r="J1146" s="68">
        <v>88.768718801996698</v>
      </c>
      <c r="K1146" s="71">
        <v>0.108401775238484</v>
      </c>
      <c r="L1146" s="68">
        <v>46.256239600665602</v>
      </c>
    </row>
    <row r="1147" spans="1:12" x14ac:dyDescent="0.2">
      <c r="A1147" s="72" t="s">
        <v>2585</v>
      </c>
      <c r="B1147" s="66" t="s">
        <v>2586</v>
      </c>
      <c r="C1147" s="67">
        <v>35</v>
      </c>
      <c r="D1147" s="67" t="s">
        <v>343</v>
      </c>
      <c r="E1147" s="71">
        <v>0.16488949537216799</v>
      </c>
      <c r="F1147" s="68">
        <v>55.740432612312802</v>
      </c>
      <c r="G1147" s="71">
        <v>0.26794249492687999</v>
      </c>
      <c r="H1147" s="68">
        <v>73.710482529118096</v>
      </c>
      <c r="I1147" s="71">
        <v>1.4652465364784499E-2</v>
      </c>
      <c r="J1147" s="68">
        <v>50.915141430948403</v>
      </c>
      <c r="K1147" s="71">
        <v>0.21207352582483899</v>
      </c>
      <c r="L1147" s="68">
        <v>68.1364392678869</v>
      </c>
    </row>
    <row r="1148" spans="1:12" x14ac:dyDescent="0.2">
      <c r="A1148" s="72" t="s">
        <v>2587</v>
      </c>
      <c r="B1148" s="66" t="s">
        <v>2588</v>
      </c>
      <c r="C1148" s="67">
        <v>35</v>
      </c>
      <c r="D1148" s="67" t="s">
        <v>343</v>
      </c>
      <c r="E1148" s="71">
        <v>0.13428849933806</v>
      </c>
      <c r="F1148" s="68">
        <v>36.439267886855198</v>
      </c>
      <c r="G1148" s="71">
        <v>0.218414371327563</v>
      </c>
      <c r="H1148" s="68">
        <v>11.314475873544099</v>
      </c>
      <c r="I1148" s="71">
        <v>6.1123011407235297E-3</v>
      </c>
      <c r="J1148" s="68">
        <v>37.437603993344403</v>
      </c>
      <c r="K1148" s="71">
        <v>0.178338825545893</v>
      </c>
      <c r="L1148" s="68">
        <v>60.981697171381001</v>
      </c>
    </row>
    <row r="1149" spans="1:12" x14ac:dyDescent="0.2">
      <c r="A1149" s="72" t="s">
        <v>2589</v>
      </c>
      <c r="B1149" s="66" t="s">
        <v>2590</v>
      </c>
      <c r="C1149" s="67">
        <v>35</v>
      </c>
      <c r="D1149" s="67" t="s">
        <v>343</v>
      </c>
      <c r="E1149" s="71">
        <v>0.10960265428125</v>
      </c>
      <c r="F1149" s="68">
        <v>18.8851913477537</v>
      </c>
      <c r="G1149" s="71">
        <v>0.16206298230004501</v>
      </c>
      <c r="H1149" s="68">
        <v>6.3227953410981703</v>
      </c>
      <c r="I1149" s="71">
        <v>1.2925395154120599E-2</v>
      </c>
      <c r="J1149" s="68">
        <v>48.668885191347798</v>
      </c>
      <c r="K1149" s="71">
        <v>0.15381958538958601</v>
      </c>
      <c r="L1149" s="68">
        <v>55.241264559068199</v>
      </c>
    </row>
    <row r="1150" spans="1:12" x14ac:dyDescent="0.2">
      <c r="A1150" s="72" t="s">
        <v>2591</v>
      </c>
      <c r="B1150" s="66" t="s">
        <v>2592</v>
      </c>
      <c r="C1150" s="67">
        <v>35</v>
      </c>
      <c r="D1150" s="67" t="s">
        <v>343</v>
      </c>
      <c r="E1150" s="71">
        <v>0.15664108722360401</v>
      </c>
      <c r="F1150" s="68">
        <v>50.499168053244603</v>
      </c>
      <c r="G1150" s="71">
        <v>0.25</v>
      </c>
      <c r="H1150" s="68">
        <v>58.2362728785358</v>
      </c>
      <c r="I1150" s="71">
        <v>5.5873609433591603E-3</v>
      </c>
      <c r="J1150" s="68">
        <v>36.106489184692201</v>
      </c>
      <c r="K1150" s="71">
        <v>0.21433590072745101</v>
      </c>
      <c r="L1150" s="68">
        <v>68.386023294509101</v>
      </c>
    </row>
    <row r="1151" spans="1:12" x14ac:dyDescent="0.2">
      <c r="A1151" s="72" t="s">
        <v>2593</v>
      </c>
      <c r="B1151" s="66" t="s">
        <v>2594</v>
      </c>
      <c r="C1151" s="67">
        <v>35</v>
      </c>
      <c r="D1151" s="67" t="s">
        <v>343</v>
      </c>
      <c r="E1151" s="71">
        <v>0.14902725204592801</v>
      </c>
      <c r="F1151" s="68">
        <v>45.757071547420999</v>
      </c>
      <c r="G1151" s="71">
        <v>0.25</v>
      </c>
      <c r="H1151" s="68">
        <v>58.2362728785358</v>
      </c>
      <c r="I1151" s="71">
        <v>1.3820505025154001E-3</v>
      </c>
      <c r="J1151" s="68">
        <v>20.299500831946801</v>
      </c>
      <c r="K1151" s="71">
        <v>0.19569970563526901</v>
      </c>
      <c r="L1151" s="68">
        <v>65.224625623960094</v>
      </c>
    </row>
    <row r="1152" spans="1:12" x14ac:dyDescent="0.2">
      <c r="A1152" s="72" t="s">
        <v>2595</v>
      </c>
      <c r="B1152" s="66" t="s">
        <v>2596</v>
      </c>
      <c r="C1152" s="67">
        <v>35</v>
      </c>
      <c r="D1152" s="67" t="s">
        <v>343</v>
      </c>
      <c r="E1152" s="71">
        <v>0.13879288404748899</v>
      </c>
      <c r="F1152" s="68">
        <v>39.101497504159703</v>
      </c>
      <c r="G1152" s="71">
        <v>0.25</v>
      </c>
      <c r="H1152" s="68">
        <v>58.2362728785358</v>
      </c>
      <c r="I1152" s="71">
        <v>3.3436066302414899E-3</v>
      </c>
      <c r="J1152" s="68">
        <v>29.367720465890201</v>
      </c>
      <c r="K1152" s="71">
        <v>0.163035045512225</v>
      </c>
      <c r="L1152" s="68">
        <v>57.237936772046602</v>
      </c>
    </row>
    <row r="1153" spans="1:12" x14ac:dyDescent="0.2">
      <c r="A1153" s="72" t="s">
        <v>2597</v>
      </c>
      <c r="B1153" s="66" t="s">
        <v>2598</v>
      </c>
      <c r="C1153" s="67">
        <v>35</v>
      </c>
      <c r="D1153" s="67" t="s">
        <v>343</v>
      </c>
      <c r="E1153" s="71">
        <v>0.13213399442635701</v>
      </c>
      <c r="F1153" s="68">
        <v>35.191347753743798</v>
      </c>
      <c r="G1153" s="71">
        <v>0.25</v>
      </c>
      <c r="H1153" s="68">
        <v>58.2362728785358</v>
      </c>
      <c r="I1153" s="71">
        <v>1.9075757845407E-2</v>
      </c>
      <c r="J1153" s="68">
        <v>55.823627287853597</v>
      </c>
      <c r="K1153" s="71">
        <v>0.12732622543366501</v>
      </c>
      <c r="L1153" s="68">
        <v>50.4159733777038</v>
      </c>
    </row>
    <row r="1154" spans="1:12" x14ac:dyDescent="0.2">
      <c r="A1154" s="72" t="s">
        <v>2599</v>
      </c>
      <c r="B1154" s="66" t="s">
        <v>2600</v>
      </c>
      <c r="C1154" s="67">
        <v>35</v>
      </c>
      <c r="D1154" s="67" t="s">
        <v>343</v>
      </c>
      <c r="E1154" s="71">
        <v>0.13092032394710301</v>
      </c>
      <c r="F1154" s="68">
        <v>34.525790349417598</v>
      </c>
      <c r="G1154" s="71">
        <v>0.24999999999999201</v>
      </c>
      <c r="H1154" s="68">
        <v>35.773710482529097</v>
      </c>
      <c r="I1154" s="71">
        <v>7.0010713379161996E-3</v>
      </c>
      <c r="J1154" s="68">
        <v>39.267886855241301</v>
      </c>
      <c r="K1154" s="71">
        <v>0.135759900503402</v>
      </c>
      <c r="L1154" s="68">
        <v>51.247920133111499</v>
      </c>
    </row>
    <row r="1155" spans="1:12" x14ac:dyDescent="0.2">
      <c r="A1155" s="72" t="s">
        <v>2601</v>
      </c>
      <c r="B1155" s="66" t="s">
        <v>2602</v>
      </c>
      <c r="C1155" s="67">
        <v>35</v>
      </c>
      <c r="D1155" s="67" t="s">
        <v>343</v>
      </c>
      <c r="E1155" s="71">
        <v>0.117487903192251</v>
      </c>
      <c r="F1155" s="68">
        <v>24.958402662229599</v>
      </c>
      <c r="G1155" s="71">
        <v>0.25</v>
      </c>
      <c r="H1155" s="68">
        <v>58.2362728785358</v>
      </c>
      <c r="I1155" s="71">
        <v>1.24098743274518E-2</v>
      </c>
      <c r="J1155" s="68">
        <v>47.6705490848586</v>
      </c>
      <c r="K1155" s="71">
        <v>9.0053835249300898E-2</v>
      </c>
      <c r="L1155" s="68">
        <v>41.014975041597303</v>
      </c>
    </row>
    <row r="1156" spans="1:12" x14ac:dyDescent="0.2">
      <c r="A1156" s="72" t="s">
        <v>2603</v>
      </c>
      <c r="B1156" s="66" t="s">
        <v>2604</v>
      </c>
      <c r="C1156" s="67">
        <v>35</v>
      </c>
      <c r="D1156" s="67" t="s">
        <v>343</v>
      </c>
      <c r="E1156" s="71">
        <v>0.117160383828341</v>
      </c>
      <c r="F1156" s="68">
        <v>24.875207986688899</v>
      </c>
      <c r="G1156" s="71">
        <v>0.24961163758918101</v>
      </c>
      <c r="H1156" s="68">
        <v>25.124792013311101</v>
      </c>
      <c r="I1156" s="71">
        <v>9.2650486409303606E-3</v>
      </c>
      <c r="J1156" s="68">
        <v>42.762063227953398</v>
      </c>
      <c r="K1156" s="71">
        <v>9.2604465254912297E-2</v>
      </c>
      <c r="L1156" s="68">
        <v>41.7637271214642</v>
      </c>
    </row>
    <row r="1157" spans="1:12" x14ac:dyDescent="0.2">
      <c r="A1157" s="72" t="s">
        <v>2605</v>
      </c>
      <c r="B1157" s="66" t="s">
        <v>2606</v>
      </c>
      <c r="C1157" s="67">
        <v>35</v>
      </c>
      <c r="D1157" s="67" t="s">
        <v>343</v>
      </c>
      <c r="E1157" s="71">
        <v>0.113427778155249</v>
      </c>
      <c r="F1157" s="68">
        <v>21.547420965058201</v>
      </c>
      <c r="G1157" s="71">
        <v>0.251818975552969</v>
      </c>
      <c r="H1157" s="68">
        <v>61.3976705490849</v>
      </c>
      <c r="I1157" s="71">
        <v>1.74293872199042E-3</v>
      </c>
      <c r="J1157" s="68">
        <v>22.4625623960067</v>
      </c>
      <c r="K1157" s="71">
        <v>8.6721420190787102E-2</v>
      </c>
      <c r="L1157" s="68">
        <v>40.432612312811997</v>
      </c>
    </row>
    <row r="1158" spans="1:12" x14ac:dyDescent="0.2">
      <c r="A1158" s="72" t="s">
        <v>2607</v>
      </c>
      <c r="B1158" s="66" t="s">
        <v>2608</v>
      </c>
      <c r="C1158" s="67">
        <v>35</v>
      </c>
      <c r="D1158" s="67" t="s">
        <v>343</v>
      </c>
      <c r="E1158" s="71">
        <v>0.118421114870808</v>
      </c>
      <c r="F1158" s="68">
        <v>26.123128119800299</v>
      </c>
      <c r="G1158" s="71">
        <v>0.249999994965486</v>
      </c>
      <c r="H1158" s="68">
        <v>29.9500831946755</v>
      </c>
      <c r="I1158" s="71">
        <v>2.4563643695806499E-3</v>
      </c>
      <c r="J1158" s="68">
        <v>25.374376039933399</v>
      </c>
      <c r="K1158" s="71">
        <v>0.102806985277358</v>
      </c>
      <c r="L1158" s="68">
        <v>45.008319467554102</v>
      </c>
    </row>
    <row r="1159" spans="1:12" x14ac:dyDescent="0.2">
      <c r="A1159" s="72" t="s">
        <v>2609</v>
      </c>
      <c r="B1159" s="66" t="s">
        <v>2610</v>
      </c>
      <c r="C1159" s="67">
        <v>35</v>
      </c>
      <c r="D1159" s="67" t="s">
        <v>343</v>
      </c>
      <c r="E1159" s="71">
        <v>0.13910968614798699</v>
      </c>
      <c r="F1159" s="68">
        <v>39.434276206322799</v>
      </c>
      <c r="G1159" s="71">
        <v>0.24968073963620199</v>
      </c>
      <c r="H1159" s="68">
        <v>25.790349417637302</v>
      </c>
      <c r="I1159" s="71">
        <v>5.56258734077636E-2</v>
      </c>
      <c r="J1159" s="68">
        <v>70.965058236272895</v>
      </c>
      <c r="K1159" s="71">
        <v>0.11202244539999701</v>
      </c>
      <c r="L1159" s="68">
        <v>47.2545757071547</v>
      </c>
    </row>
    <row r="1160" spans="1:12" x14ac:dyDescent="0.2">
      <c r="A1160" s="72" t="s">
        <v>2611</v>
      </c>
      <c r="B1160" s="66" t="s">
        <v>2612</v>
      </c>
      <c r="C1160" s="67">
        <v>35</v>
      </c>
      <c r="D1160" s="67" t="s">
        <v>343</v>
      </c>
      <c r="E1160" s="71">
        <v>0.117032044738588</v>
      </c>
      <c r="F1160" s="68">
        <v>24.625623960066601</v>
      </c>
      <c r="G1160" s="71">
        <v>0.25</v>
      </c>
      <c r="H1160" s="68">
        <v>58.2362728785358</v>
      </c>
      <c r="I1160" s="71">
        <v>3.3904089496274198E-3</v>
      </c>
      <c r="J1160" s="68">
        <v>29.617304492512499</v>
      </c>
      <c r="K1160" s="71">
        <v>9.7705725266135093E-2</v>
      </c>
      <c r="L1160" s="68">
        <v>43.760399334442603</v>
      </c>
    </row>
    <row r="1161" spans="1:12" x14ac:dyDescent="0.2">
      <c r="A1161" s="72" t="s">
        <v>2613</v>
      </c>
      <c r="B1161" s="66" t="s">
        <v>2614</v>
      </c>
      <c r="C1161" s="67">
        <v>35</v>
      </c>
      <c r="D1161" s="67" t="s">
        <v>343</v>
      </c>
      <c r="E1161" s="71">
        <v>0.118443284752848</v>
      </c>
      <c r="F1161" s="68">
        <v>26.206322795341102</v>
      </c>
      <c r="G1161" s="71">
        <v>0.25</v>
      </c>
      <c r="H1161" s="68">
        <v>58.2362728785358</v>
      </c>
      <c r="I1161" s="71">
        <v>7.6241289924075502E-3</v>
      </c>
      <c r="J1161" s="68">
        <v>40.266222961730399</v>
      </c>
      <c r="K1161" s="71">
        <v>9.7705725266135093E-2</v>
      </c>
      <c r="L1161" s="68">
        <v>43.760399334442603</v>
      </c>
    </row>
    <row r="1162" spans="1:12" x14ac:dyDescent="0.2">
      <c r="A1162" s="72" t="s">
        <v>2615</v>
      </c>
      <c r="B1162" s="66" t="s">
        <v>2616</v>
      </c>
      <c r="C1162" s="67">
        <v>35</v>
      </c>
      <c r="D1162" s="67" t="s">
        <v>343</v>
      </c>
      <c r="E1162" s="71">
        <v>0.13079056989806201</v>
      </c>
      <c r="F1162" s="68">
        <v>34.359400998336099</v>
      </c>
      <c r="G1162" s="71">
        <v>0.25664010624169997</v>
      </c>
      <c r="H1162" s="68">
        <v>67.387687188019996</v>
      </c>
      <c r="I1162" s="71">
        <v>4.8676881134036903E-3</v>
      </c>
      <c r="J1162" s="68">
        <v>33.5274542429284</v>
      </c>
      <c r="K1162" s="71">
        <v>0.13086391533908301</v>
      </c>
      <c r="L1162" s="68">
        <v>50.831946755407699</v>
      </c>
    </row>
    <row r="1163" spans="1:12" x14ac:dyDescent="0.2">
      <c r="A1163" s="72" t="s">
        <v>2617</v>
      </c>
      <c r="B1163" s="66" t="s">
        <v>2618</v>
      </c>
      <c r="C1163" s="67">
        <v>35</v>
      </c>
      <c r="D1163" s="67" t="s">
        <v>343</v>
      </c>
      <c r="E1163" s="71">
        <v>0.13501132719695999</v>
      </c>
      <c r="F1163" s="68">
        <v>37.188019966722102</v>
      </c>
      <c r="G1163" s="71">
        <v>0.249999999995696</v>
      </c>
      <c r="H1163" s="68">
        <v>34.941763727121497</v>
      </c>
      <c r="I1163" s="71">
        <v>6.0274011138229796E-3</v>
      </c>
      <c r="J1163" s="68">
        <v>37.021630615640603</v>
      </c>
      <c r="K1163" s="71">
        <v>0.14900658048136201</v>
      </c>
      <c r="L1163" s="68">
        <v>54.159733777038298</v>
      </c>
    </row>
    <row r="1164" spans="1:12" x14ac:dyDescent="0.2">
      <c r="A1164" s="72" t="s">
        <v>2619</v>
      </c>
      <c r="B1164" s="66" t="s">
        <v>2620</v>
      </c>
      <c r="C1164" s="67">
        <v>35</v>
      </c>
      <c r="D1164" s="67" t="s">
        <v>343</v>
      </c>
      <c r="E1164" s="71">
        <v>0.12349854477299201</v>
      </c>
      <c r="F1164" s="68">
        <v>29.783693843594001</v>
      </c>
      <c r="G1164" s="71">
        <v>0.24999999996017599</v>
      </c>
      <c r="H1164" s="68">
        <v>33.610648918469202</v>
      </c>
      <c r="I1164" s="71">
        <v>1.0036759064608099E-2</v>
      </c>
      <c r="J1164" s="68">
        <v>44.592346089850203</v>
      </c>
      <c r="K1164" s="71">
        <v>0.110458875294192</v>
      </c>
      <c r="L1164" s="68">
        <v>46.8386023294509</v>
      </c>
    </row>
    <row r="1165" spans="1:12" x14ac:dyDescent="0.2">
      <c r="A1165" s="72" t="s">
        <v>2621</v>
      </c>
      <c r="B1165" s="66" t="s">
        <v>2622</v>
      </c>
      <c r="C1165" s="67">
        <v>35</v>
      </c>
      <c r="D1165" s="67" t="s">
        <v>343</v>
      </c>
      <c r="E1165" s="71">
        <v>0.13278690864838499</v>
      </c>
      <c r="F1165" s="68">
        <v>35.274542429284502</v>
      </c>
      <c r="G1165" s="71">
        <v>0.25</v>
      </c>
      <c r="H1165" s="68">
        <v>58.2362728785358</v>
      </c>
      <c r="I1165" s="71">
        <v>2.4655170673003102E-2</v>
      </c>
      <c r="J1165" s="68">
        <v>59.900166389351099</v>
      </c>
      <c r="K1165" s="71">
        <v>0.123705555272152</v>
      </c>
      <c r="L1165" s="68">
        <v>49.833610648918501</v>
      </c>
    </row>
    <row r="1166" spans="1:12" x14ac:dyDescent="0.2">
      <c r="A1166" s="72" t="s">
        <v>2623</v>
      </c>
      <c r="B1166" s="66" t="s">
        <v>2624</v>
      </c>
      <c r="C1166" s="67">
        <v>35</v>
      </c>
      <c r="D1166" s="67" t="s">
        <v>343</v>
      </c>
      <c r="E1166" s="71">
        <v>0.122099114539248</v>
      </c>
      <c r="F1166" s="68">
        <v>28.951747088186401</v>
      </c>
      <c r="G1166" s="71">
        <v>0.25</v>
      </c>
      <c r="H1166" s="68">
        <v>58.2362728785358</v>
      </c>
      <c r="I1166" s="71">
        <v>1.09397283347746E-2</v>
      </c>
      <c r="J1166" s="68">
        <v>45.673876871880204</v>
      </c>
      <c r="K1166" s="71">
        <v>0.105357615282969</v>
      </c>
      <c r="L1166" s="68">
        <v>45.590682196339401</v>
      </c>
    </row>
    <row r="1167" spans="1:12" x14ac:dyDescent="0.2">
      <c r="A1167" s="72" t="s">
        <v>2625</v>
      </c>
      <c r="B1167" s="66" t="s">
        <v>2626</v>
      </c>
      <c r="C1167" s="67">
        <v>35</v>
      </c>
      <c r="D1167" s="67" t="s">
        <v>343</v>
      </c>
      <c r="E1167" s="71">
        <v>0.154091475527597</v>
      </c>
      <c r="F1167" s="68">
        <v>49.5840266222962</v>
      </c>
      <c r="G1167" s="71">
        <v>0.25</v>
      </c>
      <c r="H1167" s="68">
        <v>58.2362728785358</v>
      </c>
      <c r="I1167" s="71">
        <v>1.58759161507145E-2</v>
      </c>
      <c r="J1167" s="68">
        <v>52.3294509151414</v>
      </c>
      <c r="K1167" s="71">
        <v>0.19639851043207701</v>
      </c>
      <c r="L1167" s="68">
        <v>65.307820299500804</v>
      </c>
    </row>
    <row r="1168" spans="1:12" x14ac:dyDescent="0.2">
      <c r="A1168" s="72" t="s">
        <v>2627</v>
      </c>
      <c r="B1168" s="66" t="s">
        <v>2628</v>
      </c>
      <c r="C1168" s="67">
        <v>35</v>
      </c>
      <c r="D1168" s="67" t="s">
        <v>343</v>
      </c>
      <c r="E1168" s="71">
        <v>0.15503710751826899</v>
      </c>
      <c r="F1168" s="68">
        <v>49.833610648918501</v>
      </c>
      <c r="G1168" s="71">
        <v>0.24983907405866901</v>
      </c>
      <c r="H1168" s="68">
        <v>26.705490848585701</v>
      </c>
      <c r="I1168" s="71">
        <v>4.3309997964272803E-2</v>
      </c>
      <c r="J1168" s="68">
        <v>67.3044925124792</v>
      </c>
      <c r="K1168" s="71">
        <v>0.17196225053186401</v>
      </c>
      <c r="L1168" s="68">
        <v>59.733777038269601</v>
      </c>
    </row>
    <row r="1169" spans="1:12" x14ac:dyDescent="0.2">
      <c r="A1169" s="72" t="s">
        <v>603</v>
      </c>
      <c r="B1169" s="66" t="s">
        <v>2629</v>
      </c>
      <c r="C1169" s="67">
        <v>35</v>
      </c>
      <c r="D1169" s="67" t="s">
        <v>343</v>
      </c>
      <c r="E1169" s="71">
        <v>0.15246167141825601</v>
      </c>
      <c r="F1169" s="68">
        <v>48.585690515807002</v>
      </c>
      <c r="G1169" s="71">
        <v>0.25</v>
      </c>
      <c r="H1169" s="68">
        <v>58.2362728785358</v>
      </c>
      <c r="I1169" s="71">
        <v>1.2775137501484101E-3</v>
      </c>
      <c r="J1169" s="68">
        <v>19.384359400998299</v>
      </c>
      <c r="K1169" s="71">
        <v>0.20610750050461901</v>
      </c>
      <c r="L1169" s="68">
        <v>67.221297836938405</v>
      </c>
    </row>
    <row r="1170" spans="1:12" x14ac:dyDescent="0.2">
      <c r="A1170" s="72" t="s">
        <v>2630</v>
      </c>
      <c r="B1170" s="66" t="s">
        <v>2631</v>
      </c>
      <c r="C1170" s="67">
        <v>35</v>
      </c>
      <c r="D1170" s="67" t="s">
        <v>343</v>
      </c>
      <c r="E1170" s="71">
        <v>0.143027424587818</v>
      </c>
      <c r="F1170" s="68">
        <v>41.3477537437604</v>
      </c>
      <c r="G1170" s="71">
        <v>0.25</v>
      </c>
      <c r="H1170" s="68">
        <v>58.2362728785358</v>
      </c>
      <c r="I1170" s="71">
        <v>7.4082783345887698E-3</v>
      </c>
      <c r="J1170" s="68">
        <v>39.767054908485903</v>
      </c>
      <c r="K1170" s="71">
        <v>0.17167399542886499</v>
      </c>
      <c r="L1170" s="68">
        <v>59.650582362728798</v>
      </c>
    </row>
    <row r="1171" spans="1:12" x14ac:dyDescent="0.2">
      <c r="A1171" s="72" t="s">
        <v>2632</v>
      </c>
      <c r="B1171" s="66" t="s">
        <v>2633</v>
      </c>
      <c r="C1171" s="67">
        <v>35</v>
      </c>
      <c r="D1171" s="67" t="s">
        <v>343</v>
      </c>
      <c r="E1171" s="71">
        <v>0.15343617710071999</v>
      </c>
      <c r="F1171" s="68">
        <v>49.334442595673899</v>
      </c>
      <c r="G1171" s="71">
        <v>0.25948927095910801</v>
      </c>
      <c r="H1171" s="68">
        <v>69.633943427620594</v>
      </c>
      <c r="I1171" s="71">
        <v>1.3347954930615301E-2</v>
      </c>
      <c r="J1171" s="68">
        <v>49.334442595673899</v>
      </c>
      <c r="K1171" s="71">
        <v>0.18747130541243701</v>
      </c>
      <c r="L1171" s="68">
        <v>63.394342762063197</v>
      </c>
    </row>
    <row r="1172" spans="1:12" x14ac:dyDescent="0.2">
      <c r="A1172" s="72" t="s">
        <v>2634</v>
      </c>
      <c r="B1172" s="66" t="s">
        <v>2635</v>
      </c>
      <c r="C1172" s="67">
        <v>35</v>
      </c>
      <c r="D1172" s="67" t="s">
        <v>343</v>
      </c>
      <c r="E1172" s="71">
        <v>0.11780945167696399</v>
      </c>
      <c r="F1172" s="68">
        <v>25.291181364392699</v>
      </c>
      <c r="G1172" s="71">
        <v>0.25</v>
      </c>
      <c r="H1172" s="68">
        <v>58.2362728785358</v>
      </c>
      <c r="I1172" s="71">
        <v>8.27325977036702E-3</v>
      </c>
      <c r="J1172" s="68">
        <v>41.3477537437604</v>
      </c>
      <c r="K1172" s="71">
        <v>9.5155095260523695E-2</v>
      </c>
      <c r="L1172" s="68">
        <v>42.762063227953398</v>
      </c>
    </row>
    <row r="1173" spans="1:12" x14ac:dyDescent="0.2">
      <c r="A1173" s="72" t="s">
        <v>2636</v>
      </c>
      <c r="B1173" s="66" t="s">
        <v>2637</v>
      </c>
      <c r="C1173" s="67">
        <v>35</v>
      </c>
      <c r="D1173" s="67" t="s">
        <v>343</v>
      </c>
      <c r="E1173" s="71">
        <v>0.120078098038987</v>
      </c>
      <c r="F1173" s="68">
        <v>27.454242928452601</v>
      </c>
      <c r="G1173" s="71">
        <v>0.25221336874723299</v>
      </c>
      <c r="H1173" s="68">
        <v>61.980033277870199</v>
      </c>
      <c r="I1173" s="71">
        <v>4.7204101424669796E-3</v>
      </c>
      <c r="J1173" s="68">
        <v>32.945091514143101</v>
      </c>
      <c r="K1173" s="71">
        <v>0.103300515227261</v>
      </c>
      <c r="L1173" s="68">
        <v>45.257903494176396</v>
      </c>
    </row>
    <row r="1174" spans="1:12" x14ac:dyDescent="0.2">
      <c r="A1174" s="72" t="s">
        <v>2638</v>
      </c>
      <c r="B1174" s="66" t="s">
        <v>2639</v>
      </c>
      <c r="C1174" s="67">
        <v>35</v>
      </c>
      <c r="D1174" s="67" t="s">
        <v>343</v>
      </c>
      <c r="E1174" s="71">
        <v>0.147960882129796</v>
      </c>
      <c r="F1174" s="68">
        <v>44.9251247920133</v>
      </c>
      <c r="G1174" s="71">
        <v>0.24966679364014599</v>
      </c>
      <c r="H1174" s="68">
        <v>25.6239600665557</v>
      </c>
      <c r="I1174" s="71">
        <v>4.6874472810979001E-3</v>
      </c>
      <c r="J1174" s="68">
        <v>32.861896838602298</v>
      </c>
      <c r="K1174" s="71">
        <v>0.18952840546814501</v>
      </c>
      <c r="L1174" s="68">
        <v>63.643926788685498</v>
      </c>
    </row>
    <row r="1175" spans="1:12" x14ac:dyDescent="0.2">
      <c r="A1175" s="72" t="s">
        <v>2640</v>
      </c>
      <c r="B1175" s="66" t="s">
        <v>2641</v>
      </c>
      <c r="C1175" s="67">
        <v>35</v>
      </c>
      <c r="D1175" s="67" t="s">
        <v>343</v>
      </c>
      <c r="E1175" s="71">
        <v>0.15365299651535999</v>
      </c>
      <c r="F1175" s="68">
        <v>49.500831946755397</v>
      </c>
      <c r="G1175" s="71">
        <v>0.25</v>
      </c>
      <c r="H1175" s="68">
        <v>58.2362728785358</v>
      </c>
      <c r="I1175" s="71">
        <v>1.09398089524916E-2</v>
      </c>
      <c r="J1175" s="68">
        <v>45.757071547420999</v>
      </c>
      <c r="K1175" s="71">
        <v>0.20001918059359</v>
      </c>
      <c r="L1175" s="68">
        <v>65.890183028286202</v>
      </c>
    </row>
    <row r="1176" spans="1:12" x14ac:dyDescent="0.2">
      <c r="A1176" s="72" t="s">
        <v>2642</v>
      </c>
      <c r="B1176" s="66" t="s">
        <v>2643</v>
      </c>
      <c r="C1176" s="67">
        <v>35</v>
      </c>
      <c r="D1176" s="67" t="s">
        <v>343</v>
      </c>
      <c r="E1176" s="71">
        <v>0.14320709093918599</v>
      </c>
      <c r="F1176" s="68">
        <v>41.514143094841899</v>
      </c>
      <c r="G1176" s="71">
        <v>0.227573935284065</v>
      </c>
      <c r="H1176" s="68">
        <v>12.6455906821963</v>
      </c>
      <c r="I1176" s="71">
        <v>8.6929870569305897E-3</v>
      </c>
      <c r="J1176" s="68">
        <v>42.179700499168099</v>
      </c>
      <c r="K1176" s="71">
        <v>0.19335435047656199</v>
      </c>
      <c r="L1176" s="68">
        <v>64.392678868552395</v>
      </c>
    </row>
    <row r="1177" spans="1:12" x14ac:dyDescent="0.2">
      <c r="A1177" s="72" t="s">
        <v>1680</v>
      </c>
      <c r="B1177" s="66" t="s">
        <v>2644</v>
      </c>
      <c r="C1177" s="67">
        <v>35</v>
      </c>
      <c r="D1177" s="67" t="s">
        <v>343</v>
      </c>
      <c r="E1177" s="71">
        <v>0.17585937031078699</v>
      </c>
      <c r="F1177" s="68">
        <v>59.400998336106497</v>
      </c>
      <c r="G1177" s="71">
        <v>0.238231029438187</v>
      </c>
      <c r="H1177" s="68">
        <v>15.307820299500801</v>
      </c>
      <c r="I1177" s="71">
        <v>4.0040903034114401E-3</v>
      </c>
      <c r="J1177" s="68">
        <v>31.364392678868601</v>
      </c>
      <c r="K1177" s="71">
        <v>0.28534299119076201</v>
      </c>
      <c r="L1177" s="68">
        <v>74.126455906822002</v>
      </c>
    </row>
    <row r="1178" spans="1:12" x14ac:dyDescent="0.2">
      <c r="A1178" s="72" t="s">
        <v>2645</v>
      </c>
      <c r="B1178" s="66" t="s">
        <v>2646</v>
      </c>
      <c r="C1178" s="67">
        <v>35</v>
      </c>
      <c r="D1178" s="67" t="s">
        <v>343</v>
      </c>
      <c r="E1178" s="71">
        <v>0.17056895482701501</v>
      </c>
      <c r="F1178" s="68">
        <v>57.653910149750402</v>
      </c>
      <c r="G1178" s="71">
        <v>0.24993511070975399</v>
      </c>
      <c r="H1178" s="68">
        <v>27.454242928452601</v>
      </c>
      <c r="I1178" s="71">
        <v>6.0492627480585696E-3</v>
      </c>
      <c r="J1178" s="68">
        <v>37.188019966722102</v>
      </c>
      <c r="K1178" s="71">
        <v>0.25572249102323202</v>
      </c>
      <c r="L1178" s="68">
        <v>72.7953410981697</v>
      </c>
    </row>
    <row r="1179" spans="1:12" x14ac:dyDescent="0.2">
      <c r="A1179" s="72" t="s">
        <v>2647</v>
      </c>
      <c r="B1179" s="66" t="s">
        <v>2648</v>
      </c>
      <c r="C1179" s="67">
        <v>35</v>
      </c>
      <c r="D1179" s="67" t="s">
        <v>343</v>
      </c>
      <c r="E1179" s="71">
        <v>0.163533737143092</v>
      </c>
      <c r="F1179" s="68">
        <v>54.6589018302829</v>
      </c>
      <c r="G1179" s="71">
        <v>0.23752114033716701</v>
      </c>
      <c r="H1179" s="68">
        <v>15.058236272878499</v>
      </c>
      <c r="I1179" s="71">
        <v>1.21678301526413E-2</v>
      </c>
      <c r="J1179" s="68">
        <v>47.088186356073201</v>
      </c>
      <c r="K1179" s="71">
        <v>0.240912240939467</v>
      </c>
      <c r="L1179" s="68">
        <v>71.797004991680495</v>
      </c>
    </row>
    <row r="1180" spans="1:12" x14ac:dyDescent="0.2">
      <c r="A1180" s="72" t="s">
        <v>2649</v>
      </c>
      <c r="B1180" s="66" t="s">
        <v>2650</v>
      </c>
      <c r="C1180" s="67">
        <v>35</v>
      </c>
      <c r="D1180" s="67" t="s">
        <v>343</v>
      </c>
      <c r="E1180" s="71">
        <v>0.217211713091434</v>
      </c>
      <c r="F1180" s="68">
        <v>70.216306156406006</v>
      </c>
      <c r="G1180" s="71">
        <v>0.25</v>
      </c>
      <c r="H1180" s="68">
        <v>58.2362728785358</v>
      </c>
      <c r="I1180" s="71">
        <v>4.8307200984153701E-4</v>
      </c>
      <c r="J1180" s="68">
        <v>14.226289517470899</v>
      </c>
      <c r="K1180" s="71">
        <v>0.40115206726446201</v>
      </c>
      <c r="L1180" s="68">
        <v>78.951747088186394</v>
      </c>
    </row>
    <row r="1181" spans="1:12" x14ac:dyDescent="0.2">
      <c r="A1181" s="72" t="s">
        <v>2651</v>
      </c>
      <c r="B1181" s="66" t="s">
        <v>2652</v>
      </c>
      <c r="C1181" s="67">
        <v>35</v>
      </c>
      <c r="D1181" s="67" t="s">
        <v>343</v>
      </c>
      <c r="E1181" s="71">
        <v>0.18109055726118001</v>
      </c>
      <c r="F1181" s="68">
        <v>61.564059900166399</v>
      </c>
      <c r="G1181" s="71">
        <v>0.25</v>
      </c>
      <c r="H1181" s="68">
        <v>58.2362728785358</v>
      </c>
      <c r="I1181" s="71">
        <v>3.0326954284607402E-3</v>
      </c>
      <c r="J1181" s="68">
        <v>27.787021630615602</v>
      </c>
      <c r="K1181" s="71">
        <v>0.290238976355081</v>
      </c>
      <c r="L1181" s="68">
        <v>74.625623960066605</v>
      </c>
    </row>
    <row r="1182" spans="1:12" x14ac:dyDescent="0.2">
      <c r="A1182" s="72" t="s">
        <v>2653</v>
      </c>
      <c r="B1182" s="66" t="s">
        <v>2654</v>
      </c>
      <c r="C1182" s="67">
        <v>35</v>
      </c>
      <c r="D1182" s="67" t="s">
        <v>343</v>
      </c>
      <c r="E1182" s="71">
        <v>0.153089279269712</v>
      </c>
      <c r="F1182" s="68">
        <v>49.168053244592301</v>
      </c>
      <c r="G1182" s="71">
        <v>0.25</v>
      </c>
      <c r="H1182" s="68">
        <v>58.2362728785358</v>
      </c>
      <c r="I1182" s="71">
        <v>2.09029714861642E-3</v>
      </c>
      <c r="J1182" s="68">
        <v>23.793677204658898</v>
      </c>
      <c r="K1182" s="71">
        <v>0.20717754066052099</v>
      </c>
      <c r="L1182" s="68">
        <v>67.470881863560706</v>
      </c>
    </row>
    <row r="1183" spans="1:12" x14ac:dyDescent="0.2">
      <c r="A1183" s="72" t="s">
        <v>2655</v>
      </c>
      <c r="B1183" s="66" t="s">
        <v>2656</v>
      </c>
      <c r="C1183" s="67">
        <v>35</v>
      </c>
      <c r="D1183" s="67" t="s">
        <v>343</v>
      </c>
      <c r="E1183" s="71">
        <v>0.16413873128708301</v>
      </c>
      <c r="F1183" s="68">
        <v>55.324459234609002</v>
      </c>
      <c r="G1183" s="71">
        <v>0.20669388860305299</v>
      </c>
      <c r="H1183" s="68">
        <v>9.8169717138103199</v>
      </c>
      <c r="I1183" s="71">
        <v>1.7451939053811399E-2</v>
      </c>
      <c r="J1183" s="68">
        <v>54.076539101497502</v>
      </c>
      <c r="K1183" s="71">
        <v>0.26827036620438499</v>
      </c>
      <c r="L1183" s="68">
        <v>73.460898502495795</v>
      </c>
    </row>
    <row r="1184" spans="1:12" x14ac:dyDescent="0.2">
      <c r="A1184" s="72" t="s">
        <v>2657</v>
      </c>
      <c r="B1184" s="66" t="s">
        <v>2658</v>
      </c>
      <c r="C1184" s="67">
        <v>35</v>
      </c>
      <c r="D1184" s="67" t="s">
        <v>343</v>
      </c>
      <c r="E1184" s="71">
        <v>0.163808503055456</v>
      </c>
      <c r="F1184" s="68">
        <v>55.0748752079867</v>
      </c>
      <c r="G1184" s="71">
        <v>0.105793487062303</v>
      </c>
      <c r="H1184" s="68">
        <v>3.6605657237936802</v>
      </c>
      <c r="I1184" s="71">
        <v>1.6157555062841999E-2</v>
      </c>
      <c r="J1184" s="68">
        <v>52.579034941763702</v>
      </c>
      <c r="K1184" s="71">
        <v>0.369474467041224</v>
      </c>
      <c r="L1184" s="68">
        <v>77.870216306156394</v>
      </c>
    </row>
    <row r="1185" spans="1:12" x14ac:dyDescent="0.2">
      <c r="A1185" s="72" t="s">
        <v>2659</v>
      </c>
      <c r="B1185" s="66" t="s">
        <v>2660</v>
      </c>
      <c r="C1185" s="67">
        <v>35</v>
      </c>
      <c r="D1185" s="67" t="s">
        <v>343</v>
      </c>
      <c r="E1185" s="71">
        <v>0.21633593551043501</v>
      </c>
      <c r="F1185" s="68">
        <v>69.800332778702199</v>
      </c>
      <c r="G1185" s="71">
        <v>0.26537960703548902</v>
      </c>
      <c r="H1185" s="68">
        <v>72.462562396006703</v>
      </c>
      <c r="I1185" s="71">
        <v>1.71978924101071E-2</v>
      </c>
      <c r="J1185" s="68">
        <v>53.660565723793702</v>
      </c>
      <c r="K1185" s="71">
        <v>0.36643030708570901</v>
      </c>
      <c r="L1185" s="68">
        <v>77.537437603993297</v>
      </c>
    </row>
    <row r="1186" spans="1:12" x14ac:dyDescent="0.2">
      <c r="A1186" s="72" t="s">
        <v>2661</v>
      </c>
      <c r="B1186" s="66" t="s">
        <v>2662</v>
      </c>
      <c r="C1186" s="67">
        <v>35</v>
      </c>
      <c r="D1186" s="67" t="s">
        <v>343</v>
      </c>
      <c r="E1186" s="71">
        <v>0.20076294049971899</v>
      </c>
      <c r="F1186" s="68">
        <v>66.306156405989995</v>
      </c>
      <c r="G1186" s="71">
        <v>0.23862236911513399</v>
      </c>
      <c r="H1186" s="68">
        <v>15.4742096505824</v>
      </c>
      <c r="I1186" s="71">
        <v>1.0277550429370799E-2</v>
      </c>
      <c r="J1186" s="68">
        <v>44.9251247920133</v>
      </c>
      <c r="K1186" s="71">
        <v>0.353388901954653</v>
      </c>
      <c r="L1186" s="68">
        <v>76.622296173044901</v>
      </c>
    </row>
    <row r="1187" spans="1:12" x14ac:dyDescent="0.2">
      <c r="A1187" s="72" t="s">
        <v>2663</v>
      </c>
      <c r="B1187" s="66" t="s">
        <v>2664</v>
      </c>
      <c r="C1187" s="67">
        <v>35</v>
      </c>
      <c r="D1187" s="67" t="s">
        <v>343</v>
      </c>
      <c r="E1187" s="71">
        <v>0.165652533635023</v>
      </c>
      <c r="F1187" s="68">
        <v>56.073211314475898</v>
      </c>
      <c r="G1187" s="71">
        <v>0.110330022405506</v>
      </c>
      <c r="H1187" s="68">
        <v>3.9933444259567401</v>
      </c>
      <c r="I1187" s="71">
        <v>1.12700663942131E-2</v>
      </c>
      <c r="J1187" s="68">
        <v>46.089850249584003</v>
      </c>
      <c r="K1187" s="71">
        <v>0.37535751210534901</v>
      </c>
      <c r="L1187" s="68">
        <v>78.369384359400996</v>
      </c>
    </row>
    <row r="1188" spans="1:12" x14ac:dyDescent="0.2">
      <c r="A1188" s="72" t="s">
        <v>2665</v>
      </c>
      <c r="B1188" s="66" t="s">
        <v>2666</v>
      </c>
      <c r="C1188" s="67">
        <v>35</v>
      </c>
      <c r="D1188" s="67" t="s">
        <v>343</v>
      </c>
      <c r="E1188" s="71">
        <v>0.24834740975752601</v>
      </c>
      <c r="F1188" s="68">
        <v>75.790349417637302</v>
      </c>
      <c r="G1188" s="71">
        <v>0.235852057216484</v>
      </c>
      <c r="H1188" s="68">
        <v>14.642262895174699</v>
      </c>
      <c r="I1188" s="71">
        <v>5.5090699214506503E-2</v>
      </c>
      <c r="J1188" s="68">
        <v>70.798668885191304</v>
      </c>
      <c r="K1188" s="71">
        <v>0.45409947284158902</v>
      </c>
      <c r="L1188" s="68">
        <v>80.282861896838597</v>
      </c>
    </row>
    <row r="1189" spans="1:12" x14ac:dyDescent="0.2">
      <c r="A1189" s="72" t="s">
        <v>2667</v>
      </c>
      <c r="B1189" s="66" t="s">
        <v>2668</v>
      </c>
      <c r="C1189" s="67">
        <v>35</v>
      </c>
      <c r="D1189" s="67" t="s">
        <v>343</v>
      </c>
      <c r="E1189" s="71">
        <v>0.250546743085242</v>
      </c>
      <c r="F1189" s="68">
        <v>76.3727121464226</v>
      </c>
      <c r="G1189" s="71">
        <v>0.325610464678323</v>
      </c>
      <c r="H1189" s="68">
        <v>85.940099833610603</v>
      </c>
      <c r="I1189" s="71">
        <v>6.6469562455624895E-2</v>
      </c>
      <c r="J1189" s="68">
        <v>73.876871880199701</v>
      </c>
      <c r="K1189" s="71">
        <v>0.35956020212177697</v>
      </c>
      <c r="L1189" s="68">
        <v>77.121464226289504</v>
      </c>
    </row>
    <row r="1190" spans="1:12" x14ac:dyDescent="0.2">
      <c r="A1190" s="72" t="s">
        <v>2669</v>
      </c>
      <c r="B1190" s="66" t="s">
        <v>2670</v>
      </c>
      <c r="C1190" s="67">
        <v>35</v>
      </c>
      <c r="D1190" s="67" t="s">
        <v>343</v>
      </c>
      <c r="E1190" s="71">
        <v>0.208057044332596</v>
      </c>
      <c r="F1190" s="68">
        <v>68.635607321131403</v>
      </c>
      <c r="G1190" s="71">
        <v>0.188091073895679</v>
      </c>
      <c r="H1190" s="68">
        <v>7.9866888519134802</v>
      </c>
      <c r="I1190" s="71">
        <v>1.60384125250807E-3</v>
      </c>
      <c r="J1190" s="68">
        <v>21.2978369384359</v>
      </c>
      <c r="K1190" s="71">
        <v>0.4344762178496</v>
      </c>
      <c r="L1190" s="68">
        <v>79.617304492512503</v>
      </c>
    </row>
    <row r="1191" spans="1:12" x14ac:dyDescent="0.2">
      <c r="A1191" s="72" t="s">
        <v>2671</v>
      </c>
      <c r="B1191" s="66" t="s">
        <v>2672</v>
      </c>
      <c r="C1191" s="67">
        <v>35</v>
      </c>
      <c r="D1191" s="67" t="s">
        <v>343</v>
      </c>
      <c r="E1191" s="71">
        <v>0.30216592108621299</v>
      </c>
      <c r="F1191" s="68">
        <v>86.605657237936796</v>
      </c>
      <c r="G1191" s="71">
        <v>0.25316031283373702</v>
      </c>
      <c r="H1191" s="68">
        <v>63.7271214642263</v>
      </c>
      <c r="I1191" s="71">
        <v>6.0452360322747504E-3</v>
      </c>
      <c r="J1191" s="68">
        <v>37.104825291181399</v>
      </c>
      <c r="K1191" s="71">
        <v>0.64729221439262696</v>
      </c>
      <c r="L1191" s="68">
        <v>89.517470881863602</v>
      </c>
    </row>
    <row r="1192" spans="1:12" x14ac:dyDescent="0.2">
      <c r="A1192" s="72" t="s">
        <v>2673</v>
      </c>
      <c r="B1192" s="66" t="s">
        <v>2674</v>
      </c>
      <c r="C1192" s="67">
        <v>35</v>
      </c>
      <c r="D1192" s="67" t="s">
        <v>343</v>
      </c>
      <c r="E1192" s="71">
        <v>0.30049586697523401</v>
      </c>
      <c r="F1192" s="68">
        <v>86.106489184692194</v>
      </c>
      <c r="G1192" s="71">
        <v>0.25</v>
      </c>
      <c r="H1192" s="68">
        <v>58.2362728785358</v>
      </c>
      <c r="I1192" s="71">
        <v>9.7901764942010198E-3</v>
      </c>
      <c r="J1192" s="68">
        <v>43.760399334442603</v>
      </c>
      <c r="K1192" s="71">
        <v>0.64169742443150102</v>
      </c>
      <c r="L1192" s="68">
        <v>89.018302828618999</v>
      </c>
    </row>
    <row r="1193" spans="1:12" x14ac:dyDescent="0.2">
      <c r="A1193" s="72" t="s">
        <v>2675</v>
      </c>
      <c r="B1193" s="66" t="s">
        <v>2676</v>
      </c>
      <c r="C1193" s="67">
        <v>35</v>
      </c>
      <c r="D1193" s="67" t="s">
        <v>343</v>
      </c>
      <c r="E1193" s="71">
        <v>0.19117028679500001</v>
      </c>
      <c r="F1193" s="68">
        <v>63.7271214642263</v>
      </c>
      <c r="G1193" s="71">
        <v>0.25255115056890698</v>
      </c>
      <c r="H1193" s="68">
        <v>63.144758735440902</v>
      </c>
      <c r="I1193" s="71">
        <v>4.1443932489985099E-3</v>
      </c>
      <c r="J1193" s="68">
        <v>31.697171381031598</v>
      </c>
      <c r="K1193" s="71">
        <v>0.31681531656709599</v>
      </c>
      <c r="L1193" s="68">
        <v>75.873544093177998</v>
      </c>
    </row>
    <row r="1194" spans="1:12" x14ac:dyDescent="0.2">
      <c r="A1194" s="72" t="s">
        <v>2677</v>
      </c>
      <c r="B1194" s="66" t="s">
        <v>2678</v>
      </c>
      <c r="C1194" s="67">
        <v>35</v>
      </c>
      <c r="D1194" s="67" t="s">
        <v>343</v>
      </c>
      <c r="E1194" s="71">
        <v>0.26846726345505301</v>
      </c>
      <c r="F1194" s="68">
        <v>80.282861896838597</v>
      </c>
      <c r="G1194" s="71">
        <v>0.25255115056890698</v>
      </c>
      <c r="H1194" s="68">
        <v>63.144758735440902</v>
      </c>
      <c r="I1194" s="71">
        <v>1.6612662292413601E-3</v>
      </c>
      <c r="J1194" s="68">
        <v>21.963394342762101</v>
      </c>
      <c r="K1194" s="71">
        <v>0.55118937356701103</v>
      </c>
      <c r="L1194" s="68">
        <v>84.858569051580702</v>
      </c>
    </row>
    <row r="1195" spans="1:12" x14ac:dyDescent="0.2">
      <c r="A1195" s="72" t="s">
        <v>2679</v>
      </c>
      <c r="B1195" s="66" t="s">
        <v>2680</v>
      </c>
      <c r="C1195" s="67">
        <v>35</v>
      </c>
      <c r="D1195" s="67" t="s">
        <v>343</v>
      </c>
      <c r="E1195" s="71">
        <v>0.21977795632701699</v>
      </c>
      <c r="F1195" s="68">
        <v>70.965058236272895</v>
      </c>
      <c r="G1195" s="71">
        <v>0.25885347498893302</v>
      </c>
      <c r="H1195" s="68">
        <v>69.384359400998306</v>
      </c>
      <c r="I1195" s="71">
        <v>6.4037065384925304E-3</v>
      </c>
      <c r="J1195" s="68">
        <v>38.1863560732113</v>
      </c>
      <c r="K1195" s="71">
        <v>0.39407668745362601</v>
      </c>
      <c r="L1195" s="68">
        <v>78.785357737104803</v>
      </c>
    </row>
    <row r="1196" spans="1:12" x14ac:dyDescent="0.2">
      <c r="A1196" s="72" t="s">
        <v>2681</v>
      </c>
      <c r="B1196" s="66" t="s">
        <v>2682</v>
      </c>
      <c r="C1196" s="67">
        <v>35</v>
      </c>
      <c r="D1196" s="67" t="s">
        <v>343</v>
      </c>
      <c r="E1196" s="71">
        <v>0.24598723546110801</v>
      </c>
      <c r="F1196" s="68">
        <v>75.374376039933395</v>
      </c>
      <c r="G1196" s="71">
        <v>0.25</v>
      </c>
      <c r="H1196" s="68">
        <v>58.2362728785358</v>
      </c>
      <c r="I1196" s="71">
        <v>1.6081231124990599E-3</v>
      </c>
      <c r="J1196" s="68">
        <v>21.464226289517502</v>
      </c>
      <c r="K1196" s="71">
        <v>0.48635358327082501</v>
      </c>
      <c r="L1196" s="68">
        <v>81.780366056572404</v>
      </c>
    </row>
    <row r="1197" spans="1:12" x14ac:dyDescent="0.2">
      <c r="A1197" s="72" t="s">
        <v>2683</v>
      </c>
      <c r="B1197" s="66" t="s">
        <v>2684</v>
      </c>
      <c r="C1197" s="67">
        <v>35</v>
      </c>
      <c r="D1197" s="67" t="s">
        <v>343</v>
      </c>
      <c r="E1197" s="71">
        <v>0.32406689318366899</v>
      </c>
      <c r="F1197" s="68">
        <v>89.600665557404298</v>
      </c>
      <c r="G1197" s="71">
        <v>0.25220039088829099</v>
      </c>
      <c r="H1197" s="68">
        <v>61.647254575707201</v>
      </c>
      <c r="I1197" s="71">
        <v>1.28905637290306E-2</v>
      </c>
      <c r="J1197" s="68">
        <v>48.585690515807002</v>
      </c>
      <c r="K1197" s="71">
        <v>0.70710972493368596</v>
      </c>
      <c r="L1197" s="68">
        <v>91.7637271214642</v>
      </c>
    </row>
    <row r="1198" spans="1:12" x14ac:dyDescent="0.2">
      <c r="A1198" s="72" t="s">
        <v>2685</v>
      </c>
      <c r="B1198" s="66" t="s">
        <v>2686</v>
      </c>
      <c r="C1198" s="67">
        <v>35</v>
      </c>
      <c r="D1198" s="67" t="s">
        <v>343</v>
      </c>
      <c r="E1198" s="71">
        <v>0.256541772865364</v>
      </c>
      <c r="F1198" s="68">
        <v>77.953410981697203</v>
      </c>
      <c r="G1198" s="71">
        <v>0.24930730683310101</v>
      </c>
      <c r="H1198" s="68">
        <v>23.793677204658898</v>
      </c>
      <c r="I1198" s="71">
        <v>1.8167118508594701E-2</v>
      </c>
      <c r="J1198" s="68">
        <v>54.908485856905202</v>
      </c>
      <c r="K1198" s="71">
        <v>0.50215089325439699</v>
      </c>
      <c r="L1198" s="68">
        <v>82.778702163061595</v>
      </c>
    </row>
    <row r="1199" spans="1:12" x14ac:dyDescent="0.2">
      <c r="A1199" s="72" t="s">
        <v>2687</v>
      </c>
      <c r="B1199" s="66" t="s">
        <v>2688</v>
      </c>
      <c r="C1199" s="67">
        <v>35</v>
      </c>
      <c r="D1199" s="67" t="s">
        <v>343</v>
      </c>
      <c r="E1199" s="71">
        <v>0.31146637247556502</v>
      </c>
      <c r="F1199" s="68">
        <v>88.1863560732113</v>
      </c>
      <c r="G1199" s="71">
        <v>0.25</v>
      </c>
      <c r="H1199" s="68">
        <v>58.2362728785358</v>
      </c>
      <c r="I1199" s="71">
        <v>5.1410477078298903E-3</v>
      </c>
      <c r="J1199" s="68">
        <v>34.692179700499203</v>
      </c>
      <c r="K1199" s="71">
        <v>0.67925806971886504</v>
      </c>
      <c r="L1199" s="68">
        <v>90.848585690515804</v>
      </c>
    </row>
    <row r="1200" spans="1:12" x14ac:dyDescent="0.2">
      <c r="A1200" s="72" t="s">
        <v>490</v>
      </c>
      <c r="B1200" s="66" t="s">
        <v>2689</v>
      </c>
      <c r="C1200" s="67">
        <v>35</v>
      </c>
      <c r="D1200" s="67" t="s">
        <v>343</v>
      </c>
      <c r="E1200" s="71">
        <v>0.36455638792788397</v>
      </c>
      <c r="F1200" s="68">
        <v>94.675540765391005</v>
      </c>
      <c r="G1200" s="71">
        <v>0.25</v>
      </c>
      <c r="H1200" s="68">
        <v>58.2362728785358</v>
      </c>
      <c r="I1200" s="71">
        <v>8.3885268127955898E-4</v>
      </c>
      <c r="J1200" s="68">
        <v>16.389351081530801</v>
      </c>
      <c r="K1200" s="71">
        <v>0.84283031110237305</v>
      </c>
      <c r="L1200" s="68">
        <v>96.672212978369402</v>
      </c>
    </row>
    <row r="1201" spans="1:12" x14ac:dyDescent="0.2">
      <c r="A1201" s="72" t="s">
        <v>696</v>
      </c>
      <c r="B1201" s="66" t="s">
        <v>2690</v>
      </c>
      <c r="C1201" s="67">
        <v>35</v>
      </c>
      <c r="D1201" s="67" t="s">
        <v>343</v>
      </c>
      <c r="E1201" s="71">
        <v>0.33930139885434002</v>
      </c>
      <c r="F1201" s="68">
        <v>92.096505823627297</v>
      </c>
      <c r="G1201" s="71">
        <v>0.24961553095778199</v>
      </c>
      <c r="H1201" s="68">
        <v>25.2079866888519</v>
      </c>
      <c r="I1201" s="71">
        <v>5.7964507759280203E-4</v>
      </c>
      <c r="J1201" s="68">
        <v>15.1414309484193</v>
      </c>
      <c r="K1201" s="71">
        <v>0.767709020527647</v>
      </c>
      <c r="L1201" s="68">
        <v>94.592346089850295</v>
      </c>
    </row>
    <row r="1202" spans="1:12" x14ac:dyDescent="0.2">
      <c r="A1202" s="72" t="s">
        <v>2691</v>
      </c>
      <c r="B1202" s="66" t="s">
        <v>2692</v>
      </c>
      <c r="C1202" s="67">
        <v>35</v>
      </c>
      <c r="D1202" s="67" t="s">
        <v>343</v>
      </c>
      <c r="E1202" s="71">
        <v>0.26046446340969998</v>
      </c>
      <c r="F1202" s="68">
        <v>78.618968386023298</v>
      </c>
      <c r="G1202" s="71">
        <v>0.25127557528445299</v>
      </c>
      <c r="H1202" s="68">
        <v>60.898502495840297</v>
      </c>
      <c r="I1202" s="71">
        <v>1.1593101500681E-2</v>
      </c>
      <c r="J1202" s="68">
        <v>46.4226289517471</v>
      </c>
      <c r="K1202" s="71">
        <v>0.518524713443967</v>
      </c>
      <c r="L1202" s="68">
        <v>83.7770382695508</v>
      </c>
    </row>
    <row r="1203" spans="1:12" x14ac:dyDescent="0.2">
      <c r="A1203" s="72" t="s">
        <v>2693</v>
      </c>
      <c r="B1203" s="66" t="s">
        <v>2694</v>
      </c>
      <c r="C1203" s="67">
        <v>34</v>
      </c>
      <c r="D1203" s="67" t="s">
        <v>343</v>
      </c>
      <c r="E1203" s="71">
        <v>0.32994158805097101</v>
      </c>
      <c r="F1203" s="68">
        <v>90.515806988352693</v>
      </c>
      <c r="G1203" s="71">
        <v>0.257966457465998</v>
      </c>
      <c r="H1203" s="68">
        <v>68.885191347753704</v>
      </c>
      <c r="I1203" s="71">
        <v>0.29746506909340997</v>
      </c>
      <c r="J1203" s="68">
        <v>95.008319467554102</v>
      </c>
      <c r="K1203" s="71">
        <v>0.43439323759350501</v>
      </c>
      <c r="L1203" s="68">
        <v>79.534109816971693</v>
      </c>
    </row>
    <row r="1204" spans="1:12" x14ac:dyDescent="0.2">
      <c r="A1204" s="72" t="s">
        <v>2695</v>
      </c>
      <c r="B1204" s="66" t="s">
        <v>2696</v>
      </c>
      <c r="C1204" s="67">
        <v>34</v>
      </c>
      <c r="D1204" s="67" t="s">
        <v>343</v>
      </c>
      <c r="E1204" s="71">
        <v>0.37878348313428301</v>
      </c>
      <c r="F1204" s="68">
        <v>95.757071547421006</v>
      </c>
      <c r="G1204" s="71">
        <v>0.13155282314885799</v>
      </c>
      <c r="H1204" s="68">
        <v>5.0748752079866897</v>
      </c>
      <c r="I1204" s="71">
        <v>4.7976262539924704E-3</v>
      </c>
      <c r="J1204" s="68">
        <v>33.194675540765402</v>
      </c>
      <c r="K1204" s="71">
        <v>1</v>
      </c>
      <c r="L1204" s="68">
        <v>100</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204"/>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265</v>
      </c>
      <c r="F2" s="11" t="s">
        <v>266</v>
      </c>
      <c r="G2" s="11" t="s">
        <v>267</v>
      </c>
      <c r="H2" s="11" t="s">
        <v>268</v>
      </c>
      <c r="I2" s="11" t="s">
        <v>269</v>
      </c>
      <c r="J2" s="11" t="s">
        <v>270</v>
      </c>
      <c r="K2" s="11" t="s">
        <v>271</v>
      </c>
      <c r="L2" s="11" t="s">
        <v>272</v>
      </c>
      <c r="M2" s="11" t="s">
        <v>273</v>
      </c>
      <c r="N2" s="11" t="s">
        <v>274</v>
      </c>
      <c r="O2" s="11" t="s">
        <v>275</v>
      </c>
      <c r="P2" s="11" t="s">
        <v>276</v>
      </c>
      <c r="Q2" s="11" t="s">
        <v>277</v>
      </c>
      <c r="R2" s="11" t="s">
        <v>278</v>
      </c>
    </row>
    <row r="3" spans="1:18" x14ac:dyDescent="0.2">
      <c r="A3" s="72" t="s">
        <v>341</v>
      </c>
      <c r="B3" s="66" t="s">
        <v>342</v>
      </c>
      <c r="C3" s="67">
        <v>65</v>
      </c>
      <c r="D3" s="67" t="s">
        <v>343</v>
      </c>
      <c r="E3" s="71">
        <v>0.81141105401978497</v>
      </c>
      <c r="F3" s="68">
        <v>63.0722559293988</v>
      </c>
      <c r="G3" s="71">
        <v>0.75799984058809</v>
      </c>
      <c r="H3" s="68">
        <v>36.651958080529504</v>
      </c>
      <c r="I3" s="71">
        <v>0.82779064647474598</v>
      </c>
      <c r="J3" s="68">
        <v>69.884169884169907</v>
      </c>
      <c r="K3" s="71">
        <v>0.88928392169326997</v>
      </c>
      <c r="L3" s="68">
        <v>55.929398786541597</v>
      </c>
      <c r="M3" s="71">
        <v>0.84782608695652195</v>
      </c>
      <c r="N3" s="68">
        <v>52.141475545730898</v>
      </c>
      <c r="O3" s="71">
        <v>0.73415477438629995</v>
      </c>
      <c r="P3" s="68">
        <v>70.189626324595693</v>
      </c>
      <c r="Q3" s="71"/>
      <c r="R3" s="68"/>
    </row>
    <row r="4" spans="1:18" x14ac:dyDescent="0.2">
      <c r="A4" s="72" t="s">
        <v>344</v>
      </c>
      <c r="B4" s="66" t="s">
        <v>345</v>
      </c>
      <c r="C4" s="67">
        <v>65</v>
      </c>
      <c r="D4" s="67" t="s">
        <v>343</v>
      </c>
      <c r="E4" s="71">
        <v>0.87920343331139195</v>
      </c>
      <c r="F4" s="68">
        <v>87.120794263651405</v>
      </c>
      <c r="G4" s="71">
        <v>0.88416749832363095</v>
      </c>
      <c r="H4" s="68">
        <v>89.189189189189193</v>
      </c>
      <c r="I4" s="71">
        <v>0.875762437647848</v>
      </c>
      <c r="J4" s="68">
        <v>85.879757308328706</v>
      </c>
      <c r="K4" s="71">
        <v>0.92616026924424</v>
      </c>
      <c r="L4" s="68">
        <v>71.538885824600101</v>
      </c>
      <c r="M4" s="71">
        <v>0.934782608695652</v>
      </c>
      <c r="N4" s="68">
        <v>78.087869577231302</v>
      </c>
      <c r="O4" s="71">
        <v>0.77514435264558901</v>
      </c>
      <c r="P4" s="68">
        <v>75.766871165644204</v>
      </c>
      <c r="Q4" s="71"/>
      <c r="R4" s="68"/>
    </row>
    <row r="5" spans="1:18" x14ac:dyDescent="0.2">
      <c r="A5" s="72" t="s">
        <v>346</v>
      </c>
      <c r="B5" s="66" t="s">
        <v>347</v>
      </c>
      <c r="C5" s="67">
        <v>65</v>
      </c>
      <c r="D5" s="67" t="s">
        <v>343</v>
      </c>
      <c r="E5" s="71">
        <v>0.80583842813131301</v>
      </c>
      <c r="F5" s="68">
        <v>61.472697186982899</v>
      </c>
      <c r="G5" s="71">
        <v>0.901346889424401</v>
      </c>
      <c r="H5" s="68">
        <v>92.884721456150004</v>
      </c>
      <c r="I5" s="71">
        <v>0.83656614252251305</v>
      </c>
      <c r="J5" s="68">
        <v>72.669608383894101</v>
      </c>
      <c r="K5" s="71">
        <v>0.87929868582394999</v>
      </c>
      <c r="L5" s="68">
        <v>52.426916712630998</v>
      </c>
      <c r="M5" s="71">
        <v>0.94565217391304401</v>
      </c>
      <c r="N5" s="68">
        <v>81.790549875656296</v>
      </c>
      <c r="O5" s="71">
        <v>0.46632824897265701</v>
      </c>
      <c r="P5" s="68">
        <v>39.765755716675997</v>
      </c>
      <c r="Q5" s="71"/>
      <c r="R5" s="68"/>
    </row>
    <row r="6" spans="1:18" x14ac:dyDescent="0.2">
      <c r="A6" s="72" t="s">
        <v>348</v>
      </c>
      <c r="B6" s="66" t="s">
        <v>349</v>
      </c>
      <c r="C6" s="67">
        <v>65</v>
      </c>
      <c r="D6" s="67" t="s">
        <v>343</v>
      </c>
      <c r="E6" s="71">
        <v>0.83779393295270499</v>
      </c>
      <c r="F6" s="68">
        <v>72.007722007721995</v>
      </c>
      <c r="G6" s="71">
        <v>0.915602408600239</v>
      </c>
      <c r="H6" s="68">
        <v>94.760066188637595</v>
      </c>
      <c r="I6" s="71">
        <v>0.90038839025192796</v>
      </c>
      <c r="J6" s="68">
        <v>92.250413678985097</v>
      </c>
      <c r="K6" s="71">
        <v>0.93942594803393997</v>
      </c>
      <c r="L6" s="68">
        <v>78.4059569773855</v>
      </c>
      <c r="M6" s="71">
        <v>0.96195652173913004</v>
      </c>
      <c r="N6" s="68">
        <v>87.068250898038102</v>
      </c>
      <c r="O6" s="71">
        <v>0.47159639613828902</v>
      </c>
      <c r="P6" s="68">
        <v>40.435025097601802</v>
      </c>
      <c r="Q6" s="71"/>
      <c r="R6" s="68"/>
    </row>
    <row r="7" spans="1:18" x14ac:dyDescent="0.2">
      <c r="A7" s="72" t="s">
        <v>350</v>
      </c>
      <c r="B7" s="66" t="s">
        <v>351</v>
      </c>
      <c r="C7" s="67">
        <v>65</v>
      </c>
      <c r="D7" s="67" t="s">
        <v>343</v>
      </c>
      <c r="E7" s="71">
        <v>0.89029430694693701</v>
      </c>
      <c r="F7" s="68">
        <v>91.202426916712596</v>
      </c>
      <c r="G7" s="71">
        <v>0.85574063270562595</v>
      </c>
      <c r="H7" s="68">
        <v>79.729729729729698</v>
      </c>
      <c r="I7" s="71">
        <v>0.87736245350495701</v>
      </c>
      <c r="J7" s="68">
        <v>86.238279095422001</v>
      </c>
      <c r="K7" s="71">
        <v>0.92116565178968202</v>
      </c>
      <c r="L7" s="68">
        <v>69.222283507997801</v>
      </c>
      <c r="M7" s="71">
        <v>0.97826086956521696</v>
      </c>
      <c r="N7" s="68">
        <v>92.6222713456756</v>
      </c>
      <c r="O7" s="71">
        <v>0.818941927169205</v>
      </c>
      <c r="P7" s="68">
        <v>82.236475181260502</v>
      </c>
      <c r="Q7" s="71"/>
      <c r="R7" s="68"/>
    </row>
    <row r="8" spans="1:18" x14ac:dyDescent="0.2">
      <c r="A8" s="72" t="s">
        <v>352</v>
      </c>
      <c r="B8" s="66" t="s">
        <v>353</v>
      </c>
      <c r="C8" s="67">
        <v>65</v>
      </c>
      <c r="D8" s="67" t="s">
        <v>343</v>
      </c>
      <c r="E8" s="71">
        <v>0.83535514576203995</v>
      </c>
      <c r="F8" s="68">
        <v>71.152785438499706</v>
      </c>
      <c r="G8" s="71">
        <v>0.840698545447217</v>
      </c>
      <c r="H8" s="68">
        <v>72.448979591836704</v>
      </c>
      <c r="I8" s="71">
        <v>0.87316911340145498</v>
      </c>
      <c r="J8" s="68">
        <v>84.914506343077804</v>
      </c>
      <c r="K8" s="71">
        <v>0.91249153928663396</v>
      </c>
      <c r="L8" s="68">
        <v>65.499172642029805</v>
      </c>
      <c r="M8" s="71">
        <v>0.84782608695652195</v>
      </c>
      <c r="N8" s="68">
        <v>52.141475545730898</v>
      </c>
      <c r="O8" s="71">
        <v>0.70259044371837098</v>
      </c>
      <c r="P8" s="68">
        <v>66.062465142219693</v>
      </c>
      <c r="Q8" s="71"/>
      <c r="R8" s="68"/>
    </row>
    <row r="9" spans="1:18" x14ac:dyDescent="0.2">
      <c r="A9" s="72" t="s">
        <v>354</v>
      </c>
      <c r="B9" s="66" t="s">
        <v>355</v>
      </c>
      <c r="C9" s="67">
        <v>65</v>
      </c>
      <c r="D9" s="67" t="s">
        <v>343</v>
      </c>
      <c r="E9" s="71">
        <v>0.75716343879800396</v>
      </c>
      <c r="F9" s="68">
        <v>47.655819084390501</v>
      </c>
      <c r="G9" s="71">
        <v>0.79250382710491296</v>
      </c>
      <c r="H9" s="68">
        <v>50.441257584114702</v>
      </c>
      <c r="I9" s="71">
        <v>0.82227696269353401</v>
      </c>
      <c r="J9" s="68">
        <v>67.705460562603406</v>
      </c>
      <c r="K9" s="71">
        <v>0.92587582144303704</v>
      </c>
      <c r="L9" s="68">
        <v>71.263099834528404</v>
      </c>
      <c r="M9" s="71">
        <v>0.86413043478260898</v>
      </c>
      <c r="N9" s="68">
        <v>56.092843326885898</v>
      </c>
      <c r="O9" s="71">
        <v>0.38103014796592599</v>
      </c>
      <c r="P9" s="68">
        <v>31.455660903513699</v>
      </c>
      <c r="Q9" s="71"/>
      <c r="R9" s="68"/>
    </row>
    <row r="10" spans="1:18" x14ac:dyDescent="0.2">
      <c r="A10" s="72" t="s">
        <v>356</v>
      </c>
      <c r="B10" s="66" t="s">
        <v>357</v>
      </c>
      <c r="C10" s="67">
        <v>65</v>
      </c>
      <c r="D10" s="67" t="s">
        <v>343</v>
      </c>
      <c r="E10" s="71">
        <v>0.81974937778323298</v>
      </c>
      <c r="F10" s="68">
        <v>65.499172642029805</v>
      </c>
      <c r="G10" s="71">
        <v>0.942037766034867</v>
      </c>
      <c r="H10" s="68">
        <v>97.655819084390501</v>
      </c>
      <c r="I10" s="71">
        <v>0.89291488957471898</v>
      </c>
      <c r="J10" s="68">
        <v>90.264754550468794</v>
      </c>
      <c r="K10" s="71">
        <v>0.93783152805714198</v>
      </c>
      <c r="L10" s="68">
        <v>77.633756205184795</v>
      </c>
      <c r="M10" s="71">
        <v>0.94565217391304401</v>
      </c>
      <c r="N10" s="68">
        <v>81.790549875656296</v>
      </c>
      <c r="O10" s="71">
        <v>0.38031053133639497</v>
      </c>
      <c r="P10" s="68">
        <v>31.344116006692701</v>
      </c>
      <c r="Q10" s="71"/>
      <c r="R10" s="68"/>
    </row>
    <row r="11" spans="1:18" x14ac:dyDescent="0.2">
      <c r="A11" s="72" t="s">
        <v>358</v>
      </c>
      <c r="B11" s="66" t="s">
        <v>359</v>
      </c>
      <c r="C11" s="67">
        <v>65</v>
      </c>
      <c r="D11" s="67" t="s">
        <v>343</v>
      </c>
      <c r="E11" s="71">
        <v>0.82082782805529897</v>
      </c>
      <c r="F11" s="68">
        <v>65.774958632101502</v>
      </c>
      <c r="G11" s="71">
        <v>0.95472264129639695</v>
      </c>
      <c r="H11" s="68">
        <v>98.538334252620004</v>
      </c>
      <c r="I11" s="71">
        <v>0.84946964948523396</v>
      </c>
      <c r="J11" s="68">
        <v>77.082184225041402</v>
      </c>
      <c r="K11" s="71">
        <v>0.89310021749691804</v>
      </c>
      <c r="L11" s="68">
        <v>57.528957528957498</v>
      </c>
      <c r="M11" s="71">
        <v>0.95108695652173902</v>
      </c>
      <c r="N11" s="68">
        <v>83.641890024868701</v>
      </c>
      <c r="O11" s="71">
        <v>0.45575967547620599</v>
      </c>
      <c r="P11" s="68">
        <v>38.678192972671503</v>
      </c>
      <c r="Q11" s="71"/>
      <c r="R11" s="68"/>
    </row>
    <row r="12" spans="1:18" x14ac:dyDescent="0.2">
      <c r="A12" s="72" t="s">
        <v>360</v>
      </c>
      <c r="B12" s="66" t="s">
        <v>361</v>
      </c>
      <c r="C12" s="67">
        <v>75</v>
      </c>
      <c r="D12" s="67" t="s">
        <v>343</v>
      </c>
      <c r="E12" s="71">
        <v>0.74391533797315601</v>
      </c>
      <c r="F12" s="68">
        <v>68.077208611729802</v>
      </c>
      <c r="G12" s="71">
        <v>0.843057531643852</v>
      </c>
      <c r="H12" s="68">
        <v>53.526354862657797</v>
      </c>
      <c r="I12" s="71">
        <v>0.93217381273614497</v>
      </c>
      <c r="J12" s="68">
        <v>82.405345211581306</v>
      </c>
      <c r="K12" s="71">
        <v>0.93441834536226698</v>
      </c>
      <c r="L12" s="68">
        <v>65.330363771343698</v>
      </c>
      <c r="M12" s="71">
        <v>0.93602693602693599</v>
      </c>
      <c r="N12" s="68">
        <v>91.442155309033296</v>
      </c>
      <c r="O12" s="71">
        <v>0.81781540206973702</v>
      </c>
      <c r="P12" s="68">
        <v>97.413096200485001</v>
      </c>
      <c r="Q12" s="71">
        <v>0</v>
      </c>
      <c r="R12" s="68">
        <v>81.441441441441398</v>
      </c>
    </row>
    <row r="13" spans="1:18" x14ac:dyDescent="0.2">
      <c r="A13" s="72" t="s">
        <v>362</v>
      </c>
      <c r="B13" s="66" t="s">
        <v>363</v>
      </c>
      <c r="C13" s="67">
        <v>75</v>
      </c>
      <c r="D13" s="67" t="s">
        <v>343</v>
      </c>
      <c r="E13" s="71">
        <v>0.76338963212828703</v>
      </c>
      <c r="F13" s="68">
        <v>72.680029695619893</v>
      </c>
      <c r="G13" s="71">
        <v>0.94473144631752404</v>
      </c>
      <c r="H13" s="68">
        <v>80.178173719376403</v>
      </c>
      <c r="I13" s="71">
        <v>0.94240473922420498</v>
      </c>
      <c r="J13" s="68">
        <v>86.340014847809897</v>
      </c>
      <c r="K13" s="71">
        <v>0.95714928708103497</v>
      </c>
      <c r="L13" s="68">
        <v>83.593170007423893</v>
      </c>
      <c r="M13" s="71">
        <v>0.99663299663299698</v>
      </c>
      <c r="N13" s="68">
        <v>98.811410459588004</v>
      </c>
      <c r="O13" s="71">
        <v>0.739419323513962</v>
      </c>
      <c r="P13" s="68">
        <v>96.443007275666901</v>
      </c>
      <c r="Q13" s="71">
        <v>0</v>
      </c>
      <c r="R13" s="68">
        <v>81.441441441441398</v>
      </c>
    </row>
    <row r="14" spans="1:18" x14ac:dyDescent="0.2">
      <c r="A14" s="72" t="s">
        <v>364</v>
      </c>
      <c r="B14" s="66" t="s">
        <v>365</v>
      </c>
      <c r="C14" s="67">
        <v>75</v>
      </c>
      <c r="D14" s="67" t="s">
        <v>343</v>
      </c>
      <c r="E14" s="71">
        <v>0.65542791684615298</v>
      </c>
      <c r="F14" s="68">
        <v>44.543429844098</v>
      </c>
      <c r="G14" s="71">
        <v>0.67346847543996502</v>
      </c>
      <c r="H14" s="68">
        <v>21.158129175946499</v>
      </c>
      <c r="I14" s="71">
        <v>0.74778499788911301</v>
      </c>
      <c r="J14" s="68">
        <v>28.878990348923502</v>
      </c>
      <c r="K14" s="71">
        <v>0.91993504404630699</v>
      </c>
      <c r="L14" s="68">
        <v>56.273199703043801</v>
      </c>
      <c r="M14" s="71">
        <v>0.93265993265993297</v>
      </c>
      <c r="N14" s="68">
        <v>90.966719492868506</v>
      </c>
      <c r="O14" s="71">
        <v>0.658719051041597</v>
      </c>
      <c r="P14" s="68">
        <v>94.583670169765597</v>
      </c>
      <c r="Q14" s="71">
        <v>0</v>
      </c>
      <c r="R14" s="68">
        <v>81.441441441441398</v>
      </c>
    </row>
    <row r="15" spans="1:18" x14ac:dyDescent="0.2">
      <c r="A15" s="72" t="s">
        <v>366</v>
      </c>
      <c r="B15" s="66" t="s">
        <v>367</v>
      </c>
      <c r="C15" s="67">
        <v>75</v>
      </c>
      <c r="D15" s="67" t="s">
        <v>343</v>
      </c>
      <c r="E15" s="71">
        <v>0.67129094565879999</v>
      </c>
      <c r="F15" s="68">
        <v>50.1113585746102</v>
      </c>
      <c r="G15" s="71">
        <v>0.80217447214648696</v>
      </c>
      <c r="H15" s="68">
        <v>45.063103192279101</v>
      </c>
      <c r="I15" s="71">
        <v>0.85250401514629304</v>
      </c>
      <c r="J15" s="68">
        <v>53.749072011878297</v>
      </c>
      <c r="K15" s="71">
        <v>0.93104100838360604</v>
      </c>
      <c r="L15" s="68">
        <v>62.954714179658502</v>
      </c>
      <c r="M15" s="71">
        <v>0.90235690235690202</v>
      </c>
      <c r="N15" s="68">
        <v>86.053882725831997</v>
      </c>
      <c r="O15" s="71">
        <v>0.536369275919514</v>
      </c>
      <c r="P15" s="68">
        <v>89.571544058205305</v>
      </c>
      <c r="Q15" s="71">
        <v>3.3E-3</v>
      </c>
      <c r="R15" s="68">
        <v>82.342342342342306</v>
      </c>
    </row>
    <row r="16" spans="1:18" x14ac:dyDescent="0.2">
      <c r="A16" s="72" t="s">
        <v>368</v>
      </c>
      <c r="B16" s="66" t="s">
        <v>369</v>
      </c>
      <c r="C16" s="67">
        <v>75</v>
      </c>
      <c r="D16" s="67" t="s">
        <v>343</v>
      </c>
      <c r="E16" s="71">
        <v>0.63232789555435798</v>
      </c>
      <c r="F16" s="68">
        <v>37.861915367483299</v>
      </c>
      <c r="G16" s="71">
        <v>0.77146724963904001</v>
      </c>
      <c r="H16" s="68">
        <v>39.3466963622866</v>
      </c>
      <c r="I16" s="71">
        <v>0.78640253168001495</v>
      </c>
      <c r="J16" s="68">
        <v>36.451373422420197</v>
      </c>
      <c r="K16" s="71">
        <v>0.93462458123911096</v>
      </c>
      <c r="L16" s="68">
        <v>65.627319970304399</v>
      </c>
      <c r="M16" s="71">
        <v>0.84848484848484795</v>
      </c>
      <c r="N16" s="68">
        <v>74.247226624405698</v>
      </c>
      <c r="O16" s="71">
        <v>0.45298816228313099</v>
      </c>
      <c r="P16" s="68">
        <v>80.436540016168195</v>
      </c>
      <c r="Q16" s="71">
        <v>0</v>
      </c>
      <c r="R16" s="68">
        <v>81.441441441441398</v>
      </c>
    </row>
    <row r="17" spans="1:18" x14ac:dyDescent="0.2">
      <c r="A17" s="72" t="s">
        <v>370</v>
      </c>
      <c r="B17" s="66" t="s">
        <v>371</v>
      </c>
      <c r="C17" s="67">
        <v>75</v>
      </c>
      <c r="D17" s="67" t="s">
        <v>343</v>
      </c>
      <c r="E17" s="71">
        <v>0.74669122484498296</v>
      </c>
      <c r="F17" s="68">
        <v>68.968077208611703</v>
      </c>
      <c r="G17" s="71">
        <v>0.92258404178003695</v>
      </c>
      <c r="H17" s="68">
        <v>73.051224944320694</v>
      </c>
      <c r="I17" s="71">
        <v>0.95682792320860599</v>
      </c>
      <c r="J17" s="68">
        <v>91.907943578322204</v>
      </c>
      <c r="K17" s="71">
        <v>0.98809387009974403</v>
      </c>
      <c r="L17" s="68">
        <v>95.545657015590194</v>
      </c>
      <c r="M17" s="71">
        <v>1</v>
      </c>
      <c r="N17" s="68">
        <v>100</v>
      </c>
      <c r="O17" s="71">
        <v>0.46584151398150803</v>
      </c>
      <c r="P17" s="68">
        <v>82.295877122069498</v>
      </c>
      <c r="Q17" s="71">
        <v>0.14680000000000001</v>
      </c>
      <c r="R17" s="68">
        <v>85.405405405405403</v>
      </c>
    </row>
    <row r="18" spans="1:18" x14ac:dyDescent="0.2">
      <c r="A18" s="72" t="s">
        <v>372</v>
      </c>
      <c r="B18" s="66" t="s">
        <v>373</v>
      </c>
      <c r="C18" s="67">
        <v>65</v>
      </c>
      <c r="D18" s="67" t="s">
        <v>343</v>
      </c>
      <c r="E18" s="71">
        <v>0.770751144836335</v>
      </c>
      <c r="F18" s="68">
        <v>51.406508549365697</v>
      </c>
      <c r="G18" s="71">
        <v>0.76351308376815397</v>
      </c>
      <c r="H18" s="68">
        <v>38.968560397131803</v>
      </c>
      <c r="I18" s="71">
        <v>0.76237832142241402</v>
      </c>
      <c r="J18" s="68">
        <v>42.664092664092699</v>
      </c>
      <c r="K18" s="71">
        <v>0.88598087991572805</v>
      </c>
      <c r="L18" s="68">
        <v>54.853833425262003</v>
      </c>
      <c r="M18" s="71">
        <v>0.86413043478260898</v>
      </c>
      <c r="N18" s="68">
        <v>56.092843326885898</v>
      </c>
      <c r="O18" s="71">
        <v>0.57775300429277099</v>
      </c>
      <c r="P18" s="68">
        <v>52.2587841606246</v>
      </c>
      <c r="Q18" s="71"/>
      <c r="R18" s="68"/>
    </row>
    <row r="19" spans="1:18" x14ac:dyDescent="0.2">
      <c r="A19" s="72" t="s">
        <v>374</v>
      </c>
      <c r="B19" s="66" t="s">
        <v>375</v>
      </c>
      <c r="C19" s="67">
        <v>65</v>
      </c>
      <c r="D19" s="67" t="s">
        <v>343</v>
      </c>
      <c r="E19" s="71">
        <v>0.82263745515931397</v>
      </c>
      <c r="F19" s="68">
        <v>66.326530612244895</v>
      </c>
      <c r="G19" s="71">
        <v>0.79406724975792997</v>
      </c>
      <c r="H19" s="68">
        <v>51.268615554329799</v>
      </c>
      <c r="I19" s="71">
        <v>0.81406837791779896</v>
      </c>
      <c r="J19" s="68">
        <v>63.899613899613897</v>
      </c>
      <c r="K19" s="71">
        <v>0.92697234131444395</v>
      </c>
      <c r="L19" s="68">
        <v>71.924986210700496</v>
      </c>
      <c r="M19" s="71">
        <v>0.84782608695652195</v>
      </c>
      <c r="N19" s="68">
        <v>52.141475545730898</v>
      </c>
      <c r="O19" s="71">
        <v>0.73025321984987701</v>
      </c>
      <c r="P19" s="68">
        <v>69.715560513106496</v>
      </c>
      <c r="Q19" s="71"/>
      <c r="R19" s="68"/>
    </row>
    <row r="20" spans="1:18" x14ac:dyDescent="0.2">
      <c r="A20" s="72" t="s">
        <v>376</v>
      </c>
      <c r="B20" s="66" t="s">
        <v>377</v>
      </c>
      <c r="C20" s="67">
        <v>65</v>
      </c>
      <c r="D20" s="67" t="s">
        <v>343</v>
      </c>
      <c r="E20" s="71">
        <v>0.78130996196462299</v>
      </c>
      <c r="F20" s="68">
        <v>54.522890237176</v>
      </c>
      <c r="G20" s="71">
        <v>0.77936661413694697</v>
      </c>
      <c r="H20" s="68">
        <v>45.091009376723697</v>
      </c>
      <c r="I20" s="71">
        <v>0.78247992168549396</v>
      </c>
      <c r="J20" s="68">
        <v>50.441257584114702</v>
      </c>
      <c r="K20" s="71">
        <v>0.89713393952251796</v>
      </c>
      <c r="L20" s="68">
        <v>58.852730281301703</v>
      </c>
      <c r="M20" s="71">
        <v>0.77173913043478304</v>
      </c>
      <c r="N20" s="68">
        <v>36.446532191213002</v>
      </c>
      <c r="O20" s="71">
        <v>0.67583020404337502</v>
      </c>
      <c r="P20" s="68">
        <v>63.329615170106003</v>
      </c>
      <c r="Q20" s="71"/>
      <c r="R20" s="68"/>
    </row>
    <row r="21" spans="1:18" x14ac:dyDescent="0.2">
      <c r="A21" s="72" t="s">
        <v>378</v>
      </c>
      <c r="B21" s="66" t="s">
        <v>379</v>
      </c>
      <c r="C21" s="67">
        <v>65</v>
      </c>
      <c r="D21" s="67" t="s">
        <v>343</v>
      </c>
      <c r="E21" s="71">
        <v>0.78637694282523796</v>
      </c>
      <c r="F21" s="68">
        <v>56.067291781577502</v>
      </c>
      <c r="G21" s="71">
        <v>0.80876325615211098</v>
      </c>
      <c r="H21" s="68">
        <v>57.9702151130723</v>
      </c>
      <c r="I21" s="71">
        <v>0.78299677054965</v>
      </c>
      <c r="J21" s="68">
        <v>50.772200772200797</v>
      </c>
      <c r="K21" s="71">
        <v>0.88879941337377499</v>
      </c>
      <c r="L21" s="68">
        <v>55.7363485934914</v>
      </c>
      <c r="M21" s="71">
        <v>0.809782608695652</v>
      </c>
      <c r="N21" s="68">
        <v>43.824260845537403</v>
      </c>
      <c r="O21" s="71">
        <v>0.64154266535500004</v>
      </c>
      <c r="P21" s="68">
        <v>59.425543781371999</v>
      </c>
      <c r="Q21" s="71"/>
      <c r="R21" s="68"/>
    </row>
    <row r="22" spans="1:18" x14ac:dyDescent="0.2">
      <c r="A22" s="72" t="s">
        <v>380</v>
      </c>
      <c r="B22" s="66" t="s">
        <v>381</v>
      </c>
      <c r="C22" s="67">
        <v>65</v>
      </c>
      <c r="D22" s="67" t="s">
        <v>343</v>
      </c>
      <c r="E22" s="71">
        <v>0.84827745188575898</v>
      </c>
      <c r="F22" s="68">
        <v>75.923883066740203</v>
      </c>
      <c r="G22" s="71">
        <v>0.82282512738455804</v>
      </c>
      <c r="H22" s="68">
        <v>64.037506894649795</v>
      </c>
      <c r="I22" s="71">
        <v>0.83782949912590399</v>
      </c>
      <c r="J22" s="68">
        <v>73.083287369001695</v>
      </c>
      <c r="K22" s="71">
        <v>0.91239902559938801</v>
      </c>
      <c r="L22" s="68">
        <v>65.444015444015406</v>
      </c>
      <c r="M22" s="71">
        <v>0.88586956521739102</v>
      </c>
      <c r="N22" s="68">
        <v>62.282398452611197</v>
      </c>
      <c r="O22" s="71">
        <v>0.78246404210155496</v>
      </c>
      <c r="P22" s="68">
        <v>77.077523703290595</v>
      </c>
      <c r="Q22" s="71"/>
      <c r="R22" s="68"/>
    </row>
    <row r="23" spans="1:18" x14ac:dyDescent="0.2">
      <c r="A23" s="72" t="s">
        <v>382</v>
      </c>
      <c r="B23" s="66" t="s">
        <v>383</v>
      </c>
      <c r="C23" s="67">
        <v>65</v>
      </c>
      <c r="D23" s="67" t="s">
        <v>343</v>
      </c>
      <c r="E23" s="71">
        <v>0.87071615861801599</v>
      </c>
      <c r="F23" s="68">
        <v>84.500827357970195</v>
      </c>
      <c r="G23" s="71">
        <v>0.86750100544088904</v>
      </c>
      <c r="H23" s="68">
        <v>84.0871483728627</v>
      </c>
      <c r="I23" s="71">
        <v>0.89406324410698701</v>
      </c>
      <c r="J23" s="68">
        <v>90.623276337562004</v>
      </c>
      <c r="K23" s="71">
        <v>0.93651519484077095</v>
      </c>
      <c r="L23" s="68">
        <v>77.027027027027003</v>
      </c>
      <c r="M23" s="71">
        <v>0.98369565217391297</v>
      </c>
      <c r="N23" s="68">
        <v>94.114396242055804</v>
      </c>
      <c r="O23" s="71">
        <v>0.67180569652752098</v>
      </c>
      <c r="P23" s="68">
        <v>62.799776910206397</v>
      </c>
      <c r="Q23" s="71"/>
      <c r="R23" s="68"/>
    </row>
    <row r="24" spans="1:18" x14ac:dyDescent="0.2">
      <c r="A24" s="72" t="s">
        <v>384</v>
      </c>
      <c r="B24" s="66" t="s">
        <v>385</v>
      </c>
      <c r="C24" s="67">
        <v>65</v>
      </c>
      <c r="D24" s="67" t="s">
        <v>343</v>
      </c>
      <c r="E24" s="71">
        <v>0.85438649673980605</v>
      </c>
      <c r="F24" s="68">
        <v>78.047435190292305</v>
      </c>
      <c r="G24" s="71">
        <v>0.87293823916015001</v>
      </c>
      <c r="H24" s="68">
        <v>86.100386100386103</v>
      </c>
      <c r="I24" s="71">
        <v>0.87425243097087302</v>
      </c>
      <c r="J24" s="68">
        <v>85.548814120242696</v>
      </c>
      <c r="K24" s="71">
        <v>0.90956375026194902</v>
      </c>
      <c r="L24" s="68">
        <v>64.478764478764504</v>
      </c>
      <c r="M24" s="71">
        <v>0.92391304347826098</v>
      </c>
      <c r="N24" s="68">
        <v>74.329925393755204</v>
      </c>
      <c r="O24" s="71">
        <v>0.69126501982779698</v>
      </c>
      <c r="P24" s="68">
        <v>64.6402677077524</v>
      </c>
      <c r="Q24" s="71"/>
      <c r="R24" s="68"/>
    </row>
    <row r="25" spans="1:18" x14ac:dyDescent="0.2">
      <c r="A25" s="72" t="s">
        <v>386</v>
      </c>
      <c r="B25" s="66" t="s">
        <v>387</v>
      </c>
      <c r="C25" s="67">
        <v>65</v>
      </c>
      <c r="D25" s="67" t="s">
        <v>343</v>
      </c>
      <c r="E25" s="71">
        <v>0.85477109760370995</v>
      </c>
      <c r="F25" s="68">
        <v>78.157749586321003</v>
      </c>
      <c r="G25" s="71">
        <v>0.85112852897077296</v>
      </c>
      <c r="H25" s="68">
        <v>77.716492002206294</v>
      </c>
      <c r="I25" s="71">
        <v>0.90345495586591795</v>
      </c>
      <c r="J25" s="68">
        <v>93.270821842250399</v>
      </c>
      <c r="K25" s="71">
        <v>0.94255511859164898</v>
      </c>
      <c r="L25" s="68">
        <v>79.646993932708199</v>
      </c>
      <c r="M25" s="71">
        <v>0.940217391304348</v>
      </c>
      <c r="N25" s="68">
        <v>79.662890301188199</v>
      </c>
      <c r="O25" s="71">
        <v>0.63649949328585997</v>
      </c>
      <c r="P25" s="68">
        <v>58.923591745677598</v>
      </c>
      <c r="Q25" s="71"/>
      <c r="R25" s="68"/>
    </row>
    <row r="26" spans="1:18" x14ac:dyDescent="0.2">
      <c r="A26" s="72" t="s">
        <v>388</v>
      </c>
      <c r="B26" s="66" t="s">
        <v>389</v>
      </c>
      <c r="C26" s="67">
        <v>65</v>
      </c>
      <c r="D26" s="67" t="s">
        <v>343</v>
      </c>
      <c r="E26" s="71">
        <v>0.81005300763851995</v>
      </c>
      <c r="F26" s="68">
        <v>62.630998345284098</v>
      </c>
      <c r="G26" s="71">
        <v>0.89178935787092095</v>
      </c>
      <c r="H26" s="68">
        <v>91.064533921676798</v>
      </c>
      <c r="I26" s="71">
        <v>0.85858851029930305</v>
      </c>
      <c r="J26" s="68">
        <v>80.253723110866005</v>
      </c>
      <c r="K26" s="71">
        <v>0.84014748859475796</v>
      </c>
      <c r="L26" s="68">
        <v>40.706012134583602</v>
      </c>
      <c r="M26" s="71">
        <v>0.88586956521739102</v>
      </c>
      <c r="N26" s="68">
        <v>62.282398452611197</v>
      </c>
      <c r="O26" s="71">
        <v>0.57387011621022899</v>
      </c>
      <c r="P26" s="68">
        <v>51.756832124930298</v>
      </c>
      <c r="Q26" s="71"/>
      <c r="R26" s="68"/>
    </row>
    <row r="27" spans="1:18" x14ac:dyDescent="0.2">
      <c r="A27" s="72" t="s">
        <v>390</v>
      </c>
      <c r="B27" s="66" t="s">
        <v>391</v>
      </c>
      <c r="C27" s="67">
        <v>35</v>
      </c>
      <c r="D27" s="67" t="s">
        <v>343</v>
      </c>
      <c r="E27" s="71">
        <v>0.83122423623486996</v>
      </c>
      <c r="F27" s="68">
        <v>75.822050290135394</v>
      </c>
      <c r="G27" s="71">
        <v>0.89530636487873605</v>
      </c>
      <c r="H27" s="68">
        <v>86.331399097356496</v>
      </c>
      <c r="I27" s="71">
        <v>0.82658642893632295</v>
      </c>
      <c r="J27" s="68">
        <v>60.863958736299203</v>
      </c>
      <c r="K27" s="71">
        <v>0.94578190038046595</v>
      </c>
      <c r="L27" s="68">
        <v>77.627337201805304</v>
      </c>
      <c r="M27" s="71">
        <v>0.99531681730904298</v>
      </c>
      <c r="N27" s="68">
        <v>98.645161290322605</v>
      </c>
      <c r="O27" s="71">
        <v>0.493129669669784</v>
      </c>
      <c r="P27" s="68">
        <v>44.1137566137566</v>
      </c>
      <c r="Q27" s="71"/>
      <c r="R27" s="68"/>
    </row>
    <row r="28" spans="1:18" x14ac:dyDescent="0.2">
      <c r="A28" s="72" t="s">
        <v>392</v>
      </c>
      <c r="B28" s="66" t="s">
        <v>393</v>
      </c>
      <c r="C28" s="67">
        <v>35</v>
      </c>
      <c r="D28" s="67" t="s">
        <v>343</v>
      </c>
      <c r="E28" s="71">
        <v>0.77464237859141505</v>
      </c>
      <c r="F28" s="68">
        <v>47.711154094132802</v>
      </c>
      <c r="G28" s="71">
        <v>0.88969873838258196</v>
      </c>
      <c r="H28" s="68">
        <v>84.5905867182463</v>
      </c>
      <c r="I28" s="71">
        <v>0.80821432689147399</v>
      </c>
      <c r="J28" s="68">
        <v>52.6112185686654</v>
      </c>
      <c r="K28" s="71">
        <v>0.92746879843733199</v>
      </c>
      <c r="L28" s="68">
        <v>61.4442295293359</v>
      </c>
      <c r="M28" s="71">
        <v>0.85482133658033999</v>
      </c>
      <c r="N28" s="68">
        <v>62.258064516128997</v>
      </c>
      <c r="O28" s="71">
        <v>0.39300869266534899</v>
      </c>
      <c r="P28" s="68">
        <v>31.216931216931201</v>
      </c>
      <c r="Q28" s="71"/>
      <c r="R28" s="68"/>
    </row>
    <row r="29" spans="1:18" x14ac:dyDescent="0.2">
      <c r="A29" s="72" t="s">
        <v>394</v>
      </c>
      <c r="B29" s="66" t="s">
        <v>395</v>
      </c>
      <c r="C29" s="67">
        <v>35</v>
      </c>
      <c r="D29" s="67" t="s">
        <v>343</v>
      </c>
      <c r="E29" s="71">
        <v>0.78871696545833703</v>
      </c>
      <c r="F29" s="68">
        <v>55.577047066408802</v>
      </c>
      <c r="G29" s="71">
        <v>0.94951927062157804</v>
      </c>
      <c r="H29" s="68">
        <v>97.034171502256598</v>
      </c>
      <c r="I29" s="71">
        <v>0.92740699147663097</v>
      </c>
      <c r="J29" s="68">
        <v>96.324951644100594</v>
      </c>
      <c r="K29" s="71">
        <v>0.93484396630573297</v>
      </c>
      <c r="L29" s="68">
        <v>67.440361057382304</v>
      </c>
      <c r="M29" s="71">
        <v>0.89696998079895096</v>
      </c>
      <c r="N29" s="68">
        <v>73.870967741935502</v>
      </c>
      <c r="O29" s="71">
        <v>0.234844618088794</v>
      </c>
      <c r="P29" s="68">
        <v>10.912698412698401</v>
      </c>
      <c r="Q29" s="71"/>
      <c r="R29" s="68"/>
    </row>
    <row r="30" spans="1:18" x14ac:dyDescent="0.2">
      <c r="A30" s="72" t="s">
        <v>396</v>
      </c>
      <c r="B30" s="66" t="s">
        <v>397</v>
      </c>
      <c r="C30" s="67">
        <v>35</v>
      </c>
      <c r="D30" s="67" t="s">
        <v>343</v>
      </c>
      <c r="E30" s="71">
        <v>0.62743398339283096</v>
      </c>
      <c r="F30" s="68">
        <v>12.8304319793682</v>
      </c>
      <c r="G30" s="71">
        <v>0.85652118057286097</v>
      </c>
      <c r="H30" s="68">
        <v>68.020631850419093</v>
      </c>
      <c r="I30" s="71">
        <v>0.60448805313183895</v>
      </c>
      <c r="J30" s="68">
        <v>5.8671824629271399</v>
      </c>
      <c r="K30" s="71">
        <v>0.67397668703686098</v>
      </c>
      <c r="L30" s="68">
        <v>4.5132172791747296</v>
      </c>
      <c r="M30" s="71">
        <v>0.83608860581651301</v>
      </c>
      <c r="N30" s="68">
        <v>57.806451612903203</v>
      </c>
      <c r="O30" s="71">
        <v>0.16609539040607901</v>
      </c>
      <c r="P30" s="68">
        <v>7.0767195767195803</v>
      </c>
      <c r="Q30" s="71"/>
      <c r="R30" s="68"/>
    </row>
    <row r="31" spans="1:18" x14ac:dyDescent="0.2">
      <c r="A31" s="72" t="s">
        <v>398</v>
      </c>
      <c r="B31" s="66" t="s">
        <v>399</v>
      </c>
      <c r="C31" s="67">
        <v>35</v>
      </c>
      <c r="D31" s="67" t="s">
        <v>343</v>
      </c>
      <c r="E31" s="71">
        <v>0.84780560235315605</v>
      </c>
      <c r="F31" s="68">
        <v>83.107672469374606</v>
      </c>
      <c r="G31" s="71">
        <v>0.88570039119002797</v>
      </c>
      <c r="H31" s="68">
        <v>82.978723404255305</v>
      </c>
      <c r="I31" s="71">
        <v>0.82467888071431505</v>
      </c>
      <c r="J31" s="68">
        <v>60.1547388781431</v>
      </c>
      <c r="K31" s="71">
        <v>0.97466227677893802</v>
      </c>
      <c r="L31" s="68">
        <v>95.744680851063805</v>
      </c>
      <c r="M31" s="71">
        <v>0.94380180770851896</v>
      </c>
      <c r="N31" s="68">
        <v>85.096774193548399</v>
      </c>
      <c r="O31" s="71">
        <v>0.61018465537398203</v>
      </c>
      <c r="P31" s="68">
        <v>61.375661375661402</v>
      </c>
      <c r="Q31" s="71"/>
      <c r="R31" s="68"/>
    </row>
    <row r="32" spans="1:18" x14ac:dyDescent="0.2">
      <c r="A32" s="72" t="s">
        <v>400</v>
      </c>
      <c r="B32" s="66" t="s">
        <v>401</v>
      </c>
      <c r="C32" s="67">
        <v>35</v>
      </c>
      <c r="D32" s="67" t="s">
        <v>343</v>
      </c>
      <c r="E32" s="71">
        <v>0.83110592350272305</v>
      </c>
      <c r="F32" s="68">
        <v>75.757575757575793</v>
      </c>
      <c r="G32" s="71">
        <v>0.89474665794650998</v>
      </c>
      <c r="H32" s="68">
        <v>86.266924564796895</v>
      </c>
      <c r="I32" s="71">
        <v>0.82691167210410299</v>
      </c>
      <c r="J32" s="68">
        <v>61.121856866537698</v>
      </c>
      <c r="K32" s="71">
        <v>0.95949347869608204</v>
      </c>
      <c r="L32" s="68">
        <v>88.007736943907204</v>
      </c>
      <c r="M32" s="71">
        <v>0.88760361541703703</v>
      </c>
      <c r="N32" s="68">
        <v>71.290322580645196</v>
      </c>
      <c r="O32" s="71">
        <v>0.58677419334988201</v>
      </c>
      <c r="P32" s="68">
        <v>57.341269841269799</v>
      </c>
      <c r="Q32" s="71"/>
      <c r="R32" s="68"/>
    </row>
    <row r="33" spans="1:18" x14ac:dyDescent="0.2">
      <c r="A33" s="72" t="s">
        <v>402</v>
      </c>
      <c r="B33" s="66" t="s">
        <v>403</v>
      </c>
      <c r="C33" s="67">
        <v>35</v>
      </c>
      <c r="D33" s="67" t="s">
        <v>343</v>
      </c>
      <c r="E33" s="71">
        <v>0.87229036259360404</v>
      </c>
      <c r="F33" s="68">
        <v>91.295938104448695</v>
      </c>
      <c r="G33" s="71">
        <v>0.87996127885485798</v>
      </c>
      <c r="H33" s="68">
        <v>80.399742101869805</v>
      </c>
      <c r="I33" s="71">
        <v>0.81263587960061501</v>
      </c>
      <c r="J33" s="68">
        <v>54.352030947775603</v>
      </c>
      <c r="K33" s="71">
        <v>0.93109187384761605</v>
      </c>
      <c r="L33" s="68">
        <v>64.281108961960001</v>
      </c>
      <c r="M33" s="71">
        <v>1</v>
      </c>
      <c r="N33" s="68">
        <v>100</v>
      </c>
      <c r="O33" s="71">
        <v>0.73776278066493195</v>
      </c>
      <c r="P33" s="68">
        <v>75.462962962963005</v>
      </c>
      <c r="Q33" s="71"/>
      <c r="R33" s="68"/>
    </row>
    <row r="34" spans="1:18" x14ac:dyDescent="0.2">
      <c r="A34" s="72" t="s">
        <v>404</v>
      </c>
      <c r="B34" s="66" t="s">
        <v>405</v>
      </c>
      <c r="C34" s="67">
        <v>35</v>
      </c>
      <c r="D34" s="67" t="s">
        <v>343</v>
      </c>
      <c r="E34" s="71">
        <v>0.81657953543435102</v>
      </c>
      <c r="F34" s="68">
        <v>69.890393294648604</v>
      </c>
      <c r="G34" s="71">
        <v>0.86767116994287696</v>
      </c>
      <c r="H34" s="68">
        <v>74.532559638942601</v>
      </c>
      <c r="I34" s="71">
        <v>0.80957977032223605</v>
      </c>
      <c r="J34" s="68">
        <v>53.255963894261797</v>
      </c>
      <c r="K34" s="71">
        <v>0.92127563524399103</v>
      </c>
      <c r="L34" s="68">
        <v>56.157317859445499</v>
      </c>
      <c r="M34" s="71">
        <v>0.87823725003512398</v>
      </c>
      <c r="N34" s="68">
        <v>69.290322580645196</v>
      </c>
      <c r="O34" s="71">
        <v>0.60613385162752798</v>
      </c>
      <c r="P34" s="68">
        <v>60.912698412698397</v>
      </c>
      <c r="Q34" s="71"/>
      <c r="R34" s="68"/>
    </row>
    <row r="35" spans="1:18" x14ac:dyDescent="0.2">
      <c r="A35" s="72" t="s">
        <v>406</v>
      </c>
      <c r="B35" s="66" t="s">
        <v>407</v>
      </c>
      <c r="C35" s="67">
        <v>35</v>
      </c>
      <c r="D35" s="67" t="s">
        <v>343</v>
      </c>
      <c r="E35" s="71">
        <v>0.80491955283014804</v>
      </c>
      <c r="F35" s="68">
        <v>64.152159896840701</v>
      </c>
      <c r="G35" s="71">
        <v>0.84600488989713696</v>
      </c>
      <c r="H35" s="68">
        <v>61.4442295293359</v>
      </c>
      <c r="I35" s="71">
        <v>0.75645306565007697</v>
      </c>
      <c r="J35" s="68">
        <v>31.4635718891038</v>
      </c>
      <c r="K35" s="71">
        <v>0.87713906622972204</v>
      </c>
      <c r="L35" s="68">
        <v>33.2688588007737</v>
      </c>
      <c r="M35" s="71">
        <v>0.86418770196225303</v>
      </c>
      <c r="N35" s="68">
        <v>65.935483870967701</v>
      </c>
      <c r="O35" s="71">
        <v>0.680813040411552</v>
      </c>
      <c r="P35" s="68">
        <v>69.378306878306901</v>
      </c>
      <c r="Q35" s="71"/>
      <c r="R35" s="68"/>
    </row>
    <row r="36" spans="1:18" x14ac:dyDescent="0.2">
      <c r="A36" s="72" t="s">
        <v>408</v>
      </c>
      <c r="B36" s="66" t="s">
        <v>409</v>
      </c>
      <c r="C36" s="67">
        <v>35</v>
      </c>
      <c r="D36" s="67" t="s">
        <v>343</v>
      </c>
      <c r="E36" s="71">
        <v>0.83987649886539595</v>
      </c>
      <c r="F36" s="68">
        <v>79.4970986460348</v>
      </c>
      <c r="G36" s="71">
        <v>0.87013750902989695</v>
      </c>
      <c r="H36" s="68">
        <v>75.564152159896807</v>
      </c>
      <c r="I36" s="71">
        <v>0.81037139039115702</v>
      </c>
      <c r="J36" s="68">
        <v>53.449387491940698</v>
      </c>
      <c r="K36" s="71">
        <v>0.89948012480660999</v>
      </c>
      <c r="L36" s="68">
        <v>42.682140554481002</v>
      </c>
      <c r="M36" s="71">
        <v>0.81735587505268603</v>
      </c>
      <c r="N36" s="68">
        <v>52.838709677419402</v>
      </c>
      <c r="O36" s="71">
        <v>0.80203759504662897</v>
      </c>
      <c r="P36" s="68">
        <v>82.605820105820101</v>
      </c>
      <c r="Q36" s="71"/>
      <c r="R36" s="68"/>
    </row>
    <row r="37" spans="1:18" x14ac:dyDescent="0.2">
      <c r="A37" s="72" t="s">
        <v>410</v>
      </c>
      <c r="B37" s="66" t="s">
        <v>411</v>
      </c>
      <c r="C37" s="67">
        <v>35</v>
      </c>
      <c r="D37" s="67" t="s">
        <v>343</v>
      </c>
      <c r="E37" s="71">
        <v>0.70224082026208101</v>
      </c>
      <c r="F37" s="68">
        <v>23.1463571889104</v>
      </c>
      <c r="G37" s="71">
        <v>0.85364106680576401</v>
      </c>
      <c r="H37" s="68">
        <v>66.150870406189597</v>
      </c>
      <c r="I37" s="71">
        <v>0.82908697029603895</v>
      </c>
      <c r="J37" s="68">
        <v>62.088974854932303</v>
      </c>
      <c r="K37" s="71">
        <v>0.77035211852522001</v>
      </c>
      <c r="L37" s="68">
        <v>11.2185686653772</v>
      </c>
      <c r="M37" s="71">
        <v>0.667494028942069</v>
      </c>
      <c r="N37" s="68">
        <v>23.935483870967701</v>
      </c>
      <c r="O37" s="71">
        <v>0.39062991674131498</v>
      </c>
      <c r="P37" s="68">
        <v>30.820105820105798</v>
      </c>
      <c r="Q37" s="71"/>
      <c r="R37" s="68"/>
    </row>
    <row r="38" spans="1:18" x14ac:dyDescent="0.2">
      <c r="A38" s="72" t="s">
        <v>412</v>
      </c>
      <c r="B38" s="66" t="s">
        <v>413</v>
      </c>
      <c r="C38" s="67">
        <v>35</v>
      </c>
      <c r="D38" s="67" t="s">
        <v>343</v>
      </c>
      <c r="E38" s="71">
        <v>0.71196705047304798</v>
      </c>
      <c r="F38" s="68">
        <v>25.0805931656996</v>
      </c>
      <c r="G38" s="71">
        <v>0.89141200859744096</v>
      </c>
      <c r="H38" s="68">
        <v>85.106382978723403</v>
      </c>
      <c r="I38" s="71">
        <v>0.72026609682359399</v>
      </c>
      <c r="J38" s="68">
        <v>21.470019342359802</v>
      </c>
      <c r="K38" s="71">
        <v>0.80738361406622605</v>
      </c>
      <c r="L38" s="68">
        <v>15.9896840747905</v>
      </c>
      <c r="M38" s="71">
        <v>0.85950451927129701</v>
      </c>
      <c r="N38" s="68">
        <v>63.935483870967701</v>
      </c>
      <c r="O38" s="71">
        <v>0.28126901360668299</v>
      </c>
      <c r="P38" s="68">
        <v>14.7486772486773</v>
      </c>
      <c r="Q38" s="71"/>
      <c r="R38" s="68"/>
    </row>
    <row r="39" spans="1:18" x14ac:dyDescent="0.2">
      <c r="A39" s="72" t="s">
        <v>414</v>
      </c>
      <c r="B39" s="66" t="s">
        <v>415</v>
      </c>
      <c r="C39" s="67">
        <v>35</v>
      </c>
      <c r="D39" s="67" t="s">
        <v>343</v>
      </c>
      <c r="E39" s="71">
        <v>0.74464019540372095</v>
      </c>
      <c r="F39" s="68">
        <v>34.429400386847199</v>
      </c>
      <c r="G39" s="71">
        <v>0.88874351337763002</v>
      </c>
      <c r="H39" s="68">
        <v>84.139264990328797</v>
      </c>
      <c r="I39" s="71">
        <v>0.79292708038627302</v>
      </c>
      <c r="J39" s="68">
        <v>45.454545454545503</v>
      </c>
      <c r="K39" s="71">
        <v>0.89197360701793105</v>
      </c>
      <c r="L39" s="68">
        <v>39.522888459058699</v>
      </c>
      <c r="M39" s="71">
        <v>0.81735587505268603</v>
      </c>
      <c r="N39" s="68">
        <v>52.838709677419402</v>
      </c>
      <c r="O39" s="71">
        <v>0.33220090118408502</v>
      </c>
      <c r="P39" s="68">
        <v>22.354497354497401</v>
      </c>
      <c r="Q39" s="71"/>
      <c r="R39" s="68"/>
    </row>
    <row r="40" spans="1:18" x14ac:dyDescent="0.2">
      <c r="A40" s="72" t="s">
        <v>416</v>
      </c>
      <c r="B40" s="66" t="s">
        <v>417</v>
      </c>
      <c r="C40" s="67">
        <v>35</v>
      </c>
      <c r="D40" s="67" t="s">
        <v>343</v>
      </c>
      <c r="E40" s="71">
        <v>0.740797447573465</v>
      </c>
      <c r="F40" s="68">
        <v>32.946486137975498</v>
      </c>
      <c r="G40" s="71">
        <v>0.89702655147278798</v>
      </c>
      <c r="H40" s="68">
        <v>87.298517085751101</v>
      </c>
      <c r="I40" s="71">
        <v>0.776838917614324</v>
      </c>
      <c r="J40" s="68">
        <v>38.813668600902602</v>
      </c>
      <c r="K40" s="71">
        <v>0.83593937110605998</v>
      </c>
      <c r="L40" s="68">
        <v>21.470019342359802</v>
      </c>
      <c r="M40" s="71">
        <v>0.85950451927129701</v>
      </c>
      <c r="N40" s="68">
        <v>63.935483870967701</v>
      </c>
      <c r="O40" s="71">
        <v>0.33467787840285601</v>
      </c>
      <c r="P40" s="68">
        <v>22.817460317460299</v>
      </c>
      <c r="Q40" s="71"/>
      <c r="R40" s="68"/>
    </row>
    <row r="41" spans="1:18" x14ac:dyDescent="0.2">
      <c r="A41" s="72" t="s">
        <v>418</v>
      </c>
      <c r="B41" s="66" t="s">
        <v>419</v>
      </c>
      <c r="C41" s="67">
        <v>35</v>
      </c>
      <c r="D41" s="67" t="s">
        <v>343</v>
      </c>
      <c r="E41" s="71">
        <v>0.67722679300018995</v>
      </c>
      <c r="F41" s="68">
        <v>18.375241779497099</v>
      </c>
      <c r="G41" s="71">
        <v>0.84339094226539602</v>
      </c>
      <c r="H41" s="68">
        <v>59.896840747904598</v>
      </c>
      <c r="I41" s="71">
        <v>0.68244888617477795</v>
      </c>
      <c r="J41" s="68">
        <v>14.571244358478401</v>
      </c>
      <c r="K41" s="71">
        <v>0.82890272715903601</v>
      </c>
      <c r="L41" s="68">
        <v>20.180528691167002</v>
      </c>
      <c r="M41" s="71">
        <v>0.82203905774364305</v>
      </c>
      <c r="N41" s="68">
        <v>53.677419354838698</v>
      </c>
      <c r="O41" s="71">
        <v>0.20935235165809599</v>
      </c>
      <c r="P41" s="68">
        <v>9.06084656084656</v>
      </c>
      <c r="Q41" s="71"/>
      <c r="R41" s="68"/>
    </row>
    <row r="42" spans="1:18" x14ac:dyDescent="0.2">
      <c r="A42" s="72" t="s">
        <v>420</v>
      </c>
      <c r="B42" s="66" t="s">
        <v>421</v>
      </c>
      <c r="C42" s="67">
        <v>35</v>
      </c>
      <c r="D42" s="67" t="s">
        <v>343</v>
      </c>
      <c r="E42" s="71">
        <v>0.60851496846779796</v>
      </c>
      <c r="F42" s="68">
        <v>10.767246937459699</v>
      </c>
      <c r="G42" s="71">
        <v>0.786144146998078</v>
      </c>
      <c r="H42" s="68">
        <v>38.297872340425499</v>
      </c>
      <c r="I42" s="71">
        <v>0.63643782568474105</v>
      </c>
      <c r="J42" s="68">
        <v>8.3816892327530592</v>
      </c>
      <c r="K42" s="71">
        <v>0.60210355667509796</v>
      </c>
      <c r="L42" s="68">
        <v>2.5145067698259198</v>
      </c>
      <c r="M42" s="71">
        <v>0.84545497119842605</v>
      </c>
      <c r="N42" s="68">
        <v>60.193548387096797</v>
      </c>
      <c r="O42" s="71">
        <v>0.17243434178264799</v>
      </c>
      <c r="P42" s="68">
        <v>7.4735449735449704</v>
      </c>
      <c r="Q42" s="71"/>
      <c r="R42" s="68"/>
    </row>
    <row r="43" spans="1:18" x14ac:dyDescent="0.2">
      <c r="A43" s="72" t="s">
        <v>422</v>
      </c>
      <c r="B43" s="66" t="s">
        <v>423</v>
      </c>
      <c r="C43" s="67">
        <v>35</v>
      </c>
      <c r="D43" s="67" t="s">
        <v>343</v>
      </c>
      <c r="E43" s="71">
        <v>0.72698268459065896</v>
      </c>
      <c r="F43" s="68">
        <v>29.335912314635699</v>
      </c>
      <c r="G43" s="71">
        <v>0.938874352068091</v>
      </c>
      <c r="H43" s="68">
        <v>95.615731785944504</v>
      </c>
      <c r="I43" s="71">
        <v>0.78304567526158297</v>
      </c>
      <c r="J43" s="68">
        <v>41.457124435847803</v>
      </c>
      <c r="K43" s="71">
        <v>0.88235063458651797</v>
      </c>
      <c r="L43" s="68">
        <v>35.138620245003203</v>
      </c>
      <c r="M43" s="71">
        <v>0.92506907694469198</v>
      </c>
      <c r="N43" s="68">
        <v>80.516129032258107</v>
      </c>
      <c r="O43" s="71">
        <v>0.105573684092412</v>
      </c>
      <c r="P43" s="68">
        <v>4.6296296296296298</v>
      </c>
      <c r="Q43" s="71"/>
      <c r="R43" s="68"/>
    </row>
    <row r="44" spans="1:18" x14ac:dyDescent="0.2">
      <c r="A44" s="72" t="s">
        <v>424</v>
      </c>
      <c r="B44" s="66" t="s">
        <v>425</v>
      </c>
      <c r="C44" s="67">
        <v>73</v>
      </c>
      <c r="D44" s="67" t="s">
        <v>343</v>
      </c>
      <c r="E44" s="71">
        <v>0.70627916313688099</v>
      </c>
      <c r="F44" s="68">
        <v>75.736738703339896</v>
      </c>
      <c r="G44" s="71">
        <v>0.860993628695498</v>
      </c>
      <c r="H44" s="68">
        <v>87.229862475442005</v>
      </c>
      <c r="I44" s="71">
        <v>0.83971655911975196</v>
      </c>
      <c r="J44" s="68">
        <v>75.638506876227893</v>
      </c>
      <c r="K44" s="71">
        <v>0.80457801293084497</v>
      </c>
      <c r="L44" s="68">
        <v>66.699410609037301</v>
      </c>
      <c r="M44" s="71">
        <v>0.95007488766849701</v>
      </c>
      <c r="N44" s="68">
        <v>90.486039296794203</v>
      </c>
      <c r="O44" s="71">
        <v>7.6032727269815206E-2</v>
      </c>
      <c r="P44" s="68">
        <v>8.4188911704312108</v>
      </c>
      <c r="Q44" s="71"/>
      <c r="R44" s="68"/>
    </row>
    <row r="45" spans="1:18" x14ac:dyDescent="0.2">
      <c r="A45" s="72" t="s">
        <v>426</v>
      </c>
      <c r="B45" s="66" t="s">
        <v>427</v>
      </c>
      <c r="C45" s="67">
        <v>35</v>
      </c>
      <c r="D45" s="67" t="s">
        <v>343</v>
      </c>
      <c r="E45" s="71">
        <v>0.61537624504434896</v>
      </c>
      <c r="F45" s="68">
        <v>11.5409413281754</v>
      </c>
      <c r="G45" s="71">
        <v>0.734745495841306</v>
      </c>
      <c r="H45" s="68">
        <v>23.0174081237911</v>
      </c>
      <c r="I45" s="71">
        <v>0.72504826444535797</v>
      </c>
      <c r="J45" s="68">
        <v>22.630560928433301</v>
      </c>
      <c r="K45" s="71">
        <v>0.75067591234333098</v>
      </c>
      <c r="L45" s="68">
        <v>9.6067053513862</v>
      </c>
      <c r="M45" s="71">
        <v>0.81267269236172901</v>
      </c>
      <c r="N45" s="68">
        <v>51.548387096774199</v>
      </c>
      <c r="O45" s="71">
        <v>5.37388602300196E-2</v>
      </c>
      <c r="P45" s="68">
        <v>2.0502645502645498</v>
      </c>
      <c r="Q45" s="71"/>
      <c r="R45" s="68"/>
    </row>
    <row r="46" spans="1:18" x14ac:dyDescent="0.2">
      <c r="A46" s="72" t="s">
        <v>428</v>
      </c>
      <c r="B46" s="66" t="s">
        <v>429</v>
      </c>
      <c r="C46" s="67">
        <v>73</v>
      </c>
      <c r="D46" s="67" t="s">
        <v>343</v>
      </c>
      <c r="E46" s="71">
        <v>0.53592215981108204</v>
      </c>
      <c r="F46" s="68">
        <v>47.151277013752498</v>
      </c>
      <c r="G46" s="71">
        <v>0.61279645946237404</v>
      </c>
      <c r="H46" s="68">
        <v>21.512770137524601</v>
      </c>
      <c r="I46" s="71">
        <v>0.67757490517293295</v>
      </c>
      <c r="J46" s="68">
        <v>53.831041257367403</v>
      </c>
      <c r="K46" s="71">
        <v>0.71060205514696395</v>
      </c>
      <c r="L46" s="68">
        <v>41.552062868369298</v>
      </c>
      <c r="M46" s="71">
        <v>0.64636378765185598</v>
      </c>
      <c r="N46" s="68">
        <v>68.148914167528403</v>
      </c>
      <c r="O46" s="71">
        <v>3.2273591621283002E-2</v>
      </c>
      <c r="P46" s="68">
        <v>3.1827515400410702</v>
      </c>
      <c r="Q46" s="71"/>
      <c r="R46" s="68"/>
    </row>
    <row r="47" spans="1:18" x14ac:dyDescent="0.2">
      <c r="A47" s="72" t="s">
        <v>430</v>
      </c>
      <c r="B47" s="66" t="s">
        <v>431</v>
      </c>
      <c r="C47" s="67">
        <v>35</v>
      </c>
      <c r="D47" s="67" t="s">
        <v>343</v>
      </c>
      <c r="E47" s="71">
        <v>0.83192267438231204</v>
      </c>
      <c r="F47" s="68">
        <v>76.337846550612497</v>
      </c>
      <c r="G47" s="71">
        <v>0.88826019268483203</v>
      </c>
      <c r="H47" s="68">
        <v>83.881366860090296</v>
      </c>
      <c r="I47" s="71">
        <v>0.834047659945366</v>
      </c>
      <c r="J47" s="68">
        <v>63.894261766602199</v>
      </c>
      <c r="K47" s="71">
        <v>0.94503634575913498</v>
      </c>
      <c r="L47" s="68">
        <v>76.660219213410699</v>
      </c>
      <c r="M47" s="71">
        <v>0.88760361541703703</v>
      </c>
      <c r="N47" s="68">
        <v>71.290322580645196</v>
      </c>
      <c r="O47" s="71">
        <v>0.60466555810518796</v>
      </c>
      <c r="P47" s="68">
        <v>60.0529100529101</v>
      </c>
      <c r="Q47" s="71"/>
      <c r="R47" s="68"/>
    </row>
    <row r="48" spans="1:18" x14ac:dyDescent="0.2">
      <c r="A48" s="72" t="s">
        <v>432</v>
      </c>
      <c r="B48" s="66" t="s">
        <v>433</v>
      </c>
      <c r="C48" s="67">
        <v>35</v>
      </c>
      <c r="D48" s="67" t="s">
        <v>343</v>
      </c>
      <c r="E48" s="71">
        <v>0.842464535630852</v>
      </c>
      <c r="F48" s="68">
        <v>80.206318504190804</v>
      </c>
      <c r="G48" s="71">
        <v>0.89349189571093202</v>
      </c>
      <c r="H48" s="68">
        <v>85.815602836879407</v>
      </c>
      <c r="I48" s="71">
        <v>0.82067209301827704</v>
      </c>
      <c r="J48" s="68">
        <v>58.027079303675002</v>
      </c>
      <c r="K48" s="71">
        <v>0.91889197012030399</v>
      </c>
      <c r="L48" s="68">
        <v>54.545454545454497</v>
      </c>
      <c r="M48" s="71">
        <v>0.95785135578138902</v>
      </c>
      <c r="N48" s="68">
        <v>88.838709677419402</v>
      </c>
      <c r="O48" s="71">
        <v>0.62141536352335702</v>
      </c>
      <c r="P48" s="68">
        <v>62.764550264550302</v>
      </c>
      <c r="Q48" s="71"/>
      <c r="R48" s="68"/>
    </row>
    <row r="49" spans="1:18" x14ac:dyDescent="0.2">
      <c r="A49" s="72" t="s">
        <v>434</v>
      </c>
      <c r="B49" s="66" t="s">
        <v>435</v>
      </c>
      <c r="C49" s="67">
        <v>35</v>
      </c>
      <c r="D49" s="67" t="s">
        <v>343</v>
      </c>
      <c r="E49" s="71">
        <v>0.79118996028245703</v>
      </c>
      <c r="F49" s="68">
        <v>56.931012250161203</v>
      </c>
      <c r="G49" s="71">
        <v>0.87725181300813804</v>
      </c>
      <c r="H49" s="68">
        <v>79.110251450676998</v>
      </c>
      <c r="I49" s="71">
        <v>0.76767073802681496</v>
      </c>
      <c r="J49" s="68">
        <v>34.5583494519665</v>
      </c>
      <c r="K49" s="71">
        <v>0.90302201386580305</v>
      </c>
      <c r="L49" s="68">
        <v>44.616376531270099</v>
      </c>
      <c r="M49" s="71">
        <v>0.87823725003512398</v>
      </c>
      <c r="N49" s="68">
        <v>69.290322580645196</v>
      </c>
      <c r="O49" s="71">
        <v>0.529767986476402</v>
      </c>
      <c r="P49" s="68">
        <v>49.007936507936499</v>
      </c>
      <c r="Q49" s="71"/>
      <c r="R49" s="68"/>
    </row>
    <row r="50" spans="1:18" x14ac:dyDescent="0.2">
      <c r="A50" s="72" t="s">
        <v>436</v>
      </c>
      <c r="B50" s="66" t="s">
        <v>437</v>
      </c>
      <c r="C50" s="67">
        <v>35</v>
      </c>
      <c r="D50" s="67" t="s">
        <v>343</v>
      </c>
      <c r="E50" s="71">
        <v>0.8430750310231</v>
      </c>
      <c r="F50" s="68">
        <v>80.528691166989006</v>
      </c>
      <c r="G50" s="71">
        <v>0.91181374947494698</v>
      </c>
      <c r="H50" s="68">
        <v>90.393294648613804</v>
      </c>
      <c r="I50" s="71">
        <v>0.82424057240657</v>
      </c>
      <c r="J50" s="68">
        <v>59.638942617665997</v>
      </c>
      <c r="K50" s="71">
        <v>0.92429024680447802</v>
      </c>
      <c r="L50" s="68">
        <v>58.736299161831099</v>
      </c>
      <c r="M50" s="71">
        <v>0.95785135578138902</v>
      </c>
      <c r="N50" s="68">
        <v>88.838709677419402</v>
      </c>
      <c r="O50" s="71">
        <v>0.59717923064811496</v>
      </c>
      <c r="P50" s="68">
        <v>58.994708994709001</v>
      </c>
      <c r="Q50" s="71"/>
      <c r="R50" s="68"/>
    </row>
    <row r="51" spans="1:18" x14ac:dyDescent="0.2">
      <c r="A51" s="72" t="s">
        <v>438</v>
      </c>
      <c r="B51" s="66" t="s">
        <v>439</v>
      </c>
      <c r="C51" s="67">
        <v>35</v>
      </c>
      <c r="D51" s="67" t="s">
        <v>343</v>
      </c>
      <c r="E51" s="71">
        <v>0.87154739706378503</v>
      </c>
      <c r="F51" s="68">
        <v>91.038039974210193</v>
      </c>
      <c r="G51" s="71">
        <v>0.860264948532944</v>
      </c>
      <c r="H51" s="68">
        <v>70.470664087685407</v>
      </c>
      <c r="I51" s="71">
        <v>0.74627836838816497</v>
      </c>
      <c r="J51" s="68">
        <v>28.1753707285622</v>
      </c>
      <c r="K51" s="71">
        <v>0.91456771690652205</v>
      </c>
      <c r="L51" s="68">
        <v>51.3217279174726</v>
      </c>
      <c r="M51" s="71">
        <v>0.94380180770851896</v>
      </c>
      <c r="N51" s="68">
        <v>85.096774193548399</v>
      </c>
      <c r="O51" s="71">
        <v>0.89282414378277597</v>
      </c>
      <c r="P51" s="68">
        <v>92.195767195767203</v>
      </c>
      <c r="Q51" s="71"/>
      <c r="R51" s="68"/>
    </row>
    <row r="52" spans="1:18" x14ac:dyDescent="0.2">
      <c r="A52" s="72" t="s">
        <v>440</v>
      </c>
      <c r="B52" s="66" t="s">
        <v>441</v>
      </c>
      <c r="C52" s="67">
        <v>35</v>
      </c>
      <c r="D52" s="67" t="s">
        <v>343</v>
      </c>
      <c r="E52" s="71">
        <v>0.83213002815982295</v>
      </c>
      <c r="F52" s="68">
        <v>76.402321083172097</v>
      </c>
      <c r="G52" s="71">
        <v>0.81340768748533898</v>
      </c>
      <c r="H52" s="68">
        <v>47.3887814313346</v>
      </c>
      <c r="I52" s="71">
        <v>0.77054808674387698</v>
      </c>
      <c r="J52" s="68">
        <v>35.8478401031592</v>
      </c>
      <c r="K52" s="71">
        <v>0.88686966641711495</v>
      </c>
      <c r="L52" s="68">
        <v>37.395228884590601</v>
      </c>
      <c r="M52" s="71">
        <v>0.81735587505268603</v>
      </c>
      <c r="N52" s="68">
        <v>52.838709677419402</v>
      </c>
      <c r="O52" s="71">
        <v>0.87246882510010004</v>
      </c>
      <c r="P52" s="68">
        <v>90.079365079365104</v>
      </c>
      <c r="Q52" s="71"/>
      <c r="R52" s="68"/>
    </row>
    <row r="53" spans="1:18" x14ac:dyDescent="0.2">
      <c r="A53" s="72" t="s">
        <v>442</v>
      </c>
      <c r="B53" s="66" t="s">
        <v>443</v>
      </c>
      <c r="C53" s="67">
        <v>35</v>
      </c>
      <c r="D53" s="67" t="s">
        <v>343</v>
      </c>
      <c r="E53" s="71">
        <v>0.83882848283217304</v>
      </c>
      <c r="F53" s="68">
        <v>79.239200515796298</v>
      </c>
      <c r="G53" s="71">
        <v>0.89366915273854897</v>
      </c>
      <c r="H53" s="68">
        <v>86.009026434558393</v>
      </c>
      <c r="I53" s="71">
        <v>0.80566748261500398</v>
      </c>
      <c r="J53" s="68">
        <v>50.999355254674398</v>
      </c>
      <c r="K53" s="71">
        <v>0.87927663427024105</v>
      </c>
      <c r="L53" s="68">
        <v>33.784655061250803</v>
      </c>
      <c r="M53" s="71">
        <v>0.86418770196225303</v>
      </c>
      <c r="N53" s="68">
        <v>65.935483870967701</v>
      </c>
      <c r="O53" s="71">
        <v>0.75134144257481705</v>
      </c>
      <c r="P53" s="68">
        <v>76.851851851851805</v>
      </c>
      <c r="Q53" s="71"/>
      <c r="R53" s="68"/>
    </row>
    <row r="54" spans="1:18" x14ac:dyDescent="0.2">
      <c r="A54" s="72" t="s">
        <v>444</v>
      </c>
      <c r="B54" s="66" t="s">
        <v>445</v>
      </c>
      <c r="C54" s="67">
        <v>35</v>
      </c>
      <c r="D54" s="67" t="s">
        <v>343</v>
      </c>
      <c r="E54" s="71">
        <v>0.84861232192365998</v>
      </c>
      <c r="F54" s="68">
        <v>83.365570599613207</v>
      </c>
      <c r="G54" s="71">
        <v>0.81876899396119696</v>
      </c>
      <c r="H54" s="68">
        <v>49.516441005802697</v>
      </c>
      <c r="I54" s="71">
        <v>0.80566598077836804</v>
      </c>
      <c r="J54" s="68">
        <v>50.934880722114798</v>
      </c>
      <c r="K54" s="71">
        <v>0.87471760871936799</v>
      </c>
      <c r="L54" s="68">
        <v>32.430689877498402</v>
      </c>
      <c r="M54" s="71">
        <v>0.93911862501756205</v>
      </c>
      <c r="N54" s="68">
        <v>84.129032258064498</v>
      </c>
      <c r="O54" s="71">
        <v>0.804790401141807</v>
      </c>
      <c r="P54" s="68">
        <v>82.936507936507894</v>
      </c>
      <c r="Q54" s="71"/>
      <c r="R54" s="68"/>
    </row>
    <row r="55" spans="1:18" x14ac:dyDescent="0.2">
      <c r="A55" s="72" t="s">
        <v>446</v>
      </c>
      <c r="B55" s="66" t="s">
        <v>447</v>
      </c>
      <c r="C55" s="67">
        <v>35</v>
      </c>
      <c r="D55" s="67" t="s">
        <v>343</v>
      </c>
      <c r="E55" s="71">
        <v>0.80339789906168102</v>
      </c>
      <c r="F55" s="68">
        <v>63.185041908446202</v>
      </c>
      <c r="G55" s="71">
        <v>0.77508149858185504</v>
      </c>
      <c r="H55" s="68">
        <v>34.235976789168298</v>
      </c>
      <c r="I55" s="71">
        <v>0.75447552712586297</v>
      </c>
      <c r="J55" s="68">
        <v>30.7543520309478</v>
      </c>
      <c r="K55" s="71">
        <v>0.88585464005116998</v>
      </c>
      <c r="L55" s="68">
        <v>36.621534493874897</v>
      </c>
      <c r="M55" s="71">
        <v>0.75179131737929095</v>
      </c>
      <c r="N55" s="68">
        <v>37.290322580645203</v>
      </c>
      <c r="O55" s="71">
        <v>0.84978651217022605</v>
      </c>
      <c r="P55" s="68">
        <v>88.1613756613757</v>
      </c>
      <c r="Q55" s="71"/>
      <c r="R55" s="68"/>
    </row>
    <row r="56" spans="1:18" x14ac:dyDescent="0.2">
      <c r="A56" s="72" t="s">
        <v>448</v>
      </c>
      <c r="B56" s="66" t="s">
        <v>449</v>
      </c>
      <c r="C56" s="67">
        <v>35</v>
      </c>
      <c r="D56" s="67" t="s">
        <v>343</v>
      </c>
      <c r="E56" s="71">
        <v>0.81465751421098898</v>
      </c>
      <c r="F56" s="68">
        <v>68.794326241134797</v>
      </c>
      <c r="G56" s="71">
        <v>0.77780424784471502</v>
      </c>
      <c r="H56" s="68">
        <v>35.203094777562903</v>
      </c>
      <c r="I56" s="71">
        <v>0.61883109308158302</v>
      </c>
      <c r="J56" s="68">
        <v>6.7053513862024499</v>
      </c>
      <c r="K56" s="71">
        <v>0.87565852165013702</v>
      </c>
      <c r="L56" s="68">
        <v>32.946486137975498</v>
      </c>
      <c r="M56" s="71">
        <v>0.89228679810799405</v>
      </c>
      <c r="N56" s="68">
        <v>72.258064516128997</v>
      </c>
      <c r="O56" s="71">
        <v>0.90870691037051698</v>
      </c>
      <c r="P56" s="68">
        <v>93.981481481481495</v>
      </c>
      <c r="Q56" s="71"/>
      <c r="R56" s="68"/>
    </row>
    <row r="57" spans="1:18" x14ac:dyDescent="0.2">
      <c r="A57" s="72" t="s">
        <v>450</v>
      </c>
      <c r="B57" s="66" t="s">
        <v>451</v>
      </c>
      <c r="C57" s="67">
        <v>35</v>
      </c>
      <c r="D57" s="67" t="s">
        <v>343</v>
      </c>
      <c r="E57" s="71">
        <v>0.82256791501625004</v>
      </c>
      <c r="F57" s="68">
        <v>72.340425531914903</v>
      </c>
      <c r="G57" s="71">
        <v>0.81993378759971003</v>
      </c>
      <c r="H57" s="68">
        <v>50.0322372662798</v>
      </c>
      <c r="I57" s="71">
        <v>0.80245342296041999</v>
      </c>
      <c r="J57" s="68">
        <v>49.516441005802697</v>
      </c>
      <c r="K57" s="71">
        <v>0.90078542145245999</v>
      </c>
      <c r="L57" s="68">
        <v>43.5203094777563</v>
      </c>
      <c r="M57" s="71">
        <v>0.85950451927129701</v>
      </c>
      <c r="N57" s="68">
        <v>63.935483870967701</v>
      </c>
      <c r="O57" s="71">
        <v>0.73016242379736496</v>
      </c>
      <c r="P57" s="68">
        <v>74.603174603174594</v>
      </c>
      <c r="Q57" s="71"/>
      <c r="R57" s="68"/>
    </row>
    <row r="58" spans="1:18" x14ac:dyDescent="0.2">
      <c r="A58" s="72" t="s">
        <v>452</v>
      </c>
      <c r="B58" s="66" t="s">
        <v>453</v>
      </c>
      <c r="C58" s="67">
        <v>35</v>
      </c>
      <c r="D58" s="67" t="s">
        <v>343</v>
      </c>
      <c r="E58" s="71">
        <v>0.87939836776755298</v>
      </c>
      <c r="F58" s="68">
        <v>93.230174081237905</v>
      </c>
      <c r="G58" s="71">
        <v>0.86081721178094595</v>
      </c>
      <c r="H58" s="68">
        <v>70.857511283043195</v>
      </c>
      <c r="I58" s="71">
        <v>0.83418534804131494</v>
      </c>
      <c r="J58" s="68">
        <v>64.0876853642811</v>
      </c>
      <c r="K58" s="71">
        <v>0.961914230719637</v>
      </c>
      <c r="L58" s="68">
        <v>90.070921985815602</v>
      </c>
      <c r="M58" s="71">
        <v>0.97190090385425998</v>
      </c>
      <c r="N58" s="68">
        <v>92.451612903225794</v>
      </c>
      <c r="O58" s="71">
        <v>0.76817414444160703</v>
      </c>
      <c r="P58" s="68">
        <v>79.1666666666667</v>
      </c>
      <c r="Q58" s="71"/>
      <c r="R58" s="68"/>
    </row>
    <row r="59" spans="1:18" x14ac:dyDescent="0.2">
      <c r="A59" s="72" t="s">
        <v>454</v>
      </c>
      <c r="B59" s="66" t="s">
        <v>455</v>
      </c>
      <c r="C59" s="67">
        <v>35</v>
      </c>
      <c r="D59" s="67" t="s">
        <v>343</v>
      </c>
      <c r="E59" s="71">
        <v>0.86615908097869099</v>
      </c>
      <c r="F59" s="68">
        <v>88.781431334622795</v>
      </c>
      <c r="G59" s="71">
        <v>0.87334290367348</v>
      </c>
      <c r="H59" s="68">
        <v>76.595744680851098</v>
      </c>
      <c r="I59" s="71">
        <v>0.86809691553861001</v>
      </c>
      <c r="J59" s="68">
        <v>77.562862669245604</v>
      </c>
      <c r="K59" s="71">
        <v>0.96423903411727896</v>
      </c>
      <c r="L59" s="68">
        <v>91.295938104448695</v>
      </c>
      <c r="M59" s="71">
        <v>0.86418770196225303</v>
      </c>
      <c r="N59" s="68">
        <v>65.935483870967701</v>
      </c>
      <c r="O59" s="71">
        <v>0.76092884960183105</v>
      </c>
      <c r="P59" s="68">
        <v>78.306878306878303</v>
      </c>
      <c r="Q59" s="71"/>
      <c r="R59" s="68"/>
    </row>
    <row r="60" spans="1:18" x14ac:dyDescent="0.2">
      <c r="A60" s="72" t="s">
        <v>456</v>
      </c>
      <c r="B60" s="66" t="s">
        <v>457</v>
      </c>
      <c r="C60" s="67">
        <v>35</v>
      </c>
      <c r="D60" s="67" t="s">
        <v>343</v>
      </c>
      <c r="E60" s="71">
        <v>0.86650786205459096</v>
      </c>
      <c r="F60" s="68">
        <v>88.974854932301696</v>
      </c>
      <c r="G60" s="71">
        <v>0.91919451206483405</v>
      </c>
      <c r="H60" s="68">
        <v>92.2630560928433</v>
      </c>
      <c r="I60" s="71">
        <v>0.85494601359845701</v>
      </c>
      <c r="J60" s="68">
        <v>72.920696324951606</v>
      </c>
      <c r="K60" s="71">
        <v>0.88453242521355702</v>
      </c>
      <c r="L60" s="68">
        <v>35.976789168278501</v>
      </c>
      <c r="M60" s="71">
        <v>0.92038589425373496</v>
      </c>
      <c r="N60" s="68">
        <v>79.354838709677395</v>
      </c>
      <c r="O60" s="71">
        <v>0.75348046514237499</v>
      </c>
      <c r="P60" s="68">
        <v>77.116402116402099</v>
      </c>
      <c r="Q60" s="71"/>
      <c r="R60" s="68"/>
    </row>
    <row r="61" spans="1:18" x14ac:dyDescent="0.2">
      <c r="A61" s="72" t="s">
        <v>458</v>
      </c>
      <c r="B61" s="66" t="s">
        <v>459</v>
      </c>
      <c r="C61" s="67">
        <v>35</v>
      </c>
      <c r="D61" s="67" t="s">
        <v>343</v>
      </c>
      <c r="E61" s="71">
        <v>0.85569642386719103</v>
      </c>
      <c r="F61" s="68">
        <v>85.364281108962004</v>
      </c>
      <c r="G61" s="71">
        <v>0.87359644719692298</v>
      </c>
      <c r="H61" s="68">
        <v>76.724693745970299</v>
      </c>
      <c r="I61" s="71">
        <v>0.80641336846085199</v>
      </c>
      <c r="J61" s="68">
        <v>51.901998710509297</v>
      </c>
      <c r="K61" s="71">
        <v>0.94526849390069601</v>
      </c>
      <c r="L61" s="68">
        <v>77.047066408768501</v>
      </c>
      <c r="M61" s="71">
        <v>0.81267269236172901</v>
      </c>
      <c r="N61" s="68">
        <v>51.548387096774199</v>
      </c>
      <c r="O61" s="71">
        <v>0.84053111741575703</v>
      </c>
      <c r="P61" s="68">
        <v>86.772486772486801</v>
      </c>
      <c r="Q61" s="71"/>
      <c r="R61" s="68"/>
    </row>
    <row r="62" spans="1:18" x14ac:dyDescent="0.2">
      <c r="A62" s="72" t="s">
        <v>460</v>
      </c>
      <c r="B62" s="66" t="s">
        <v>461</v>
      </c>
      <c r="C62" s="67">
        <v>35</v>
      </c>
      <c r="D62" s="67" t="s">
        <v>343</v>
      </c>
      <c r="E62" s="71">
        <v>0.88965363291079802</v>
      </c>
      <c r="F62" s="68">
        <v>95.938104448742706</v>
      </c>
      <c r="G62" s="71">
        <v>0.90806363415413505</v>
      </c>
      <c r="H62" s="68">
        <v>89.813023855577001</v>
      </c>
      <c r="I62" s="71">
        <v>0.83451777608679201</v>
      </c>
      <c r="J62" s="68">
        <v>64.216634429400401</v>
      </c>
      <c r="K62" s="71">
        <v>0.97257272935523398</v>
      </c>
      <c r="L62" s="68">
        <v>95.228884590586702</v>
      </c>
      <c r="M62" s="71">
        <v>0.88292043272608101</v>
      </c>
      <c r="N62" s="68">
        <v>70.451612903225794</v>
      </c>
      <c r="O62" s="71">
        <v>0.85019359223174995</v>
      </c>
      <c r="P62" s="68">
        <v>88.227513227513199</v>
      </c>
      <c r="Q62" s="71"/>
      <c r="R62" s="68"/>
    </row>
    <row r="63" spans="1:18" x14ac:dyDescent="0.2">
      <c r="A63" s="72" t="s">
        <v>462</v>
      </c>
      <c r="B63" s="66" t="s">
        <v>463</v>
      </c>
      <c r="C63" s="67">
        <v>35</v>
      </c>
      <c r="D63" s="67" t="s">
        <v>343</v>
      </c>
      <c r="E63" s="71">
        <v>0.85641150646370801</v>
      </c>
      <c r="F63" s="68">
        <v>85.557704706640905</v>
      </c>
      <c r="G63" s="71">
        <v>0.85095519723248303</v>
      </c>
      <c r="H63" s="68">
        <v>64.732430689877503</v>
      </c>
      <c r="I63" s="71">
        <v>0.81078132643489298</v>
      </c>
      <c r="J63" s="68">
        <v>53.707285622179199</v>
      </c>
      <c r="K63" s="71">
        <v>0.90610530345777396</v>
      </c>
      <c r="L63" s="68">
        <v>46.228239845261101</v>
      </c>
      <c r="M63" s="71">
        <v>0.83608860581651301</v>
      </c>
      <c r="N63" s="68">
        <v>57.806451612903203</v>
      </c>
      <c r="O63" s="71">
        <v>0.87812709937687505</v>
      </c>
      <c r="P63" s="68">
        <v>90.674603174603206</v>
      </c>
      <c r="Q63" s="71"/>
      <c r="R63" s="68"/>
    </row>
    <row r="64" spans="1:18" x14ac:dyDescent="0.2">
      <c r="A64" s="72" t="s">
        <v>464</v>
      </c>
      <c r="B64" s="66" t="s">
        <v>465</v>
      </c>
      <c r="C64" s="67">
        <v>35</v>
      </c>
      <c r="D64" s="67" t="s">
        <v>343</v>
      </c>
      <c r="E64" s="71">
        <v>0.84199331342258898</v>
      </c>
      <c r="F64" s="68">
        <v>80.077369439071603</v>
      </c>
      <c r="G64" s="71">
        <v>0.87676249217964997</v>
      </c>
      <c r="H64" s="68">
        <v>78.852353320438397</v>
      </c>
      <c r="I64" s="71">
        <v>0.835238876512853</v>
      </c>
      <c r="J64" s="68">
        <v>64.732430689877503</v>
      </c>
      <c r="K64" s="71">
        <v>0.90910382906380005</v>
      </c>
      <c r="L64" s="68">
        <v>47.969052224371403</v>
      </c>
      <c r="M64" s="71">
        <v>0.89696998079895096</v>
      </c>
      <c r="N64" s="68">
        <v>73.870967741935502</v>
      </c>
      <c r="O64" s="71">
        <v>0.69189138855768995</v>
      </c>
      <c r="P64" s="68">
        <v>70.502645502645507</v>
      </c>
      <c r="Q64" s="71"/>
      <c r="R64" s="68"/>
    </row>
    <row r="65" spans="1:18" x14ac:dyDescent="0.2">
      <c r="A65" s="72" t="s">
        <v>466</v>
      </c>
      <c r="B65" s="66" t="s">
        <v>467</v>
      </c>
      <c r="C65" s="67">
        <v>35</v>
      </c>
      <c r="D65" s="67" t="s">
        <v>343</v>
      </c>
      <c r="E65" s="71">
        <v>0.86683008851293097</v>
      </c>
      <c r="F65" s="68">
        <v>89.168278529980697</v>
      </c>
      <c r="G65" s="71">
        <v>0.84033291330123605</v>
      </c>
      <c r="H65" s="68">
        <v>58.671824629271399</v>
      </c>
      <c r="I65" s="71">
        <v>0.81161659442296297</v>
      </c>
      <c r="J65" s="68">
        <v>53.8362346872985</v>
      </c>
      <c r="K65" s="71">
        <v>0.96050430511659102</v>
      </c>
      <c r="L65" s="68">
        <v>89.039329464861396</v>
      </c>
      <c r="M65" s="71">
        <v>0.86418770196225303</v>
      </c>
      <c r="N65" s="68">
        <v>65.935483870967701</v>
      </c>
      <c r="O65" s="71">
        <v>0.85750892776161003</v>
      </c>
      <c r="P65" s="68">
        <v>88.822751322751301</v>
      </c>
      <c r="Q65" s="71"/>
      <c r="R65" s="68"/>
    </row>
    <row r="66" spans="1:18" x14ac:dyDescent="0.2">
      <c r="A66" s="72" t="s">
        <v>468</v>
      </c>
      <c r="B66" s="66" t="s">
        <v>469</v>
      </c>
      <c r="C66" s="67">
        <v>35</v>
      </c>
      <c r="D66" s="67" t="s">
        <v>343</v>
      </c>
      <c r="E66" s="71">
        <v>0.84911143662089905</v>
      </c>
      <c r="F66" s="68">
        <v>83.558994197292094</v>
      </c>
      <c r="G66" s="71">
        <v>0.86835887559990899</v>
      </c>
      <c r="H66" s="68">
        <v>74.725983236621502</v>
      </c>
      <c r="I66" s="71">
        <v>0.81416795821507004</v>
      </c>
      <c r="J66" s="68">
        <v>55.1257253384913</v>
      </c>
      <c r="K66" s="71">
        <v>0.84992003381718895</v>
      </c>
      <c r="L66" s="68">
        <v>24.693745970341698</v>
      </c>
      <c r="M66" s="71">
        <v>0.80798950967077199</v>
      </c>
      <c r="N66" s="68">
        <v>50.451612903225801</v>
      </c>
      <c r="O66" s="71">
        <v>0.90512080580155396</v>
      </c>
      <c r="P66" s="68">
        <v>93.320105820105795</v>
      </c>
      <c r="Q66" s="71"/>
      <c r="R66" s="68"/>
    </row>
    <row r="67" spans="1:18" x14ac:dyDescent="0.2">
      <c r="A67" s="72" t="s">
        <v>470</v>
      </c>
      <c r="B67" s="66" t="s">
        <v>471</v>
      </c>
      <c r="C67" s="67">
        <v>35</v>
      </c>
      <c r="D67" s="67" t="s">
        <v>343</v>
      </c>
      <c r="E67" s="71">
        <v>0.85388623233493</v>
      </c>
      <c r="F67" s="68">
        <v>84.6550612508059</v>
      </c>
      <c r="G67" s="71">
        <v>0.88843215543113796</v>
      </c>
      <c r="H67" s="68">
        <v>83.945841392649896</v>
      </c>
      <c r="I67" s="71">
        <v>0.84264305050839505</v>
      </c>
      <c r="J67" s="68">
        <v>67.698259187620906</v>
      </c>
      <c r="K67" s="71">
        <v>0.95939142194311899</v>
      </c>
      <c r="L67" s="68">
        <v>87.749838813668603</v>
      </c>
      <c r="M67" s="71">
        <v>0.78457359621598799</v>
      </c>
      <c r="N67" s="68">
        <v>44.838709677419402</v>
      </c>
      <c r="O67" s="71">
        <v>0.79439093757600798</v>
      </c>
      <c r="P67" s="68">
        <v>81.9444444444444</v>
      </c>
      <c r="Q67" s="71"/>
      <c r="R67" s="68"/>
    </row>
    <row r="68" spans="1:18" x14ac:dyDescent="0.2">
      <c r="A68" s="72" t="s">
        <v>472</v>
      </c>
      <c r="B68" s="66" t="s">
        <v>473</v>
      </c>
      <c r="C68" s="67">
        <v>35</v>
      </c>
      <c r="D68" s="67" t="s">
        <v>343</v>
      </c>
      <c r="E68" s="71">
        <v>0.75637383457195995</v>
      </c>
      <c r="F68" s="68">
        <v>39.200515796260497</v>
      </c>
      <c r="G68" s="71">
        <v>0.67392595920172405</v>
      </c>
      <c r="H68" s="68">
        <v>10.9606705351386</v>
      </c>
      <c r="I68" s="71">
        <v>0.67090616475754306</v>
      </c>
      <c r="J68" s="68">
        <v>12.637008381689199</v>
      </c>
      <c r="K68" s="71">
        <v>0.88755270570665401</v>
      </c>
      <c r="L68" s="68">
        <v>37.653127014829103</v>
      </c>
      <c r="M68" s="71">
        <v>0.69559312508780902</v>
      </c>
      <c r="N68" s="68">
        <v>27.4838709677419</v>
      </c>
      <c r="O68" s="71">
        <v>0.85389121810607105</v>
      </c>
      <c r="P68" s="68">
        <v>88.558201058201107</v>
      </c>
      <c r="Q68" s="71"/>
      <c r="R68" s="68"/>
    </row>
    <row r="69" spans="1:18" x14ac:dyDescent="0.2">
      <c r="A69" s="72" t="s">
        <v>474</v>
      </c>
      <c r="B69" s="66" t="s">
        <v>475</v>
      </c>
      <c r="C69" s="67">
        <v>35</v>
      </c>
      <c r="D69" s="67" t="s">
        <v>343</v>
      </c>
      <c r="E69" s="71">
        <v>0.89494934781649205</v>
      </c>
      <c r="F69" s="68">
        <v>97.163120567375898</v>
      </c>
      <c r="G69" s="71">
        <v>0.88049413053479997</v>
      </c>
      <c r="H69" s="68">
        <v>80.915538362346894</v>
      </c>
      <c r="I69" s="71">
        <v>0.81438673058772704</v>
      </c>
      <c r="J69" s="68">
        <v>55.190199871050901</v>
      </c>
      <c r="K69" s="71">
        <v>0.93007507327665895</v>
      </c>
      <c r="L69" s="68">
        <v>63.313990973565403</v>
      </c>
      <c r="M69" s="71">
        <v>0.95785135578138902</v>
      </c>
      <c r="N69" s="68">
        <v>88.838709677419402</v>
      </c>
      <c r="O69" s="71">
        <v>0.89193944890188603</v>
      </c>
      <c r="P69" s="68">
        <v>92.129629629629605</v>
      </c>
      <c r="Q69" s="71"/>
      <c r="R69" s="68"/>
    </row>
    <row r="70" spans="1:18" x14ac:dyDescent="0.2">
      <c r="A70" s="72" t="s">
        <v>476</v>
      </c>
      <c r="B70" s="66" t="s">
        <v>477</v>
      </c>
      <c r="C70" s="67">
        <v>35</v>
      </c>
      <c r="D70" s="67" t="s">
        <v>343</v>
      </c>
      <c r="E70" s="71">
        <v>0.86587021131071096</v>
      </c>
      <c r="F70" s="68">
        <v>88.716956802063194</v>
      </c>
      <c r="G70" s="71">
        <v>0.884295592624045</v>
      </c>
      <c r="H70" s="68">
        <v>82.591876208897503</v>
      </c>
      <c r="I70" s="71">
        <v>0.82014613907874701</v>
      </c>
      <c r="J70" s="68">
        <v>57.6402321083172</v>
      </c>
      <c r="K70" s="71">
        <v>0.91567632445011804</v>
      </c>
      <c r="L70" s="68">
        <v>51.901998710509297</v>
      </c>
      <c r="M70" s="71">
        <v>0.82203905774364305</v>
      </c>
      <c r="N70" s="68">
        <v>53.677419354838698</v>
      </c>
      <c r="O70" s="71">
        <v>0.88719394265700402</v>
      </c>
      <c r="P70" s="68">
        <v>91.402116402116405</v>
      </c>
      <c r="Q70" s="71"/>
      <c r="R70" s="68"/>
    </row>
    <row r="71" spans="1:18" x14ac:dyDescent="0.2">
      <c r="A71" s="72" t="s">
        <v>478</v>
      </c>
      <c r="B71" s="66" t="s">
        <v>479</v>
      </c>
      <c r="C71" s="67">
        <v>35</v>
      </c>
      <c r="D71" s="67" t="s">
        <v>343</v>
      </c>
      <c r="E71" s="71">
        <v>0.89059127581951603</v>
      </c>
      <c r="F71" s="68">
        <v>96.131528046421707</v>
      </c>
      <c r="G71" s="71">
        <v>0.88739110637690799</v>
      </c>
      <c r="H71" s="68">
        <v>83.687943262411395</v>
      </c>
      <c r="I71" s="71">
        <v>0.81699287466060799</v>
      </c>
      <c r="J71" s="68">
        <v>56.221792392005199</v>
      </c>
      <c r="K71" s="71">
        <v>0.91358222025793101</v>
      </c>
      <c r="L71" s="68">
        <v>50.419084461637702</v>
      </c>
      <c r="M71" s="71">
        <v>0.96721772116330196</v>
      </c>
      <c r="N71" s="68">
        <v>91.096774193548399</v>
      </c>
      <c r="O71" s="71">
        <v>0.86777245663882796</v>
      </c>
      <c r="P71" s="68">
        <v>89.550264550264501</v>
      </c>
      <c r="Q71" s="71"/>
      <c r="R71" s="68"/>
    </row>
    <row r="72" spans="1:18" x14ac:dyDescent="0.2">
      <c r="A72" s="72" t="s">
        <v>480</v>
      </c>
      <c r="B72" s="66" t="s">
        <v>481</v>
      </c>
      <c r="C72" s="67">
        <v>35</v>
      </c>
      <c r="D72" s="67" t="s">
        <v>343</v>
      </c>
      <c r="E72" s="71">
        <v>0.81181789428655005</v>
      </c>
      <c r="F72" s="68">
        <v>67.182462927143803</v>
      </c>
      <c r="G72" s="71">
        <v>0.77842614218931605</v>
      </c>
      <c r="H72" s="68">
        <v>35.460992907801398</v>
      </c>
      <c r="I72" s="71">
        <v>0.72473403237451395</v>
      </c>
      <c r="J72" s="68">
        <v>22.501611863314</v>
      </c>
      <c r="K72" s="71">
        <v>0.90584873728288096</v>
      </c>
      <c r="L72" s="68">
        <v>46.0992907801418</v>
      </c>
      <c r="M72" s="71">
        <v>0.75179131737929095</v>
      </c>
      <c r="N72" s="68">
        <v>37.290322580645203</v>
      </c>
      <c r="O72" s="71">
        <v>0.898289242206747</v>
      </c>
      <c r="P72" s="68">
        <v>92.724867724867707</v>
      </c>
      <c r="Q72" s="71"/>
      <c r="R72" s="68"/>
    </row>
    <row r="73" spans="1:18" x14ac:dyDescent="0.2">
      <c r="A73" s="72" t="s">
        <v>482</v>
      </c>
      <c r="B73" s="66" t="s">
        <v>483</v>
      </c>
      <c r="C73" s="67">
        <v>35</v>
      </c>
      <c r="D73" s="67" t="s">
        <v>343</v>
      </c>
      <c r="E73" s="71">
        <v>0.87081097519086703</v>
      </c>
      <c r="F73" s="68">
        <v>90.393294648613804</v>
      </c>
      <c r="G73" s="71">
        <v>0.86610737208604405</v>
      </c>
      <c r="H73" s="68">
        <v>73.629916183107696</v>
      </c>
      <c r="I73" s="71">
        <v>0.80239020153945395</v>
      </c>
      <c r="J73" s="68">
        <v>49.387491940683397</v>
      </c>
      <c r="K73" s="71">
        <v>0.87036681509251601</v>
      </c>
      <c r="L73" s="68">
        <v>30.8188265635074</v>
      </c>
      <c r="M73" s="71">
        <v>0.83140542312555599</v>
      </c>
      <c r="N73" s="68">
        <v>56.064516129032299</v>
      </c>
      <c r="O73" s="71">
        <v>0.98378506411076605</v>
      </c>
      <c r="P73" s="68">
        <v>98.875661375661394</v>
      </c>
      <c r="Q73" s="71"/>
      <c r="R73" s="68"/>
    </row>
    <row r="74" spans="1:18" x14ac:dyDescent="0.2">
      <c r="A74" s="72" t="s">
        <v>484</v>
      </c>
      <c r="B74" s="66" t="s">
        <v>485</v>
      </c>
      <c r="C74" s="67">
        <v>35</v>
      </c>
      <c r="D74" s="67" t="s">
        <v>343</v>
      </c>
      <c r="E74" s="71">
        <v>0.85674850436730199</v>
      </c>
      <c r="F74" s="68">
        <v>85.751128304319806</v>
      </c>
      <c r="G74" s="71">
        <v>0.86817703149742997</v>
      </c>
      <c r="H74" s="68">
        <v>74.661508704061902</v>
      </c>
      <c r="I74" s="71">
        <v>0.77863919680813298</v>
      </c>
      <c r="J74" s="68">
        <v>39.458413926498999</v>
      </c>
      <c r="K74" s="71">
        <v>0.86842620757084699</v>
      </c>
      <c r="L74" s="68">
        <v>30.303030303030301</v>
      </c>
      <c r="M74" s="71">
        <v>0.77520723083407495</v>
      </c>
      <c r="N74" s="68">
        <v>42.580645161290299</v>
      </c>
      <c r="O74" s="71">
        <v>0.99329285512602405</v>
      </c>
      <c r="P74" s="68">
        <v>99.272486772486801</v>
      </c>
      <c r="Q74" s="71"/>
      <c r="R74" s="68"/>
    </row>
    <row r="75" spans="1:18" x14ac:dyDescent="0.2">
      <c r="A75" s="72" t="s">
        <v>486</v>
      </c>
      <c r="B75" s="66" t="s">
        <v>487</v>
      </c>
      <c r="C75" s="67">
        <v>35</v>
      </c>
      <c r="D75" s="67" t="s">
        <v>343</v>
      </c>
      <c r="E75" s="71">
        <v>0.80333425586861595</v>
      </c>
      <c r="F75" s="68">
        <v>63.120567375886502</v>
      </c>
      <c r="G75" s="71">
        <v>0.80706057147384203</v>
      </c>
      <c r="H75" s="68">
        <v>45.132172791747301</v>
      </c>
      <c r="I75" s="71">
        <v>0.79529180974222402</v>
      </c>
      <c r="J75" s="68">
        <v>46.292714377820801</v>
      </c>
      <c r="K75" s="71">
        <v>0.81807230929181096</v>
      </c>
      <c r="L75" s="68">
        <v>17.730496453900699</v>
      </c>
      <c r="M75" s="71">
        <v>0.85013815388938296</v>
      </c>
      <c r="N75" s="68">
        <v>61.0322580645161</v>
      </c>
      <c r="O75" s="71">
        <v>0.74610843494582002</v>
      </c>
      <c r="P75" s="68">
        <v>76.3888888888889</v>
      </c>
      <c r="Q75" s="71"/>
      <c r="R75" s="68"/>
    </row>
    <row r="76" spans="1:18" x14ac:dyDescent="0.2">
      <c r="A76" s="72" t="s">
        <v>488</v>
      </c>
      <c r="B76" s="66" t="s">
        <v>489</v>
      </c>
      <c r="C76" s="67">
        <v>35</v>
      </c>
      <c r="D76" s="67" t="s">
        <v>343</v>
      </c>
      <c r="E76" s="71">
        <v>0.84650404496533405</v>
      </c>
      <c r="F76" s="68">
        <v>82.0760799484204</v>
      </c>
      <c r="G76" s="71">
        <v>0.77277326980349803</v>
      </c>
      <c r="H76" s="68">
        <v>32.753062540296597</v>
      </c>
      <c r="I76" s="71">
        <v>0.76429169935114805</v>
      </c>
      <c r="J76" s="68">
        <v>33.462282398452601</v>
      </c>
      <c r="K76" s="71">
        <v>0.88113523162205398</v>
      </c>
      <c r="L76" s="68">
        <v>34.5583494519665</v>
      </c>
      <c r="M76" s="71">
        <v>0.88292043272608101</v>
      </c>
      <c r="N76" s="68">
        <v>70.451612903225794</v>
      </c>
      <c r="O76" s="71">
        <v>0.93139959132388905</v>
      </c>
      <c r="P76" s="68">
        <v>95.701058201058203</v>
      </c>
      <c r="Q76" s="71"/>
      <c r="R76" s="68"/>
    </row>
    <row r="77" spans="1:18" x14ac:dyDescent="0.2">
      <c r="A77" s="72" t="s">
        <v>490</v>
      </c>
      <c r="B77" s="66" t="s">
        <v>491</v>
      </c>
      <c r="C77" s="67">
        <v>35</v>
      </c>
      <c r="D77" s="67" t="s">
        <v>343</v>
      </c>
      <c r="E77" s="71">
        <v>0.88511611076319496</v>
      </c>
      <c r="F77" s="68">
        <v>94.8420373952289</v>
      </c>
      <c r="G77" s="71">
        <v>0.83857898142490594</v>
      </c>
      <c r="H77" s="68">
        <v>57.7047066408769</v>
      </c>
      <c r="I77" s="71">
        <v>0.78660033243417105</v>
      </c>
      <c r="J77" s="68">
        <v>42.811089619600303</v>
      </c>
      <c r="K77" s="71">
        <v>0.92216398992177195</v>
      </c>
      <c r="L77" s="68">
        <v>57.446808510638299</v>
      </c>
      <c r="M77" s="71">
        <v>0.87823725003512398</v>
      </c>
      <c r="N77" s="68">
        <v>69.290322580645196</v>
      </c>
      <c r="O77" s="71">
        <v>1</v>
      </c>
      <c r="P77" s="68">
        <v>100</v>
      </c>
      <c r="Q77" s="71"/>
      <c r="R77" s="68"/>
    </row>
    <row r="78" spans="1:18" x14ac:dyDescent="0.2">
      <c r="A78" s="72" t="s">
        <v>492</v>
      </c>
      <c r="B78" s="66" t="s">
        <v>493</v>
      </c>
      <c r="C78" s="67">
        <v>35</v>
      </c>
      <c r="D78" s="67" t="s">
        <v>343</v>
      </c>
      <c r="E78" s="71">
        <v>0.86953640950464595</v>
      </c>
      <c r="F78" s="68">
        <v>89.877498388136701</v>
      </c>
      <c r="G78" s="71">
        <v>0.80997657476157403</v>
      </c>
      <c r="H78" s="68">
        <v>46.228239845261101</v>
      </c>
      <c r="I78" s="71">
        <v>0.77251990102489299</v>
      </c>
      <c r="J78" s="68">
        <v>36.428110896196003</v>
      </c>
      <c r="K78" s="71">
        <v>0.88840184361766295</v>
      </c>
      <c r="L78" s="68">
        <v>38.104448742746598</v>
      </c>
      <c r="M78" s="71">
        <v>0.91101952887182103</v>
      </c>
      <c r="N78" s="68">
        <v>77.354838709677395</v>
      </c>
      <c r="O78" s="71">
        <v>0.96576419924727896</v>
      </c>
      <c r="P78" s="68">
        <v>98.015873015872998</v>
      </c>
      <c r="Q78" s="71"/>
      <c r="R78" s="68"/>
    </row>
    <row r="79" spans="1:18" x14ac:dyDescent="0.2">
      <c r="A79" s="72" t="s">
        <v>494</v>
      </c>
      <c r="B79" s="66" t="s">
        <v>495</v>
      </c>
      <c r="C79" s="67">
        <v>35</v>
      </c>
      <c r="D79" s="67" t="s">
        <v>343</v>
      </c>
      <c r="E79" s="71">
        <v>0.81331286457309004</v>
      </c>
      <c r="F79" s="68">
        <v>67.698259187620906</v>
      </c>
      <c r="G79" s="71">
        <v>0.74806993316186199</v>
      </c>
      <c r="H79" s="68">
        <v>26.434558349452001</v>
      </c>
      <c r="I79" s="71">
        <v>0.74577915968390396</v>
      </c>
      <c r="J79" s="68">
        <v>27.917472598323702</v>
      </c>
      <c r="K79" s="71">
        <v>0.764884286910817</v>
      </c>
      <c r="L79" s="68">
        <v>11.0251450676983</v>
      </c>
      <c r="M79" s="71">
        <v>0.83140542312555599</v>
      </c>
      <c r="N79" s="68">
        <v>56.064516129032299</v>
      </c>
      <c r="O79" s="71">
        <v>0.97642551998331195</v>
      </c>
      <c r="P79" s="68">
        <v>98.677248677248699</v>
      </c>
      <c r="Q79" s="71"/>
      <c r="R79" s="68"/>
    </row>
    <row r="80" spans="1:18" x14ac:dyDescent="0.2">
      <c r="A80" s="72" t="s">
        <v>496</v>
      </c>
      <c r="B80" s="66" t="s">
        <v>497</v>
      </c>
      <c r="C80" s="67">
        <v>35</v>
      </c>
      <c r="D80" s="67" t="s">
        <v>343</v>
      </c>
      <c r="E80" s="71">
        <v>0.80682031010555899</v>
      </c>
      <c r="F80" s="68">
        <v>65.119277885235306</v>
      </c>
      <c r="G80" s="71">
        <v>0.88198528216611505</v>
      </c>
      <c r="H80" s="68">
        <v>81.560283687943297</v>
      </c>
      <c r="I80" s="71">
        <v>0.81285246884255102</v>
      </c>
      <c r="J80" s="68">
        <v>54.480980012894904</v>
      </c>
      <c r="K80" s="71">
        <v>0.901281336830005</v>
      </c>
      <c r="L80" s="68">
        <v>43.6492585428756</v>
      </c>
      <c r="M80" s="71">
        <v>0.88292043272608101</v>
      </c>
      <c r="N80" s="68">
        <v>70.451612903225794</v>
      </c>
      <c r="O80" s="71">
        <v>0.55506202996304099</v>
      </c>
      <c r="P80" s="68">
        <v>52.248677248677197</v>
      </c>
      <c r="Q80" s="71"/>
      <c r="R80" s="68"/>
    </row>
    <row r="81" spans="1:18" x14ac:dyDescent="0.2">
      <c r="A81" s="72" t="s">
        <v>498</v>
      </c>
      <c r="B81" s="66" t="s">
        <v>499</v>
      </c>
      <c r="C81" s="67">
        <v>35</v>
      </c>
      <c r="D81" s="67" t="s">
        <v>343</v>
      </c>
      <c r="E81" s="71">
        <v>0.76884647827008501</v>
      </c>
      <c r="F81" s="68">
        <v>45.261121856866502</v>
      </c>
      <c r="G81" s="71">
        <v>0.90339946414151295</v>
      </c>
      <c r="H81" s="68">
        <v>88.974854932301696</v>
      </c>
      <c r="I81" s="71">
        <v>0.84392061161110898</v>
      </c>
      <c r="J81" s="68">
        <v>68.471953578336596</v>
      </c>
      <c r="K81" s="71">
        <v>0.87975429678726502</v>
      </c>
      <c r="L81" s="68">
        <v>34.042553191489397</v>
      </c>
      <c r="M81" s="71">
        <v>0.83608860581651301</v>
      </c>
      <c r="N81" s="68">
        <v>57.806451612903203</v>
      </c>
      <c r="O81" s="71">
        <v>0.38106941299402602</v>
      </c>
      <c r="P81" s="68">
        <v>29.365079365079399</v>
      </c>
      <c r="Q81" s="71"/>
      <c r="R81" s="68"/>
    </row>
    <row r="82" spans="1:18" x14ac:dyDescent="0.2">
      <c r="A82" s="72" t="s">
        <v>500</v>
      </c>
      <c r="B82" s="66" t="s">
        <v>501</v>
      </c>
      <c r="C82" s="67">
        <v>35</v>
      </c>
      <c r="D82" s="67" t="s">
        <v>343</v>
      </c>
      <c r="E82" s="71">
        <v>0.746728689347254</v>
      </c>
      <c r="F82" s="68">
        <v>35.203094777562903</v>
      </c>
      <c r="G82" s="71">
        <v>0.83953039169322297</v>
      </c>
      <c r="H82" s="68">
        <v>58.156028368794303</v>
      </c>
      <c r="I82" s="71">
        <v>0.85309123312885904</v>
      </c>
      <c r="J82" s="68">
        <v>72.533849129593804</v>
      </c>
      <c r="K82" s="71">
        <v>0.81761448288693706</v>
      </c>
      <c r="L82" s="68">
        <v>17.537072856221801</v>
      </c>
      <c r="M82" s="71">
        <v>0.72369222123355004</v>
      </c>
      <c r="N82" s="68">
        <v>32</v>
      </c>
      <c r="O82" s="71">
        <v>0.49971511779369898</v>
      </c>
      <c r="P82" s="68">
        <v>44.973544973545003</v>
      </c>
      <c r="Q82" s="71"/>
      <c r="R82" s="68"/>
    </row>
    <row r="83" spans="1:18" x14ac:dyDescent="0.2">
      <c r="A83" s="72" t="s">
        <v>502</v>
      </c>
      <c r="B83" s="66" t="s">
        <v>503</v>
      </c>
      <c r="C83" s="67">
        <v>35</v>
      </c>
      <c r="D83" s="67" t="s">
        <v>343</v>
      </c>
      <c r="E83" s="71">
        <v>0.886337784800308</v>
      </c>
      <c r="F83" s="68">
        <v>95.164410058027102</v>
      </c>
      <c r="G83" s="71">
        <v>0.85741179356827302</v>
      </c>
      <c r="H83" s="68">
        <v>68.471953578336596</v>
      </c>
      <c r="I83" s="71">
        <v>0.81242822214508503</v>
      </c>
      <c r="J83" s="68">
        <v>54.287556415216002</v>
      </c>
      <c r="K83" s="71">
        <v>0.86487892748923101</v>
      </c>
      <c r="L83" s="68">
        <v>28.8845905867182</v>
      </c>
      <c r="M83" s="71">
        <v>0.89696998079895096</v>
      </c>
      <c r="N83" s="68">
        <v>73.870967741935502</v>
      </c>
      <c r="O83" s="71">
        <v>1</v>
      </c>
      <c r="P83" s="68">
        <v>100</v>
      </c>
      <c r="Q83" s="71"/>
      <c r="R83" s="68"/>
    </row>
    <row r="84" spans="1:18" x14ac:dyDescent="0.2">
      <c r="A84" s="72" t="s">
        <v>504</v>
      </c>
      <c r="B84" s="66" t="s">
        <v>505</v>
      </c>
      <c r="C84" s="67">
        <v>35</v>
      </c>
      <c r="D84" s="67" t="s">
        <v>343</v>
      </c>
      <c r="E84" s="71">
        <v>0.73654481085316603</v>
      </c>
      <c r="F84" s="68">
        <v>31.592520954223101</v>
      </c>
      <c r="G84" s="71">
        <v>0.70162538625048898</v>
      </c>
      <c r="H84" s="68">
        <v>14.7646679561573</v>
      </c>
      <c r="I84" s="71">
        <v>0.67424405163723</v>
      </c>
      <c r="J84" s="68">
        <v>13.1528046421663</v>
      </c>
      <c r="K84" s="71">
        <v>0.75526337636711305</v>
      </c>
      <c r="L84" s="68">
        <v>9.9290780141843999</v>
      </c>
      <c r="M84" s="71">
        <v>0.63002856741441504</v>
      </c>
      <c r="N84" s="68">
        <v>20.322580645161299</v>
      </c>
      <c r="O84" s="71">
        <v>0.92156267259658398</v>
      </c>
      <c r="P84" s="68">
        <v>95.039682539682502</v>
      </c>
      <c r="Q84" s="71"/>
      <c r="R84" s="68"/>
    </row>
    <row r="85" spans="1:18" x14ac:dyDescent="0.2">
      <c r="A85" s="72" t="s">
        <v>506</v>
      </c>
      <c r="B85" s="66" t="s">
        <v>507</v>
      </c>
      <c r="C85" s="67">
        <v>35</v>
      </c>
      <c r="D85" s="67" t="s">
        <v>343</v>
      </c>
      <c r="E85" s="71">
        <v>0.73571251637018598</v>
      </c>
      <c r="F85" s="68">
        <v>31.270148291424899</v>
      </c>
      <c r="G85" s="71">
        <v>0.72549996698085095</v>
      </c>
      <c r="H85" s="68">
        <v>19.664732430689899</v>
      </c>
      <c r="I85" s="71">
        <v>0.74066800665627397</v>
      </c>
      <c r="J85" s="68">
        <v>26.821405544809799</v>
      </c>
      <c r="K85" s="71">
        <v>0.74279712002946297</v>
      </c>
      <c r="L85" s="68">
        <v>8.7685364281109006</v>
      </c>
      <c r="M85" s="71">
        <v>0.70964267316067997</v>
      </c>
      <c r="N85" s="68">
        <v>29.741935483871</v>
      </c>
      <c r="O85" s="71">
        <v>0.75995481502366502</v>
      </c>
      <c r="P85" s="68">
        <v>77.976190476190496</v>
      </c>
      <c r="Q85" s="71"/>
      <c r="R85" s="68"/>
    </row>
    <row r="86" spans="1:18" x14ac:dyDescent="0.2">
      <c r="A86" s="72" t="s">
        <v>508</v>
      </c>
      <c r="B86" s="66" t="s">
        <v>509</v>
      </c>
      <c r="C86" s="67">
        <v>73</v>
      </c>
      <c r="D86" s="67" t="s">
        <v>343</v>
      </c>
      <c r="E86" s="71">
        <v>0.57762263770085998</v>
      </c>
      <c r="F86" s="68">
        <v>57.072691552062899</v>
      </c>
      <c r="G86" s="71">
        <v>0.73724381046910303</v>
      </c>
      <c r="H86" s="68">
        <v>69.351669941060905</v>
      </c>
      <c r="I86" s="71">
        <v>0.59918864098080205</v>
      </c>
      <c r="J86" s="68">
        <v>34.675834970530502</v>
      </c>
      <c r="K86" s="71">
        <v>0.70038491198634401</v>
      </c>
      <c r="L86" s="68">
        <v>38.506876227897799</v>
      </c>
      <c r="M86" s="71">
        <v>0.67132634381760703</v>
      </c>
      <c r="N86" s="68">
        <v>70.320579110651494</v>
      </c>
      <c r="O86" s="71">
        <v>0.17996948125044401</v>
      </c>
      <c r="P86" s="68">
        <v>39.9383983572895</v>
      </c>
      <c r="Q86" s="71"/>
      <c r="R86" s="68"/>
    </row>
    <row r="87" spans="1:18" x14ac:dyDescent="0.2">
      <c r="A87" s="72" t="s">
        <v>510</v>
      </c>
      <c r="B87" s="66" t="s">
        <v>511</v>
      </c>
      <c r="C87" s="67">
        <v>73</v>
      </c>
      <c r="D87" s="67" t="s">
        <v>343</v>
      </c>
      <c r="E87" s="71">
        <v>0.48526076485809599</v>
      </c>
      <c r="F87" s="68">
        <v>30.648330058939099</v>
      </c>
      <c r="G87" s="71">
        <v>0.49487852140157002</v>
      </c>
      <c r="H87" s="68">
        <v>3.5363457760314301</v>
      </c>
      <c r="I87" s="71">
        <v>0.52442414775249002</v>
      </c>
      <c r="J87" s="68">
        <v>16.2082514734774</v>
      </c>
      <c r="K87" s="71">
        <v>0.66431139838479103</v>
      </c>
      <c r="L87" s="68">
        <v>28.585461689587401</v>
      </c>
      <c r="M87" s="71">
        <v>0.58811782326510198</v>
      </c>
      <c r="N87" s="68">
        <v>61.2202688728025</v>
      </c>
      <c r="O87" s="71">
        <v>0.15457193348652701</v>
      </c>
      <c r="P87" s="68">
        <v>31.108829568788501</v>
      </c>
      <c r="Q87" s="71"/>
      <c r="R87" s="68"/>
    </row>
    <row r="88" spans="1:18" x14ac:dyDescent="0.2">
      <c r="A88" s="72" t="s">
        <v>512</v>
      </c>
      <c r="B88" s="66" t="s">
        <v>513</v>
      </c>
      <c r="C88" s="67">
        <v>73</v>
      </c>
      <c r="D88" s="67" t="s">
        <v>343</v>
      </c>
      <c r="E88" s="71">
        <v>0.506388480969024</v>
      </c>
      <c r="F88" s="68">
        <v>38.212180746561899</v>
      </c>
      <c r="G88" s="71">
        <v>0.50015367821678403</v>
      </c>
      <c r="H88" s="68">
        <v>3.83104125736739</v>
      </c>
      <c r="I88" s="71">
        <v>0.52209127844676795</v>
      </c>
      <c r="J88" s="68">
        <v>15.3241650294695</v>
      </c>
      <c r="K88" s="71">
        <v>0.82952323751942003</v>
      </c>
      <c r="L88" s="68">
        <v>71.709233791748503</v>
      </c>
      <c r="M88" s="71">
        <v>0.24696288899983401</v>
      </c>
      <c r="N88" s="68">
        <v>17.269906928645302</v>
      </c>
      <c r="O88" s="71">
        <v>0.43321132166231502</v>
      </c>
      <c r="P88" s="68">
        <v>91.786447638603704</v>
      </c>
      <c r="Q88" s="71"/>
      <c r="R88" s="68"/>
    </row>
    <row r="89" spans="1:18" x14ac:dyDescent="0.2">
      <c r="A89" s="72" t="s">
        <v>514</v>
      </c>
      <c r="B89" s="66" t="s">
        <v>515</v>
      </c>
      <c r="C89" s="67">
        <v>35</v>
      </c>
      <c r="D89" s="67" t="s">
        <v>343</v>
      </c>
      <c r="E89" s="71">
        <v>0.82672714040733697</v>
      </c>
      <c r="F89" s="68">
        <v>74.210186976144399</v>
      </c>
      <c r="G89" s="71">
        <v>0.82122560826552204</v>
      </c>
      <c r="H89" s="68">
        <v>50.676982591876197</v>
      </c>
      <c r="I89" s="71">
        <v>0.86747923913801595</v>
      </c>
      <c r="J89" s="68">
        <v>77.369439071566703</v>
      </c>
      <c r="K89" s="71">
        <v>0.86365055797674894</v>
      </c>
      <c r="L89" s="68">
        <v>28.626692456479699</v>
      </c>
      <c r="M89" s="71">
        <v>0.82203905774364305</v>
      </c>
      <c r="N89" s="68">
        <v>53.677419354838698</v>
      </c>
      <c r="O89" s="71">
        <v>0.75924123891275797</v>
      </c>
      <c r="P89" s="68">
        <v>77.910052910052897</v>
      </c>
      <c r="Q89" s="71"/>
      <c r="R89" s="68"/>
    </row>
    <row r="90" spans="1:18" x14ac:dyDescent="0.2">
      <c r="A90" s="72" t="s">
        <v>490</v>
      </c>
      <c r="B90" s="66" t="s">
        <v>516</v>
      </c>
      <c r="C90" s="67">
        <v>35</v>
      </c>
      <c r="D90" s="67" t="s">
        <v>343</v>
      </c>
      <c r="E90" s="71">
        <v>0.86737999648609199</v>
      </c>
      <c r="F90" s="68">
        <v>89.297227595099898</v>
      </c>
      <c r="G90" s="71">
        <v>0.865343271682804</v>
      </c>
      <c r="H90" s="68">
        <v>73.243068987749794</v>
      </c>
      <c r="I90" s="71">
        <v>0.88976481960966103</v>
      </c>
      <c r="J90" s="68">
        <v>85.622179239200506</v>
      </c>
      <c r="K90" s="71">
        <v>0.91969933026672201</v>
      </c>
      <c r="L90" s="68">
        <v>54.803352675693098</v>
      </c>
      <c r="M90" s="71">
        <v>0.87823725003512398</v>
      </c>
      <c r="N90" s="68">
        <v>69.290322580645196</v>
      </c>
      <c r="O90" s="71">
        <v>0.78385531083615001</v>
      </c>
      <c r="P90" s="68">
        <v>81.216931216931201</v>
      </c>
      <c r="Q90" s="71"/>
      <c r="R90" s="68"/>
    </row>
    <row r="91" spans="1:18" x14ac:dyDescent="0.2">
      <c r="A91" s="72" t="s">
        <v>517</v>
      </c>
      <c r="B91" s="66" t="s">
        <v>518</v>
      </c>
      <c r="C91" s="67">
        <v>73</v>
      </c>
      <c r="D91" s="67" t="s">
        <v>343</v>
      </c>
      <c r="E91" s="71">
        <v>0.76333115596347501</v>
      </c>
      <c r="F91" s="68">
        <v>82.023575638506898</v>
      </c>
      <c r="G91" s="71">
        <v>0.81646206741897298</v>
      </c>
      <c r="H91" s="68">
        <v>81.827111984282894</v>
      </c>
      <c r="I91" s="71">
        <v>0.85283291099804004</v>
      </c>
      <c r="J91" s="68">
        <v>76.719056974459704</v>
      </c>
      <c r="K91" s="71">
        <v>0.83036071803952205</v>
      </c>
      <c r="L91" s="68">
        <v>72.2003929273084</v>
      </c>
      <c r="M91" s="71">
        <v>0.887668497254119</v>
      </c>
      <c r="N91" s="68">
        <v>86.349534643226505</v>
      </c>
      <c r="O91" s="71">
        <v>0.42933158610672001</v>
      </c>
      <c r="P91" s="68">
        <v>91.170431211498993</v>
      </c>
      <c r="Q91" s="71"/>
      <c r="R91" s="68"/>
    </row>
    <row r="92" spans="1:18" x14ac:dyDescent="0.2">
      <c r="A92" s="72" t="s">
        <v>519</v>
      </c>
      <c r="B92" s="66" t="s">
        <v>520</v>
      </c>
      <c r="C92" s="67">
        <v>73</v>
      </c>
      <c r="D92" s="67" t="s">
        <v>343</v>
      </c>
      <c r="E92" s="71">
        <v>0.56135633676017405</v>
      </c>
      <c r="F92" s="68">
        <v>53.339882121807499</v>
      </c>
      <c r="G92" s="71">
        <v>0.72634468351642201</v>
      </c>
      <c r="H92" s="68">
        <v>66.404715127701394</v>
      </c>
      <c r="I92" s="71">
        <v>0.62845162604655203</v>
      </c>
      <c r="J92" s="68">
        <v>42.141453831041296</v>
      </c>
      <c r="K92" s="71">
        <v>0.80816281794967004</v>
      </c>
      <c r="L92" s="68">
        <v>67.485265225933205</v>
      </c>
      <c r="M92" s="71">
        <v>0.56731569312697605</v>
      </c>
      <c r="N92" s="68">
        <v>59.048603929679402</v>
      </c>
      <c r="O92" s="71">
        <v>7.6506863161250396E-2</v>
      </c>
      <c r="P92" s="68">
        <v>8.7268993839835698</v>
      </c>
      <c r="Q92" s="71"/>
      <c r="R92" s="68"/>
    </row>
    <row r="93" spans="1:18" x14ac:dyDescent="0.2">
      <c r="A93" s="72" t="s">
        <v>521</v>
      </c>
      <c r="B93" s="66" t="s">
        <v>522</v>
      </c>
      <c r="C93" s="67">
        <v>73</v>
      </c>
      <c r="D93" s="67" t="s">
        <v>343</v>
      </c>
      <c r="E93" s="71">
        <v>0.606050047906037</v>
      </c>
      <c r="F93" s="68">
        <v>62.868369351669898</v>
      </c>
      <c r="G93" s="71">
        <v>0.72269605449836705</v>
      </c>
      <c r="H93" s="68">
        <v>65.520628683693502</v>
      </c>
      <c r="I93" s="71">
        <v>0.64970026100233202</v>
      </c>
      <c r="J93" s="68">
        <v>47.347740667976403</v>
      </c>
      <c r="K93" s="71">
        <v>0.86236055311579796</v>
      </c>
      <c r="L93" s="68">
        <v>76.719056974459704</v>
      </c>
      <c r="M93" s="71">
        <v>0.62140123148610404</v>
      </c>
      <c r="N93" s="68">
        <v>64.219234746639103</v>
      </c>
      <c r="O93" s="71">
        <v>0.174092139427585</v>
      </c>
      <c r="P93" s="68">
        <v>37.987679671457897</v>
      </c>
      <c r="Q93" s="71"/>
      <c r="R93" s="68"/>
    </row>
    <row r="94" spans="1:18" x14ac:dyDescent="0.2">
      <c r="A94" s="72" t="s">
        <v>523</v>
      </c>
      <c r="B94" s="66" t="s">
        <v>524</v>
      </c>
      <c r="C94" s="67">
        <v>73</v>
      </c>
      <c r="D94" s="67" t="s">
        <v>343</v>
      </c>
      <c r="E94" s="71">
        <v>0.53458330633740703</v>
      </c>
      <c r="F94" s="68">
        <v>46.758349705304497</v>
      </c>
      <c r="G94" s="71">
        <v>0.67242621885573695</v>
      </c>
      <c r="H94" s="68">
        <v>52.357563850687598</v>
      </c>
      <c r="I94" s="71">
        <v>0.59462939789073899</v>
      </c>
      <c r="J94" s="68">
        <v>33.988212180746601</v>
      </c>
      <c r="K94" s="71">
        <v>0.79789079437617205</v>
      </c>
      <c r="L94" s="68">
        <v>65.127701375245607</v>
      </c>
      <c r="M94" s="71">
        <v>0.47162589449159598</v>
      </c>
      <c r="N94" s="68">
        <v>45.501551189245099</v>
      </c>
      <c r="O94" s="71">
        <v>0.13634422607279201</v>
      </c>
      <c r="P94" s="68">
        <v>24.127310061601602</v>
      </c>
      <c r="Q94" s="71"/>
      <c r="R94" s="68"/>
    </row>
    <row r="95" spans="1:18" x14ac:dyDescent="0.2">
      <c r="A95" s="72" t="s">
        <v>525</v>
      </c>
      <c r="B95" s="66" t="s">
        <v>526</v>
      </c>
      <c r="C95" s="67">
        <v>35</v>
      </c>
      <c r="D95" s="67" t="s">
        <v>343</v>
      </c>
      <c r="E95" s="71">
        <v>0.74593393927340901</v>
      </c>
      <c r="F95" s="68">
        <v>34.945196647324302</v>
      </c>
      <c r="G95" s="71">
        <v>0.83492275945870398</v>
      </c>
      <c r="H95" s="68">
        <v>56.286266924564799</v>
      </c>
      <c r="I95" s="71">
        <v>0.752574956593559</v>
      </c>
      <c r="J95" s="68">
        <v>30.174081237911</v>
      </c>
      <c r="K95" s="71">
        <v>0.81038653069399802</v>
      </c>
      <c r="L95" s="68">
        <v>16.376531270148298</v>
      </c>
      <c r="M95" s="71">
        <v>0.90633634618086401</v>
      </c>
      <c r="N95" s="68">
        <v>76.193548387096797</v>
      </c>
      <c r="O95" s="71">
        <v>0.42544910343991699</v>
      </c>
      <c r="P95" s="68">
        <v>35.515873015872998</v>
      </c>
      <c r="Q95" s="71"/>
      <c r="R95" s="68"/>
    </row>
    <row r="96" spans="1:18" x14ac:dyDescent="0.2">
      <c r="A96" s="72" t="s">
        <v>527</v>
      </c>
      <c r="B96" s="66" t="s">
        <v>528</v>
      </c>
      <c r="C96" s="67">
        <v>35</v>
      </c>
      <c r="D96" s="67" t="s">
        <v>343</v>
      </c>
      <c r="E96" s="71">
        <v>0.94132623204249799</v>
      </c>
      <c r="F96" s="68">
        <v>100</v>
      </c>
      <c r="G96" s="71">
        <v>0.862888889362877</v>
      </c>
      <c r="H96" s="68">
        <v>71.953578336557101</v>
      </c>
      <c r="I96" s="71">
        <v>0.86580203919562404</v>
      </c>
      <c r="J96" s="68">
        <v>76.9181173436493</v>
      </c>
      <c r="K96" s="71">
        <v>0.99664963577747001</v>
      </c>
      <c r="L96" s="68">
        <v>99.548678272082498</v>
      </c>
      <c r="M96" s="71">
        <v>1</v>
      </c>
      <c r="N96" s="68">
        <v>100</v>
      </c>
      <c r="O96" s="71">
        <v>0.98129059587651901</v>
      </c>
      <c r="P96" s="68">
        <v>98.809523809523796</v>
      </c>
      <c r="Q96" s="71"/>
      <c r="R96" s="68"/>
    </row>
    <row r="97" spans="1:18" x14ac:dyDescent="0.2">
      <c r="A97" s="72" t="s">
        <v>529</v>
      </c>
      <c r="B97" s="66" t="s">
        <v>530</v>
      </c>
      <c r="C97" s="67">
        <v>73</v>
      </c>
      <c r="D97" s="67" t="s">
        <v>343</v>
      </c>
      <c r="E97" s="71">
        <v>0.83403049871181201</v>
      </c>
      <c r="F97" s="68">
        <v>90.275049115913504</v>
      </c>
      <c r="G97" s="71">
        <v>0.83058986041814098</v>
      </c>
      <c r="H97" s="68">
        <v>83.693516699410594</v>
      </c>
      <c r="I97" s="71">
        <v>0.87506081688030002</v>
      </c>
      <c r="J97" s="68">
        <v>78.094302554027493</v>
      </c>
      <c r="K97" s="71">
        <v>0.89208663635262797</v>
      </c>
      <c r="L97" s="68">
        <v>80.058939096267196</v>
      </c>
      <c r="M97" s="71">
        <v>0.87934764519886799</v>
      </c>
      <c r="N97" s="68">
        <v>85.935884177869696</v>
      </c>
      <c r="O97" s="71">
        <v>0.69306753470912297</v>
      </c>
      <c r="P97" s="68">
        <v>97.946611909650898</v>
      </c>
      <c r="Q97" s="71"/>
      <c r="R97" s="68"/>
    </row>
    <row r="98" spans="1:18" x14ac:dyDescent="0.2">
      <c r="A98" s="72" t="s">
        <v>531</v>
      </c>
      <c r="B98" s="66" t="s">
        <v>532</v>
      </c>
      <c r="C98" s="67">
        <v>35</v>
      </c>
      <c r="D98" s="67" t="s">
        <v>343</v>
      </c>
      <c r="E98" s="71">
        <v>0.77574143748325997</v>
      </c>
      <c r="F98" s="68">
        <v>48.484848484848499</v>
      </c>
      <c r="G98" s="71">
        <v>0.82928679206989897</v>
      </c>
      <c r="H98" s="68">
        <v>53.642811089619599</v>
      </c>
      <c r="I98" s="71">
        <v>0.70819086960404298</v>
      </c>
      <c r="J98" s="68">
        <v>19.2134107027724</v>
      </c>
      <c r="K98" s="71">
        <v>0.90513970497792295</v>
      </c>
      <c r="L98" s="68">
        <v>45.712443584783998</v>
      </c>
      <c r="M98" s="71">
        <v>0.81735587505268603</v>
      </c>
      <c r="N98" s="68">
        <v>52.838709677419402</v>
      </c>
      <c r="O98" s="71">
        <v>0.61873394571175</v>
      </c>
      <c r="P98" s="68">
        <v>62.367724867724903</v>
      </c>
      <c r="Q98" s="71"/>
      <c r="R98" s="68"/>
    </row>
    <row r="99" spans="1:18" x14ac:dyDescent="0.2">
      <c r="A99" s="72" t="s">
        <v>533</v>
      </c>
      <c r="B99" s="66" t="s">
        <v>534</v>
      </c>
      <c r="C99" s="67">
        <v>35</v>
      </c>
      <c r="D99" s="67" t="s">
        <v>343</v>
      </c>
      <c r="E99" s="71">
        <v>0.87545845220790597</v>
      </c>
      <c r="F99" s="68">
        <v>92.134107027723999</v>
      </c>
      <c r="G99" s="71">
        <v>0.86360755729439997</v>
      </c>
      <c r="H99" s="68">
        <v>72.533849129593804</v>
      </c>
      <c r="I99" s="71">
        <v>0.78418043160555495</v>
      </c>
      <c r="J99" s="68">
        <v>41.650548033526803</v>
      </c>
      <c r="K99" s="71">
        <v>0.91179192385714902</v>
      </c>
      <c r="L99" s="68">
        <v>49.451966473243097</v>
      </c>
      <c r="M99" s="71">
        <v>1</v>
      </c>
      <c r="N99" s="68">
        <v>100</v>
      </c>
      <c r="O99" s="71">
        <v>0.817712348282427</v>
      </c>
      <c r="P99" s="68">
        <v>84.391534391534407</v>
      </c>
      <c r="Q99" s="71"/>
      <c r="R99" s="68"/>
    </row>
    <row r="100" spans="1:18" x14ac:dyDescent="0.2">
      <c r="A100" s="72" t="s">
        <v>535</v>
      </c>
      <c r="B100" s="66" t="s">
        <v>536</v>
      </c>
      <c r="C100" s="67">
        <v>35</v>
      </c>
      <c r="D100" s="67" t="s">
        <v>343</v>
      </c>
      <c r="E100" s="71">
        <v>0.73280231795759598</v>
      </c>
      <c r="F100" s="68">
        <v>30.496453900709199</v>
      </c>
      <c r="G100" s="71">
        <v>0.79055292831157498</v>
      </c>
      <c r="H100" s="68">
        <v>39.6518375241779</v>
      </c>
      <c r="I100" s="71">
        <v>0.82057135925763403</v>
      </c>
      <c r="J100" s="68">
        <v>57.962604771115402</v>
      </c>
      <c r="K100" s="71">
        <v>0.86630219305678002</v>
      </c>
      <c r="L100" s="68">
        <v>29.464861379755</v>
      </c>
      <c r="M100" s="71">
        <v>0.89696998079895096</v>
      </c>
      <c r="N100" s="68">
        <v>73.870967741935502</v>
      </c>
      <c r="O100" s="71">
        <v>0.28961512836303799</v>
      </c>
      <c r="P100" s="68">
        <v>16.071428571428601</v>
      </c>
      <c r="Q100" s="71"/>
      <c r="R100" s="68"/>
    </row>
    <row r="101" spans="1:18" x14ac:dyDescent="0.2">
      <c r="A101" s="72" t="s">
        <v>537</v>
      </c>
      <c r="B101" s="66" t="s">
        <v>538</v>
      </c>
      <c r="C101" s="67">
        <v>73</v>
      </c>
      <c r="D101" s="67" t="s">
        <v>343</v>
      </c>
      <c r="E101" s="71">
        <v>0.723451329074558</v>
      </c>
      <c r="F101" s="68">
        <v>77.308447937131604</v>
      </c>
      <c r="G101" s="71">
        <v>0.77760922722816905</v>
      </c>
      <c r="H101" s="68">
        <v>76.129666011787805</v>
      </c>
      <c r="I101" s="71">
        <v>0.75996322582713705</v>
      </c>
      <c r="J101" s="68">
        <v>66.699410609037301</v>
      </c>
      <c r="K101" s="71">
        <v>0.85865420044628105</v>
      </c>
      <c r="L101" s="68">
        <v>76.129666011787805</v>
      </c>
      <c r="M101" s="71">
        <v>0.79613912464636405</v>
      </c>
      <c r="N101" s="68">
        <v>80.455015511892398</v>
      </c>
      <c r="O101" s="71">
        <v>0.42489086722483899</v>
      </c>
      <c r="P101" s="68">
        <v>90.759753593429195</v>
      </c>
      <c r="Q101" s="71"/>
      <c r="R101" s="68"/>
    </row>
    <row r="102" spans="1:18" x14ac:dyDescent="0.2">
      <c r="A102" s="72" t="s">
        <v>539</v>
      </c>
      <c r="B102" s="66" t="s">
        <v>540</v>
      </c>
      <c r="C102" s="67">
        <v>73</v>
      </c>
      <c r="D102" s="67" t="s">
        <v>343</v>
      </c>
      <c r="E102" s="71">
        <v>0.53798249070423698</v>
      </c>
      <c r="F102" s="68">
        <v>47.740667976424398</v>
      </c>
      <c r="G102" s="71">
        <v>0.71701137927263203</v>
      </c>
      <c r="H102" s="68">
        <v>64.047151277013796</v>
      </c>
      <c r="I102" s="71">
        <v>0.63165719909719797</v>
      </c>
      <c r="J102" s="68">
        <v>43.123772102161098</v>
      </c>
      <c r="K102" s="71">
        <v>0.82283707457362198</v>
      </c>
      <c r="L102" s="68">
        <v>70.333988212180699</v>
      </c>
      <c r="M102" s="71">
        <v>0.30520885338658699</v>
      </c>
      <c r="N102" s="68">
        <v>24.612202688728001</v>
      </c>
      <c r="O102" s="71">
        <v>0.21319794719114701</v>
      </c>
      <c r="P102" s="68">
        <v>51.950718685831603</v>
      </c>
      <c r="Q102" s="71"/>
      <c r="R102" s="68"/>
    </row>
    <row r="103" spans="1:18" x14ac:dyDescent="0.2">
      <c r="A103" s="72" t="s">
        <v>541</v>
      </c>
      <c r="B103" s="66" t="s">
        <v>542</v>
      </c>
      <c r="C103" s="67">
        <v>73</v>
      </c>
      <c r="D103" s="67" t="s">
        <v>343</v>
      </c>
      <c r="E103" s="71">
        <v>0.59436171891012002</v>
      </c>
      <c r="F103" s="68">
        <v>61.1001964636542</v>
      </c>
      <c r="G103" s="71">
        <v>0.72947132848156304</v>
      </c>
      <c r="H103" s="68">
        <v>67.190569744597298</v>
      </c>
      <c r="I103" s="71">
        <v>0.712975465519195</v>
      </c>
      <c r="J103" s="68">
        <v>60.216110019646401</v>
      </c>
      <c r="K103" s="71">
        <v>0.81801202417899999</v>
      </c>
      <c r="L103" s="68">
        <v>69.548133595284895</v>
      </c>
      <c r="M103" s="71">
        <v>0.63388250956897996</v>
      </c>
      <c r="N103" s="68">
        <v>66.287487073422994</v>
      </c>
      <c r="O103" s="71">
        <v>7.7467266801863499E-2</v>
      </c>
      <c r="P103" s="68">
        <v>8.9322381930184793</v>
      </c>
      <c r="Q103" s="71"/>
      <c r="R103" s="68"/>
    </row>
    <row r="104" spans="1:18" x14ac:dyDescent="0.2">
      <c r="A104" s="72" t="s">
        <v>543</v>
      </c>
      <c r="B104" s="66" t="s">
        <v>544</v>
      </c>
      <c r="C104" s="67">
        <v>73</v>
      </c>
      <c r="D104" s="67" t="s">
        <v>343</v>
      </c>
      <c r="E104" s="71">
        <v>0.50848532897542298</v>
      </c>
      <c r="F104" s="68">
        <v>39.096267190569698</v>
      </c>
      <c r="G104" s="71">
        <v>0.61343708488846005</v>
      </c>
      <c r="H104" s="68">
        <v>21.9056974459725</v>
      </c>
      <c r="I104" s="71">
        <v>0.64973503806348298</v>
      </c>
      <c r="J104" s="68">
        <v>47.445972495088398</v>
      </c>
      <c r="K104" s="71">
        <v>0.71231411800840705</v>
      </c>
      <c r="L104" s="68">
        <v>42.141453831041296</v>
      </c>
      <c r="M104" s="71">
        <v>0.38009652188384102</v>
      </c>
      <c r="N104" s="68">
        <v>34.746639089969001</v>
      </c>
      <c r="O104" s="71">
        <v>0.18684388203292299</v>
      </c>
      <c r="P104" s="68">
        <v>43.121149897330596</v>
      </c>
      <c r="Q104" s="71"/>
      <c r="R104" s="68"/>
    </row>
    <row r="105" spans="1:18" x14ac:dyDescent="0.2">
      <c r="A105" s="72" t="s">
        <v>545</v>
      </c>
      <c r="B105" s="66" t="s">
        <v>546</v>
      </c>
      <c r="C105" s="67">
        <v>73</v>
      </c>
      <c r="D105" s="67" t="s">
        <v>343</v>
      </c>
      <c r="E105" s="71">
        <v>0.45190480037328801</v>
      </c>
      <c r="F105" s="68">
        <v>17.2888015717092</v>
      </c>
      <c r="G105" s="71">
        <v>0.63400571846465403</v>
      </c>
      <c r="H105" s="68">
        <v>34.086444007858503</v>
      </c>
      <c r="I105" s="71">
        <v>0.56567053824872304</v>
      </c>
      <c r="J105" s="68">
        <v>26.326129666011798</v>
      </c>
      <c r="K105" s="71">
        <v>0.73168406940750996</v>
      </c>
      <c r="L105" s="68">
        <v>48.428290766208299</v>
      </c>
      <c r="M105" s="71">
        <v>8.8866699950074901E-2</v>
      </c>
      <c r="N105" s="68">
        <v>3.9296794208893502</v>
      </c>
      <c r="O105" s="71">
        <v>0.23929697579547901</v>
      </c>
      <c r="P105" s="68">
        <v>58.418891170431202</v>
      </c>
      <c r="Q105" s="71"/>
      <c r="R105" s="68"/>
    </row>
    <row r="106" spans="1:18" x14ac:dyDescent="0.2">
      <c r="A106" s="72" t="s">
        <v>547</v>
      </c>
      <c r="B106" s="66" t="s">
        <v>548</v>
      </c>
      <c r="C106" s="67">
        <v>73</v>
      </c>
      <c r="D106" s="67" t="s">
        <v>343</v>
      </c>
      <c r="E106" s="71">
        <v>0.494407967583185</v>
      </c>
      <c r="F106" s="68">
        <v>34.479371316306498</v>
      </c>
      <c r="G106" s="71">
        <v>0.67167132736976198</v>
      </c>
      <c r="H106" s="68">
        <v>52.259332023575602</v>
      </c>
      <c r="I106" s="71">
        <v>0.57502620902965795</v>
      </c>
      <c r="J106" s="68">
        <v>28.8801571709234</v>
      </c>
      <c r="K106" s="71">
        <v>0.800320660541053</v>
      </c>
      <c r="L106" s="68">
        <v>65.618860510805504</v>
      </c>
      <c r="M106" s="71">
        <v>0.14295223830920301</v>
      </c>
      <c r="N106" s="68">
        <v>6.9286452947259596</v>
      </c>
      <c r="O106" s="71">
        <v>0.28206940266625002</v>
      </c>
      <c r="P106" s="68">
        <v>68.891170431211506</v>
      </c>
      <c r="Q106" s="71"/>
      <c r="R106" s="68"/>
    </row>
    <row r="107" spans="1:18" x14ac:dyDescent="0.2">
      <c r="A107" s="72" t="s">
        <v>549</v>
      </c>
      <c r="B107" s="66" t="s">
        <v>550</v>
      </c>
      <c r="C107" s="67">
        <v>73</v>
      </c>
      <c r="D107" s="67" t="s">
        <v>343</v>
      </c>
      <c r="E107" s="71">
        <v>0.78613869408530102</v>
      </c>
      <c r="F107" s="68">
        <v>84.086444007858503</v>
      </c>
      <c r="G107" s="71">
        <v>0.88248924394928496</v>
      </c>
      <c r="H107" s="68">
        <v>90.373280943025506</v>
      </c>
      <c r="I107" s="71">
        <v>0.82509372472872</v>
      </c>
      <c r="J107" s="68">
        <v>74.459724950884095</v>
      </c>
      <c r="K107" s="71">
        <v>0.84110403635079101</v>
      </c>
      <c r="L107" s="68">
        <v>73.673870333988205</v>
      </c>
      <c r="M107" s="71">
        <v>0.85022466300549204</v>
      </c>
      <c r="N107" s="68">
        <v>84.074457083764202</v>
      </c>
      <c r="O107" s="71">
        <v>0.53178180239221895</v>
      </c>
      <c r="P107" s="68">
        <v>95.174537987679699</v>
      </c>
      <c r="Q107" s="71"/>
      <c r="R107" s="68"/>
    </row>
    <row r="108" spans="1:18" x14ac:dyDescent="0.2">
      <c r="A108" s="72" t="s">
        <v>551</v>
      </c>
      <c r="B108" s="66" t="s">
        <v>552</v>
      </c>
      <c r="C108" s="67">
        <v>73</v>
      </c>
      <c r="D108" s="67" t="s">
        <v>343</v>
      </c>
      <c r="E108" s="71">
        <v>0.51862229233468804</v>
      </c>
      <c r="F108" s="68">
        <v>42.534381139489199</v>
      </c>
      <c r="G108" s="71">
        <v>0.62074316044092603</v>
      </c>
      <c r="H108" s="68">
        <v>26.129666011787801</v>
      </c>
      <c r="I108" s="71">
        <v>0.490291452723082</v>
      </c>
      <c r="J108" s="68">
        <v>7.8585461689587399</v>
      </c>
      <c r="K108" s="71">
        <v>0.68733328043238695</v>
      </c>
      <c r="L108" s="68">
        <v>33.497053045186597</v>
      </c>
      <c r="M108" s="71">
        <v>0.40505907804959201</v>
      </c>
      <c r="N108" s="68">
        <v>37.228541882109603</v>
      </c>
      <c r="O108" s="71">
        <v>0.38968449002745298</v>
      </c>
      <c r="P108" s="68">
        <v>84.804928131416801</v>
      </c>
      <c r="Q108" s="71"/>
      <c r="R108" s="68"/>
    </row>
    <row r="109" spans="1:18" x14ac:dyDescent="0.2">
      <c r="A109" s="72" t="s">
        <v>553</v>
      </c>
      <c r="B109" s="66" t="s">
        <v>554</v>
      </c>
      <c r="C109" s="67">
        <v>35</v>
      </c>
      <c r="D109" s="67" t="s">
        <v>343</v>
      </c>
      <c r="E109" s="71">
        <v>0.56678290898443295</v>
      </c>
      <c r="F109" s="68">
        <v>7.4145712443584797</v>
      </c>
      <c r="G109" s="71">
        <v>0.60555674173858098</v>
      </c>
      <c r="H109" s="68">
        <v>5.0290135396518396</v>
      </c>
      <c r="I109" s="71">
        <v>0.64099085037054004</v>
      </c>
      <c r="J109" s="68">
        <v>9.0909090909090899</v>
      </c>
      <c r="K109" s="71">
        <v>0.79220789629444699</v>
      </c>
      <c r="L109" s="68">
        <v>13.7975499677627</v>
      </c>
      <c r="M109" s="71">
        <v>0.62534538472345802</v>
      </c>
      <c r="N109" s="68">
        <v>19.935483870967701</v>
      </c>
      <c r="O109" s="71">
        <v>0.16981367179513901</v>
      </c>
      <c r="P109" s="68">
        <v>7.27513227513227</v>
      </c>
      <c r="Q109" s="71"/>
      <c r="R109" s="68"/>
    </row>
    <row r="110" spans="1:18" x14ac:dyDescent="0.2">
      <c r="A110" s="72" t="s">
        <v>555</v>
      </c>
      <c r="B110" s="66" t="s">
        <v>556</v>
      </c>
      <c r="C110" s="67">
        <v>35</v>
      </c>
      <c r="D110" s="67" t="s">
        <v>343</v>
      </c>
      <c r="E110" s="71">
        <v>0.73576002946945396</v>
      </c>
      <c r="F110" s="68">
        <v>31.3346228239845</v>
      </c>
      <c r="G110" s="71">
        <v>0.85415941960560504</v>
      </c>
      <c r="H110" s="68">
        <v>66.6666666666667</v>
      </c>
      <c r="I110" s="71">
        <v>0.79905069080484004</v>
      </c>
      <c r="J110" s="68">
        <v>47.969052224371403</v>
      </c>
      <c r="K110" s="71">
        <v>0.78162727909817298</v>
      </c>
      <c r="L110" s="68">
        <v>12.4435847840103</v>
      </c>
      <c r="M110" s="71">
        <v>0.95785135578138902</v>
      </c>
      <c r="N110" s="68">
        <v>88.838709677419402</v>
      </c>
      <c r="O110" s="71">
        <v>0.28611140205726299</v>
      </c>
      <c r="P110" s="68">
        <v>15.410052910052899</v>
      </c>
      <c r="Q110" s="71"/>
      <c r="R110" s="68"/>
    </row>
    <row r="111" spans="1:18" x14ac:dyDescent="0.2">
      <c r="A111" s="72" t="s">
        <v>557</v>
      </c>
      <c r="B111" s="66" t="s">
        <v>558</v>
      </c>
      <c r="C111" s="67">
        <v>35</v>
      </c>
      <c r="D111" s="67" t="s">
        <v>343</v>
      </c>
      <c r="E111" s="71">
        <v>0.72193712193341797</v>
      </c>
      <c r="F111" s="68">
        <v>27.5306254029658</v>
      </c>
      <c r="G111" s="71">
        <v>0.85782012562656296</v>
      </c>
      <c r="H111" s="68">
        <v>68.729851708575097</v>
      </c>
      <c r="I111" s="71">
        <v>0.793488075224136</v>
      </c>
      <c r="J111" s="68">
        <v>45.647969052224397</v>
      </c>
      <c r="K111" s="71">
        <v>0.70641376286153401</v>
      </c>
      <c r="L111" s="68">
        <v>6.31850419084462</v>
      </c>
      <c r="M111" s="71">
        <v>0.929752259635648</v>
      </c>
      <c r="N111" s="68">
        <v>81.612903225806406</v>
      </c>
      <c r="O111" s="71">
        <v>0.32221138631920798</v>
      </c>
      <c r="P111" s="68">
        <v>21.428571428571399</v>
      </c>
      <c r="Q111" s="71"/>
      <c r="R111" s="68"/>
    </row>
    <row r="112" spans="1:18" x14ac:dyDescent="0.2">
      <c r="A112" s="72" t="s">
        <v>559</v>
      </c>
      <c r="B112" s="66" t="s">
        <v>560</v>
      </c>
      <c r="C112" s="67">
        <v>35</v>
      </c>
      <c r="D112" s="67" t="s">
        <v>343</v>
      </c>
      <c r="E112" s="71">
        <v>0.52714238905785604</v>
      </c>
      <c r="F112" s="68">
        <v>5.6092843326885902</v>
      </c>
      <c r="G112" s="71">
        <v>0.68857101863522896</v>
      </c>
      <c r="H112" s="68">
        <v>12.959381044487399</v>
      </c>
      <c r="I112" s="71">
        <v>0.71512929275305304</v>
      </c>
      <c r="J112" s="68">
        <v>20.5029013539652</v>
      </c>
      <c r="K112" s="71">
        <v>0.425774134790528</v>
      </c>
      <c r="L112" s="68">
        <v>0.90264345583494499</v>
      </c>
      <c r="M112" s="71">
        <v>0.71900903854259401</v>
      </c>
      <c r="N112" s="68">
        <v>31.290322580645199</v>
      </c>
      <c r="O112" s="71">
        <v>8.7228460567875102E-2</v>
      </c>
      <c r="P112" s="68">
        <v>3.43915343915344</v>
      </c>
      <c r="Q112" s="71"/>
      <c r="R112" s="68"/>
    </row>
    <row r="113" spans="1:18" x14ac:dyDescent="0.2">
      <c r="A113" s="72" t="s">
        <v>561</v>
      </c>
      <c r="B113" s="66" t="s">
        <v>562</v>
      </c>
      <c r="C113" s="67">
        <v>73</v>
      </c>
      <c r="D113" s="67" t="s">
        <v>343</v>
      </c>
      <c r="E113" s="71">
        <v>0.67124687368148805</v>
      </c>
      <c r="F113" s="68">
        <v>71.119842829076603</v>
      </c>
      <c r="G113" s="71">
        <v>0.78755273374708201</v>
      </c>
      <c r="H113" s="68">
        <v>77.7996070726916</v>
      </c>
      <c r="I113" s="71">
        <v>0.78521246077807505</v>
      </c>
      <c r="J113" s="68">
        <v>69.842829076620802</v>
      </c>
      <c r="K113" s="71">
        <v>0.78599374654607101</v>
      </c>
      <c r="L113" s="68">
        <v>63.457760314341797</v>
      </c>
      <c r="M113" s="71">
        <v>0.75453486437011197</v>
      </c>
      <c r="N113" s="68">
        <v>77.766287487073399</v>
      </c>
      <c r="O113" s="71">
        <v>0.24294056296609901</v>
      </c>
      <c r="P113" s="68">
        <v>59.650924024640702</v>
      </c>
      <c r="Q113" s="71"/>
      <c r="R113" s="68"/>
    </row>
    <row r="114" spans="1:18" x14ac:dyDescent="0.2">
      <c r="A114" s="72" t="s">
        <v>563</v>
      </c>
      <c r="B114" s="66" t="s">
        <v>564</v>
      </c>
      <c r="C114" s="67">
        <v>73</v>
      </c>
      <c r="D114" s="67" t="s">
        <v>343</v>
      </c>
      <c r="E114" s="71">
        <v>0.61722542837482097</v>
      </c>
      <c r="F114" s="68">
        <v>63.948919449901801</v>
      </c>
      <c r="G114" s="71">
        <v>0.80027317823410604</v>
      </c>
      <c r="H114" s="68">
        <v>79.273084479371306</v>
      </c>
      <c r="I114" s="71">
        <v>0.70366161633950897</v>
      </c>
      <c r="J114" s="68">
        <v>59.135559921414497</v>
      </c>
      <c r="K114" s="71">
        <v>0.68870107418269</v>
      </c>
      <c r="L114" s="68">
        <v>34.5776031434185</v>
      </c>
      <c r="M114" s="71">
        <v>0.63388250956897996</v>
      </c>
      <c r="N114" s="68">
        <v>66.287487073422994</v>
      </c>
      <c r="O114" s="71">
        <v>0.25960876354881801</v>
      </c>
      <c r="P114" s="68">
        <v>63.141683778234103</v>
      </c>
      <c r="Q114" s="71"/>
      <c r="R114" s="68"/>
    </row>
    <row r="115" spans="1:18" x14ac:dyDescent="0.2">
      <c r="A115" s="72" t="s">
        <v>565</v>
      </c>
      <c r="B115" s="66" t="s">
        <v>566</v>
      </c>
      <c r="C115" s="67">
        <v>73</v>
      </c>
      <c r="D115" s="67" t="s">
        <v>343</v>
      </c>
      <c r="E115" s="71">
        <v>0.70773782616608005</v>
      </c>
      <c r="F115" s="68">
        <v>76.031434184675803</v>
      </c>
      <c r="G115" s="71">
        <v>0.87108896702663696</v>
      </c>
      <c r="H115" s="68">
        <v>88.703339882121796</v>
      </c>
      <c r="I115" s="71">
        <v>0.81402882253928099</v>
      </c>
      <c r="J115" s="68">
        <v>73.280943025540296</v>
      </c>
      <c r="K115" s="71">
        <v>0.80237513962177298</v>
      </c>
      <c r="L115" s="68">
        <v>66.110019646365402</v>
      </c>
      <c r="M115" s="71">
        <v>0.85854551506074195</v>
      </c>
      <c r="N115" s="68">
        <v>84.901758014477807</v>
      </c>
      <c r="O115" s="71">
        <v>0.19265068658196499</v>
      </c>
      <c r="P115" s="68">
        <v>44.9691991786448</v>
      </c>
      <c r="Q115" s="71"/>
      <c r="R115" s="68"/>
    </row>
    <row r="116" spans="1:18" x14ac:dyDescent="0.2">
      <c r="A116" s="72" t="s">
        <v>567</v>
      </c>
      <c r="B116" s="66" t="s">
        <v>568</v>
      </c>
      <c r="C116" s="67">
        <v>35</v>
      </c>
      <c r="D116" s="67" t="s">
        <v>343</v>
      </c>
      <c r="E116" s="71">
        <v>0.72179012865201497</v>
      </c>
      <c r="F116" s="68">
        <v>27.466150870406199</v>
      </c>
      <c r="G116" s="71">
        <v>0.78467928069827597</v>
      </c>
      <c r="H116" s="68">
        <v>37.653127014829103</v>
      </c>
      <c r="I116" s="71">
        <v>0.763572163026772</v>
      </c>
      <c r="J116" s="68">
        <v>33.3333333333333</v>
      </c>
      <c r="K116" s="71">
        <v>0.82810533047832502</v>
      </c>
      <c r="L116" s="68">
        <v>19.8581560283688</v>
      </c>
      <c r="M116" s="71">
        <v>0.92038589425373496</v>
      </c>
      <c r="N116" s="68">
        <v>79.354838709677395</v>
      </c>
      <c r="O116" s="71">
        <v>0.31220797480296503</v>
      </c>
      <c r="P116" s="68">
        <v>19.841269841269799</v>
      </c>
      <c r="Q116" s="71"/>
      <c r="R116" s="68"/>
    </row>
    <row r="117" spans="1:18" x14ac:dyDescent="0.2">
      <c r="A117" s="72" t="s">
        <v>569</v>
      </c>
      <c r="B117" s="66" t="s">
        <v>570</v>
      </c>
      <c r="C117" s="67">
        <v>35</v>
      </c>
      <c r="D117" s="67" t="s">
        <v>343</v>
      </c>
      <c r="E117" s="71">
        <v>0.776842167278046</v>
      </c>
      <c r="F117" s="68">
        <v>48.936170212766001</v>
      </c>
      <c r="G117" s="71">
        <v>0.86722611510122505</v>
      </c>
      <c r="H117" s="68">
        <v>74.274661508704099</v>
      </c>
      <c r="I117" s="71">
        <v>0.80409952048910305</v>
      </c>
      <c r="J117" s="68">
        <v>50.290135396518401</v>
      </c>
      <c r="K117" s="71">
        <v>0.89323226943186795</v>
      </c>
      <c r="L117" s="68">
        <v>39.974210186976102</v>
      </c>
      <c r="M117" s="71">
        <v>0.89228679810799405</v>
      </c>
      <c r="N117" s="68">
        <v>72.258064516128997</v>
      </c>
      <c r="O117" s="71">
        <v>0.42736613326003797</v>
      </c>
      <c r="P117" s="68">
        <v>35.648148148148103</v>
      </c>
      <c r="Q117" s="71"/>
      <c r="R117" s="68"/>
    </row>
    <row r="118" spans="1:18" x14ac:dyDescent="0.2">
      <c r="A118" s="72" t="s">
        <v>571</v>
      </c>
      <c r="B118" s="66" t="s">
        <v>572</v>
      </c>
      <c r="C118" s="67">
        <v>35</v>
      </c>
      <c r="D118" s="67" t="s">
        <v>343</v>
      </c>
      <c r="E118" s="71">
        <v>0.73276882776555496</v>
      </c>
      <c r="F118" s="68">
        <v>30.431979368149602</v>
      </c>
      <c r="G118" s="71">
        <v>0.83736772419916505</v>
      </c>
      <c r="H118" s="68">
        <v>57.059961315280503</v>
      </c>
      <c r="I118" s="71">
        <v>0.831592288686965</v>
      </c>
      <c r="J118" s="68">
        <v>62.927143778207601</v>
      </c>
      <c r="K118" s="71">
        <v>0.81231312394935795</v>
      </c>
      <c r="L118" s="68">
        <v>16.763378465506101</v>
      </c>
      <c r="M118" s="71">
        <v>0.86418770196225303</v>
      </c>
      <c r="N118" s="68">
        <v>65.935483870967701</v>
      </c>
      <c r="O118" s="71">
        <v>0.31838330003003401</v>
      </c>
      <c r="P118" s="68">
        <v>20.767195767195801</v>
      </c>
      <c r="Q118" s="71"/>
      <c r="R118" s="68"/>
    </row>
    <row r="119" spans="1:18" x14ac:dyDescent="0.2">
      <c r="A119" s="72" t="s">
        <v>573</v>
      </c>
      <c r="B119" s="66" t="s">
        <v>574</v>
      </c>
      <c r="C119" s="67">
        <v>73</v>
      </c>
      <c r="D119" s="67" t="s">
        <v>343</v>
      </c>
      <c r="E119" s="71">
        <v>0.86326580977800704</v>
      </c>
      <c r="F119" s="68">
        <v>94.793713163064794</v>
      </c>
      <c r="G119" s="71">
        <v>0.91748464297117305</v>
      </c>
      <c r="H119" s="68">
        <v>93.811394891945</v>
      </c>
      <c r="I119" s="71">
        <v>0.93157152065776805</v>
      </c>
      <c r="J119" s="68">
        <v>83.595284872298606</v>
      </c>
      <c r="K119" s="71">
        <v>0.92673403710360203</v>
      </c>
      <c r="L119" s="68">
        <v>82.612966601178798</v>
      </c>
      <c r="M119" s="71">
        <v>0.93343318355799598</v>
      </c>
      <c r="N119" s="68">
        <v>89.555325749741499</v>
      </c>
      <c r="O119" s="71">
        <v>0.607105664599498</v>
      </c>
      <c r="P119" s="68">
        <v>96.817248459958904</v>
      </c>
      <c r="Q119" s="71"/>
      <c r="R119" s="68"/>
    </row>
    <row r="120" spans="1:18" x14ac:dyDescent="0.2">
      <c r="A120" s="72" t="s">
        <v>575</v>
      </c>
      <c r="B120" s="66" t="s">
        <v>576</v>
      </c>
      <c r="C120" s="67">
        <v>73</v>
      </c>
      <c r="D120" s="67" t="s">
        <v>343</v>
      </c>
      <c r="E120" s="71">
        <v>0.90313558559659302</v>
      </c>
      <c r="F120" s="68">
        <v>98.722986247544199</v>
      </c>
      <c r="G120" s="71">
        <v>0.949965459520272</v>
      </c>
      <c r="H120" s="68">
        <v>95.874263261296704</v>
      </c>
      <c r="I120" s="71">
        <v>0.96737429877509196</v>
      </c>
      <c r="J120" s="68">
        <v>87.328094302554007</v>
      </c>
      <c r="K120" s="71">
        <v>0.94116735861929801</v>
      </c>
      <c r="L120" s="68">
        <v>83.889980353634598</v>
      </c>
      <c r="M120" s="71">
        <v>0.99583957397237499</v>
      </c>
      <c r="N120" s="68">
        <v>94.105480868666007</v>
      </c>
      <c r="O120" s="71">
        <v>0.66133123709593</v>
      </c>
      <c r="P120" s="68">
        <v>97.5359342915811</v>
      </c>
      <c r="Q120" s="71"/>
      <c r="R120" s="68"/>
    </row>
    <row r="121" spans="1:18" x14ac:dyDescent="0.2">
      <c r="A121" s="72" t="s">
        <v>577</v>
      </c>
      <c r="B121" s="66" t="s">
        <v>578</v>
      </c>
      <c r="C121" s="67">
        <v>73</v>
      </c>
      <c r="D121" s="67" t="s">
        <v>343</v>
      </c>
      <c r="E121" s="71">
        <v>0.76178389386289702</v>
      </c>
      <c r="F121" s="68">
        <v>81.728880157170906</v>
      </c>
      <c r="G121" s="71">
        <v>0.87069182336194695</v>
      </c>
      <c r="H121" s="68">
        <v>88.506876227897806</v>
      </c>
      <c r="I121" s="71">
        <v>0.77339173855137699</v>
      </c>
      <c r="J121" s="68">
        <v>68.664047151277003</v>
      </c>
      <c r="K121" s="71">
        <v>0.78642123560330801</v>
      </c>
      <c r="L121" s="68">
        <v>63.5559921414538</v>
      </c>
      <c r="M121" s="71">
        <v>0.81694125478448998</v>
      </c>
      <c r="N121" s="68">
        <v>81.385729058945202</v>
      </c>
      <c r="O121" s="71">
        <v>0.56147341701336595</v>
      </c>
      <c r="P121" s="68">
        <v>95.995893223819294</v>
      </c>
      <c r="Q121" s="71"/>
      <c r="R121" s="68"/>
    </row>
    <row r="122" spans="1:18" x14ac:dyDescent="0.2">
      <c r="A122" s="72" t="s">
        <v>579</v>
      </c>
      <c r="B122" s="66" t="s">
        <v>580</v>
      </c>
      <c r="C122" s="67">
        <v>73</v>
      </c>
      <c r="D122" s="67" t="s">
        <v>343</v>
      </c>
      <c r="E122" s="71">
        <v>0.460865897352778</v>
      </c>
      <c r="F122" s="68">
        <v>21.3163064833006</v>
      </c>
      <c r="G122" s="71">
        <v>0.62405833003759004</v>
      </c>
      <c r="H122" s="68">
        <v>28.3889980353635</v>
      </c>
      <c r="I122" s="71">
        <v>0.61163166214203901</v>
      </c>
      <c r="J122" s="68">
        <v>37.328094302554</v>
      </c>
      <c r="K122" s="71">
        <v>0.54625152593023496</v>
      </c>
      <c r="L122" s="68">
        <v>6.6797642436149296</v>
      </c>
      <c r="M122" s="71">
        <v>0.126310534198702</v>
      </c>
      <c r="N122" s="68">
        <v>5.9979317476732197</v>
      </c>
      <c r="O122" s="71">
        <v>0.39607743445532501</v>
      </c>
      <c r="P122" s="68">
        <v>85.728952772073896</v>
      </c>
      <c r="Q122" s="71"/>
      <c r="R122" s="68"/>
    </row>
    <row r="123" spans="1:18" x14ac:dyDescent="0.2">
      <c r="A123" s="72" t="s">
        <v>581</v>
      </c>
      <c r="B123" s="66" t="s">
        <v>582</v>
      </c>
      <c r="C123" s="67">
        <v>73</v>
      </c>
      <c r="D123" s="67" t="s">
        <v>343</v>
      </c>
      <c r="E123" s="71">
        <v>0.52738329355963798</v>
      </c>
      <c r="F123" s="68">
        <v>44.990176817288798</v>
      </c>
      <c r="G123" s="71">
        <v>0.68443929705784901</v>
      </c>
      <c r="H123" s="68">
        <v>55.500982318271099</v>
      </c>
      <c r="I123" s="71">
        <v>0.58256467304741699</v>
      </c>
      <c r="J123" s="68">
        <v>30.746561886051101</v>
      </c>
      <c r="K123" s="71">
        <v>0.75044660524239903</v>
      </c>
      <c r="L123" s="68">
        <v>53.732809430255401</v>
      </c>
      <c r="M123" s="71">
        <v>0.37593609585621601</v>
      </c>
      <c r="N123" s="68">
        <v>34.436401240951398</v>
      </c>
      <c r="O123" s="71">
        <v>0.24352979659430901</v>
      </c>
      <c r="P123" s="68">
        <v>59.753593429158101</v>
      </c>
      <c r="Q123" s="71"/>
      <c r="R123" s="68"/>
    </row>
    <row r="124" spans="1:18" x14ac:dyDescent="0.2">
      <c r="A124" s="72" t="s">
        <v>583</v>
      </c>
      <c r="B124" s="66" t="s">
        <v>584</v>
      </c>
      <c r="C124" s="67">
        <v>73</v>
      </c>
      <c r="D124" s="67" t="s">
        <v>343</v>
      </c>
      <c r="E124" s="71">
        <v>0.79976229195301596</v>
      </c>
      <c r="F124" s="68">
        <v>85.265225933202402</v>
      </c>
      <c r="G124" s="71">
        <v>0.94047938163274702</v>
      </c>
      <c r="H124" s="68">
        <v>95.383104125736693</v>
      </c>
      <c r="I124" s="71">
        <v>0.91936151101702501</v>
      </c>
      <c r="J124" s="68">
        <v>81.925343811394896</v>
      </c>
      <c r="K124" s="71">
        <v>0.88400461643022399</v>
      </c>
      <c r="L124" s="68">
        <v>78.978388998035399</v>
      </c>
      <c r="M124" s="71">
        <v>0.92095190547512096</v>
      </c>
      <c r="N124" s="68">
        <v>88.728024819027894</v>
      </c>
      <c r="O124" s="71">
        <v>0.33401404520996503</v>
      </c>
      <c r="P124" s="68">
        <v>76.488706365503106</v>
      </c>
      <c r="Q124" s="71"/>
      <c r="R124" s="68"/>
    </row>
    <row r="125" spans="1:18" x14ac:dyDescent="0.2">
      <c r="A125" s="72" t="s">
        <v>585</v>
      </c>
      <c r="B125" s="66" t="s">
        <v>586</v>
      </c>
      <c r="C125" s="67">
        <v>73</v>
      </c>
      <c r="D125" s="67" t="s">
        <v>343</v>
      </c>
      <c r="E125" s="71">
        <v>0.69222033298984498</v>
      </c>
      <c r="F125" s="68">
        <v>73.182711198428294</v>
      </c>
      <c r="G125" s="71">
        <v>0.90357770052503295</v>
      </c>
      <c r="H125" s="68">
        <v>92.436149312377196</v>
      </c>
      <c r="I125" s="71">
        <v>0.74878897550669699</v>
      </c>
      <c r="J125" s="68">
        <v>65.127701375245607</v>
      </c>
      <c r="K125" s="71">
        <v>0.75474545405951399</v>
      </c>
      <c r="L125" s="68">
        <v>55.8939096267191</v>
      </c>
      <c r="M125" s="71">
        <v>0.74205358628723594</v>
      </c>
      <c r="N125" s="68">
        <v>76.628748707342297</v>
      </c>
      <c r="O125" s="71">
        <v>0.31193594857074503</v>
      </c>
      <c r="P125" s="68">
        <v>72.895277207392198</v>
      </c>
      <c r="Q125" s="71"/>
      <c r="R125" s="68"/>
    </row>
    <row r="126" spans="1:18" x14ac:dyDescent="0.2">
      <c r="A126" s="72" t="s">
        <v>587</v>
      </c>
      <c r="B126" s="66" t="s">
        <v>588</v>
      </c>
      <c r="C126" s="67">
        <v>73</v>
      </c>
      <c r="D126" s="67" t="s">
        <v>343</v>
      </c>
      <c r="E126" s="71">
        <v>0.81120412336009595</v>
      </c>
      <c r="F126" s="68">
        <v>86.935166994106098</v>
      </c>
      <c r="G126" s="71">
        <v>0.93367496453140597</v>
      </c>
      <c r="H126" s="68">
        <v>94.891944990176796</v>
      </c>
      <c r="I126" s="71">
        <v>0.90162318472406999</v>
      </c>
      <c r="J126" s="68">
        <v>80.2554027504912</v>
      </c>
      <c r="K126" s="71">
        <v>0.89079098897069298</v>
      </c>
      <c r="L126" s="68">
        <v>79.960707269155193</v>
      </c>
      <c r="M126" s="71">
        <v>0.87102679314361797</v>
      </c>
      <c r="N126" s="68">
        <v>85.625646328852099</v>
      </c>
      <c r="O126" s="71">
        <v>0.45890468543069102</v>
      </c>
      <c r="P126" s="68">
        <v>93.223819301848096</v>
      </c>
      <c r="Q126" s="71"/>
      <c r="R126" s="68"/>
    </row>
    <row r="127" spans="1:18" x14ac:dyDescent="0.2">
      <c r="A127" s="72" t="s">
        <v>589</v>
      </c>
      <c r="B127" s="66" t="s">
        <v>590</v>
      </c>
      <c r="C127" s="67">
        <v>73</v>
      </c>
      <c r="D127" s="67" t="s">
        <v>343</v>
      </c>
      <c r="E127" s="71">
        <v>0.85356541508355399</v>
      </c>
      <c r="F127" s="68">
        <v>93.320235756385102</v>
      </c>
      <c r="G127" s="71">
        <v>0.96031133324898899</v>
      </c>
      <c r="H127" s="68">
        <v>96.561886051080506</v>
      </c>
      <c r="I127" s="71">
        <v>0.96464009276663099</v>
      </c>
      <c r="J127" s="68">
        <v>87.0333988212181</v>
      </c>
      <c r="K127" s="71">
        <v>0.95072636048178105</v>
      </c>
      <c r="L127" s="68">
        <v>84.5776031434185</v>
      </c>
      <c r="M127" s="71">
        <v>0.97503744383424895</v>
      </c>
      <c r="N127" s="68">
        <v>91.623578076525305</v>
      </c>
      <c r="O127" s="71">
        <v>0.41711184508611898</v>
      </c>
      <c r="P127" s="68">
        <v>89.630390143737202</v>
      </c>
      <c r="Q127" s="71"/>
      <c r="R127" s="68"/>
    </row>
    <row r="128" spans="1:18" x14ac:dyDescent="0.2">
      <c r="A128" s="72" t="s">
        <v>591</v>
      </c>
      <c r="B128" s="66" t="s">
        <v>592</v>
      </c>
      <c r="C128" s="67">
        <v>73</v>
      </c>
      <c r="D128" s="67" t="s">
        <v>343</v>
      </c>
      <c r="E128" s="71">
        <v>0.70668639406151201</v>
      </c>
      <c r="F128" s="68">
        <v>75.834970530451898</v>
      </c>
      <c r="G128" s="71">
        <v>0.85388267865839096</v>
      </c>
      <c r="H128" s="68">
        <v>86.051080550098206</v>
      </c>
      <c r="I128" s="71">
        <v>0.85833567732123905</v>
      </c>
      <c r="J128" s="68">
        <v>77.013752455795697</v>
      </c>
      <c r="K128" s="71">
        <v>0.84516644321543899</v>
      </c>
      <c r="L128" s="68">
        <v>74.459724950884095</v>
      </c>
      <c r="M128" s="71">
        <v>0.85022466300549204</v>
      </c>
      <c r="N128" s="68">
        <v>84.074457083764202</v>
      </c>
      <c r="O128" s="71">
        <v>0.12582250810700099</v>
      </c>
      <c r="P128" s="68">
        <v>21.047227926078001</v>
      </c>
      <c r="Q128" s="71"/>
      <c r="R128" s="68"/>
    </row>
    <row r="129" spans="1:18" x14ac:dyDescent="0.2">
      <c r="A129" s="72" t="s">
        <v>593</v>
      </c>
      <c r="B129" s="66" t="s">
        <v>594</v>
      </c>
      <c r="C129" s="67">
        <v>35</v>
      </c>
      <c r="D129" s="67" t="s">
        <v>343</v>
      </c>
      <c r="E129" s="71">
        <v>0.84180611381750803</v>
      </c>
      <c r="F129" s="68">
        <v>80.012894906511903</v>
      </c>
      <c r="G129" s="71">
        <v>0.863404574042969</v>
      </c>
      <c r="H129" s="68">
        <v>72.211476466795602</v>
      </c>
      <c r="I129" s="71">
        <v>0.87449054276590998</v>
      </c>
      <c r="J129" s="68">
        <v>80.206318504190804</v>
      </c>
      <c r="K129" s="71">
        <v>0.92896901000975796</v>
      </c>
      <c r="L129" s="68">
        <v>62.282398452611197</v>
      </c>
      <c r="M129" s="71">
        <v>0.76115768276120499</v>
      </c>
      <c r="N129" s="68">
        <v>39.548387096774199</v>
      </c>
      <c r="O129" s="71">
        <v>0.78100875950769999</v>
      </c>
      <c r="P129" s="68">
        <v>80.5555555555556</v>
      </c>
      <c r="Q129" s="71"/>
      <c r="R129" s="68"/>
    </row>
    <row r="130" spans="1:18" x14ac:dyDescent="0.2">
      <c r="A130" s="72" t="s">
        <v>595</v>
      </c>
      <c r="B130" s="66" t="s">
        <v>596</v>
      </c>
      <c r="C130" s="67">
        <v>35</v>
      </c>
      <c r="D130" s="67" t="s">
        <v>343</v>
      </c>
      <c r="E130" s="71">
        <v>0.85763090592568603</v>
      </c>
      <c r="F130" s="68">
        <v>86.202450032237294</v>
      </c>
      <c r="G130" s="71">
        <v>0.84318383064291202</v>
      </c>
      <c r="H130" s="68">
        <v>59.703417150225697</v>
      </c>
      <c r="I130" s="71">
        <v>0.89599114018844905</v>
      </c>
      <c r="J130" s="68">
        <v>87.943262411347504</v>
      </c>
      <c r="K130" s="71">
        <v>0.94328668084338596</v>
      </c>
      <c r="L130" s="68">
        <v>75.306254029658305</v>
      </c>
      <c r="M130" s="71">
        <v>0.77989041352503197</v>
      </c>
      <c r="N130" s="68">
        <v>43.870967741935502</v>
      </c>
      <c r="O130" s="71">
        <v>0.82580246442865102</v>
      </c>
      <c r="P130" s="68">
        <v>85.251322751322803</v>
      </c>
      <c r="Q130" s="71"/>
      <c r="R130" s="68"/>
    </row>
    <row r="131" spans="1:18" x14ac:dyDescent="0.2">
      <c r="A131" s="72" t="s">
        <v>597</v>
      </c>
      <c r="B131" s="66" t="s">
        <v>598</v>
      </c>
      <c r="C131" s="67">
        <v>35</v>
      </c>
      <c r="D131" s="67" t="s">
        <v>343</v>
      </c>
      <c r="E131" s="71">
        <v>0.82525786713887395</v>
      </c>
      <c r="F131" s="68">
        <v>73.565441650547996</v>
      </c>
      <c r="G131" s="71">
        <v>0.84593641532108399</v>
      </c>
      <c r="H131" s="68">
        <v>61.379754996776299</v>
      </c>
      <c r="I131" s="71">
        <v>0.88687054382068298</v>
      </c>
      <c r="J131" s="68">
        <v>84.526112185686699</v>
      </c>
      <c r="K131" s="71">
        <v>0.89643764975705198</v>
      </c>
      <c r="L131" s="68">
        <v>41.715022566086397</v>
      </c>
      <c r="M131" s="71">
        <v>0.77052404814311803</v>
      </c>
      <c r="N131" s="68">
        <v>41.806451612903203</v>
      </c>
      <c r="O131" s="71">
        <v>0.72652067865243097</v>
      </c>
      <c r="P131" s="68">
        <v>74.272486772486801</v>
      </c>
      <c r="Q131" s="71"/>
      <c r="R131" s="68"/>
    </row>
    <row r="132" spans="1:18" x14ac:dyDescent="0.2">
      <c r="A132" s="72" t="s">
        <v>599</v>
      </c>
      <c r="B132" s="66" t="s">
        <v>600</v>
      </c>
      <c r="C132" s="67">
        <v>35</v>
      </c>
      <c r="D132" s="67" t="s">
        <v>343</v>
      </c>
      <c r="E132" s="71">
        <v>0.84372471782477898</v>
      </c>
      <c r="F132" s="68">
        <v>80.722114764667893</v>
      </c>
      <c r="G132" s="71">
        <v>0.86682360709495199</v>
      </c>
      <c r="H132" s="68">
        <v>74.081237911025099</v>
      </c>
      <c r="I132" s="71">
        <v>0.88663482494114199</v>
      </c>
      <c r="J132" s="68">
        <v>84.332688588007699</v>
      </c>
      <c r="K132" s="71">
        <v>0.93135296484174201</v>
      </c>
      <c r="L132" s="68">
        <v>64.603481624758203</v>
      </c>
      <c r="M132" s="71">
        <v>0.86418770196225303</v>
      </c>
      <c r="N132" s="68">
        <v>65.935483870967701</v>
      </c>
      <c r="O132" s="71">
        <v>0.66962449028380799</v>
      </c>
      <c r="P132" s="68">
        <v>68.518518518518505</v>
      </c>
      <c r="Q132" s="71"/>
      <c r="R132" s="68"/>
    </row>
    <row r="133" spans="1:18" x14ac:dyDescent="0.2">
      <c r="A133" s="72" t="s">
        <v>601</v>
      </c>
      <c r="B133" s="66" t="s">
        <v>602</v>
      </c>
      <c r="C133" s="67">
        <v>35</v>
      </c>
      <c r="D133" s="67" t="s">
        <v>343</v>
      </c>
      <c r="E133" s="71">
        <v>0.83568297059893404</v>
      </c>
      <c r="F133" s="68">
        <v>77.820760799484205</v>
      </c>
      <c r="G133" s="71">
        <v>0.87588794274699799</v>
      </c>
      <c r="H133" s="68">
        <v>78.078658929722707</v>
      </c>
      <c r="I133" s="71">
        <v>0.87280894103793105</v>
      </c>
      <c r="J133" s="68">
        <v>79.690522243713701</v>
      </c>
      <c r="K133" s="71">
        <v>0.90310337831856202</v>
      </c>
      <c r="L133" s="68">
        <v>44.680851063829799</v>
      </c>
      <c r="M133" s="71">
        <v>0.99531681730904298</v>
      </c>
      <c r="N133" s="68">
        <v>98.645161290322605</v>
      </c>
      <c r="O133" s="71">
        <v>0.53129777358213803</v>
      </c>
      <c r="P133" s="68">
        <v>49.470899470899496</v>
      </c>
      <c r="Q133" s="71"/>
      <c r="R133" s="68"/>
    </row>
    <row r="134" spans="1:18" x14ac:dyDescent="0.2">
      <c r="A134" s="72" t="s">
        <v>603</v>
      </c>
      <c r="B134" s="66" t="s">
        <v>604</v>
      </c>
      <c r="C134" s="67">
        <v>35</v>
      </c>
      <c r="D134" s="67" t="s">
        <v>343</v>
      </c>
      <c r="E134" s="71">
        <v>0.762708924727588</v>
      </c>
      <c r="F134" s="68">
        <v>42.037395228884598</v>
      </c>
      <c r="G134" s="71">
        <v>0.805104589693596</v>
      </c>
      <c r="H134" s="68">
        <v>44.422952933591198</v>
      </c>
      <c r="I134" s="71">
        <v>0.85042321053521897</v>
      </c>
      <c r="J134" s="68">
        <v>71.566731141199199</v>
      </c>
      <c r="K134" s="71">
        <v>0.83710373299407603</v>
      </c>
      <c r="L134" s="68">
        <v>21.792392005158</v>
      </c>
      <c r="M134" s="71">
        <v>0.73305858661546397</v>
      </c>
      <c r="N134" s="68">
        <v>33.935483870967701</v>
      </c>
      <c r="O134" s="71">
        <v>0.58785450379958804</v>
      </c>
      <c r="P134" s="68">
        <v>57.738095238095198</v>
      </c>
      <c r="Q134" s="71"/>
      <c r="R134" s="68"/>
    </row>
    <row r="135" spans="1:18" x14ac:dyDescent="0.2">
      <c r="A135" s="72" t="s">
        <v>521</v>
      </c>
      <c r="B135" s="66" t="s">
        <v>605</v>
      </c>
      <c r="C135" s="67">
        <v>35</v>
      </c>
      <c r="D135" s="67" t="s">
        <v>343</v>
      </c>
      <c r="E135" s="71">
        <v>0.81346525765827005</v>
      </c>
      <c r="F135" s="68">
        <v>68.020631850419093</v>
      </c>
      <c r="G135" s="71">
        <v>0.88404947428064995</v>
      </c>
      <c r="H135" s="68">
        <v>82.527401676337803</v>
      </c>
      <c r="I135" s="71">
        <v>0.88404671487378395</v>
      </c>
      <c r="J135" s="68">
        <v>83.236621534493906</v>
      </c>
      <c r="K135" s="71">
        <v>0.90942716970871795</v>
      </c>
      <c r="L135" s="68">
        <v>48.162475822050297</v>
      </c>
      <c r="M135" s="71">
        <v>0.83140542312555599</v>
      </c>
      <c r="N135" s="68">
        <v>56.064516129032299</v>
      </c>
      <c r="O135" s="71">
        <v>0.55839750630264096</v>
      </c>
      <c r="P135" s="68">
        <v>52.711640211640201</v>
      </c>
      <c r="Q135" s="71"/>
      <c r="R135" s="68"/>
    </row>
    <row r="136" spans="1:18" x14ac:dyDescent="0.2">
      <c r="A136" s="72" t="s">
        <v>606</v>
      </c>
      <c r="B136" s="66" t="s">
        <v>607</v>
      </c>
      <c r="C136" s="67">
        <v>35</v>
      </c>
      <c r="D136" s="67" t="s">
        <v>343</v>
      </c>
      <c r="E136" s="71">
        <v>0.86833657309682399</v>
      </c>
      <c r="F136" s="68">
        <v>89.490651192778799</v>
      </c>
      <c r="G136" s="71">
        <v>0.88723550371870896</v>
      </c>
      <c r="H136" s="68">
        <v>83.558994197292094</v>
      </c>
      <c r="I136" s="71">
        <v>0.924445435804085</v>
      </c>
      <c r="J136" s="68">
        <v>95.873629916183106</v>
      </c>
      <c r="K136" s="71">
        <v>0.95229915294728196</v>
      </c>
      <c r="L136" s="68">
        <v>83.043197936815005</v>
      </c>
      <c r="M136" s="71">
        <v>0.97190090385425998</v>
      </c>
      <c r="N136" s="68">
        <v>92.451612903225794</v>
      </c>
      <c r="O136" s="71">
        <v>0.60580186915978596</v>
      </c>
      <c r="P136" s="68">
        <v>60.7804232804233</v>
      </c>
      <c r="Q136" s="71"/>
      <c r="R136" s="68"/>
    </row>
    <row r="137" spans="1:18" x14ac:dyDescent="0.2">
      <c r="A137" s="72" t="s">
        <v>608</v>
      </c>
      <c r="B137" s="66" t="s">
        <v>609</v>
      </c>
      <c r="C137" s="67">
        <v>35</v>
      </c>
      <c r="D137" s="67" t="s">
        <v>343</v>
      </c>
      <c r="E137" s="71">
        <v>0.82199408682921005</v>
      </c>
      <c r="F137" s="68">
        <v>72.147001934236002</v>
      </c>
      <c r="G137" s="71">
        <v>0.85531381524408701</v>
      </c>
      <c r="H137" s="68">
        <v>67.246937459703403</v>
      </c>
      <c r="I137" s="71">
        <v>0.82377244203566002</v>
      </c>
      <c r="J137" s="68">
        <v>59.445519019987103</v>
      </c>
      <c r="K137" s="71">
        <v>0.92383211950996302</v>
      </c>
      <c r="L137" s="68">
        <v>58.413926499032897</v>
      </c>
      <c r="M137" s="71">
        <v>0.87355406734416696</v>
      </c>
      <c r="N137" s="68">
        <v>67.935483870967701</v>
      </c>
      <c r="O137" s="71">
        <v>0.633497990012173</v>
      </c>
      <c r="P137" s="68">
        <v>64.814814814814795</v>
      </c>
      <c r="Q137" s="71"/>
      <c r="R137" s="68"/>
    </row>
    <row r="138" spans="1:18" x14ac:dyDescent="0.2">
      <c r="A138" s="72" t="s">
        <v>610</v>
      </c>
      <c r="B138" s="66" t="s">
        <v>611</v>
      </c>
      <c r="C138" s="67">
        <v>35</v>
      </c>
      <c r="D138" s="67" t="s">
        <v>343</v>
      </c>
      <c r="E138" s="71">
        <v>0.82388066005757599</v>
      </c>
      <c r="F138" s="68">
        <v>73.049645390070907</v>
      </c>
      <c r="G138" s="71">
        <v>0.87732214657876095</v>
      </c>
      <c r="H138" s="68">
        <v>79.174725983236598</v>
      </c>
      <c r="I138" s="71">
        <v>0.91299003595526596</v>
      </c>
      <c r="J138" s="68">
        <v>93.681495809155393</v>
      </c>
      <c r="K138" s="71">
        <v>0.91368076250042995</v>
      </c>
      <c r="L138" s="68">
        <v>50.548033526756903</v>
      </c>
      <c r="M138" s="71">
        <v>0.80798950967077199</v>
      </c>
      <c r="N138" s="68">
        <v>50.451612903225801</v>
      </c>
      <c r="O138" s="71">
        <v>0.60742084558265197</v>
      </c>
      <c r="P138" s="68">
        <v>60.978835978836003</v>
      </c>
      <c r="Q138" s="71"/>
      <c r="R138" s="68"/>
    </row>
    <row r="139" spans="1:18" x14ac:dyDescent="0.2">
      <c r="A139" s="72" t="s">
        <v>612</v>
      </c>
      <c r="B139" s="66" t="s">
        <v>613</v>
      </c>
      <c r="C139" s="67">
        <v>35</v>
      </c>
      <c r="D139" s="67" t="s">
        <v>343</v>
      </c>
      <c r="E139" s="71">
        <v>0.80488296633532697</v>
      </c>
      <c r="F139" s="68">
        <v>64.0876853642811</v>
      </c>
      <c r="G139" s="71">
        <v>0.76758272093327296</v>
      </c>
      <c r="H139" s="68">
        <v>30.8833010960671</v>
      </c>
      <c r="I139" s="71">
        <v>0.70165421020687102</v>
      </c>
      <c r="J139" s="68">
        <v>17.214700193423599</v>
      </c>
      <c r="K139" s="71">
        <v>0.81392751622637105</v>
      </c>
      <c r="L139" s="68">
        <v>16.956802063184998</v>
      </c>
      <c r="M139" s="71">
        <v>0.84545497119842605</v>
      </c>
      <c r="N139" s="68">
        <v>60.193548387096797</v>
      </c>
      <c r="O139" s="71">
        <v>0.89579541311169097</v>
      </c>
      <c r="P139" s="68">
        <v>92.592592592592595</v>
      </c>
      <c r="Q139" s="71"/>
      <c r="R139" s="68"/>
    </row>
    <row r="140" spans="1:18" x14ac:dyDescent="0.2">
      <c r="A140" s="72" t="s">
        <v>614</v>
      </c>
      <c r="B140" s="66" t="s">
        <v>615</v>
      </c>
      <c r="C140" s="67">
        <v>35</v>
      </c>
      <c r="D140" s="67" t="s">
        <v>343</v>
      </c>
      <c r="E140" s="71">
        <v>0.84437209395522494</v>
      </c>
      <c r="F140" s="68">
        <v>81.173436492585395</v>
      </c>
      <c r="G140" s="71">
        <v>0.86687523339867101</v>
      </c>
      <c r="H140" s="68">
        <v>74.145712443584799</v>
      </c>
      <c r="I140" s="71">
        <v>0.90510309572695702</v>
      </c>
      <c r="J140" s="68">
        <v>91.618310767246896</v>
      </c>
      <c r="K140" s="71">
        <v>0.96942334792252705</v>
      </c>
      <c r="L140" s="68">
        <v>94.068343004513196</v>
      </c>
      <c r="M140" s="71">
        <v>0.85950451927129701</v>
      </c>
      <c r="N140" s="68">
        <v>63.935483870967701</v>
      </c>
      <c r="O140" s="71">
        <v>0.62095427345667398</v>
      </c>
      <c r="P140" s="68">
        <v>62.632275132275097</v>
      </c>
      <c r="Q140" s="71"/>
      <c r="R140" s="68"/>
    </row>
    <row r="141" spans="1:18" x14ac:dyDescent="0.2">
      <c r="A141" s="72" t="s">
        <v>616</v>
      </c>
      <c r="B141" s="66" t="s">
        <v>617</v>
      </c>
      <c r="C141" s="67">
        <v>35</v>
      </c>
      <c r="D141" s="67" t="s">
        <v>343</v>
      </c>
      <c r="E141" s="71">
        <v>0.85979204977454404</v>
      </c>
      <c r="F141" s="68">
        <v>86.976144422952899</v>
      </c>
      <c r="G141" s="71">
        <v>0.88034018778637702</v>
      </c>
      <c r="H141" s="68">
        <v>80.786589297227593</v>
      </c>
      <c r="I141" s="71">
        <v>0.89926416130694997</v>
      </c>
      <c r="J141" s="68">
        <v>89.555125725338499</v>
      </c>
      <c r="K141" s="71">
        <v>0.95672429146473703</v>
      </c>
      <c r="L141" s="68">
        <v>85.944551901998693</v>
      </c>
      <c r="M141" s="71">
        <v>0.96253453847234605</v>
      </c>
      <c r="N141" s="68">
        <v>90.193548387096797</v>
      </c>
      <c r="O141" s="71">
        <v>0.60009706984231204</v>
      </c>
      <c r="P141" s="68">
        <v>59.259259259259302</v>
      </c>
      <c r="Q141" s="71"/>
      <c r="R141" s="68"/>
    </row>
    <row r="142" spans="1:18" x14ac:dyDescent="0.2">
      <c r="A142" s="72" t="s">
        <v>618</v>
      </c>
      <c r="B142" s="66" t="s">
        <v>619</v>
      </c>
      <c r="C142" s="67">
        <v>35</v>
      </c>
      <c r="D142" s="67" t="s">
        <v>343</v>
      </c>
      <c r="E142" s="71">
        <v>0.85329282815690699</v>
      </c>
      <c r="F142" s="68">
        <v>84.526112185686699</v>
      </c>
      <c r="G142" s="71">
        <v>0.89593956877324499</v>
      </c>
      <c r="H142" s="68">
        <v>86.653771760154697</v>
      </c>
      <c r="I142" s="71">
        <v>0.944392253352898</v>
      </c>
      <c r="J142" s="68">
        <v>98.259187620889705</v>
      </c>
      <c r="K142" s="71">
        <v>0.94200252409435103</v>
      </c>
      <c r="L142" s="68">
        <v>74.016763378465498</v>
      </c>
      <c r="M142" s="71">
        <v>0.953168173090432</v>
      </c>
      <c r="N142" s="68">
        <v>87.677419354838705</v>
      </c>
      <c r="O142" s="71">
        <v>0.53096162147360804</v>
      </c>
      <c r="P142" s="68">
        <v>49.404761904761898</v>
      </c>
      <c r="Q142" s="71"/>
      <c r="R142" s="68"/>
    </row>
    <row r="143" spans="1:18" x14ac:dyDescent="0.2">
      <c r="A143" s="72" t="s">
        <v>620</v>
      </c>
      <c r="B143" s="66" t="s">
        <v>621</v>
      </c>
      <c r="C143" s="67">
        <v>35</v>
      </c>
      <c r="D143" s="67" t="s">
        <v>343</v>
      </c>
      <c r="E143" s="71">
        <v>0.86568602926044602</v>
      </c>
      <c r="F143" s="68">
        <v>88.588007736943894</v>
      </c>
      <c r="G143" s="71">
        <v>0.86986846455658795</v>
      </c>
      <c r="H143" s="68">
        <v>75.370728562217906</v>
      </c>
      <c r="I143" s="71">
        <v>0.91377361609697305</v>
      </c>
      <c r="J143" s="68">
        <v>94.003868471953595</v>
      </c>
      <c r="K143" s="71">
        <v>0.95755916437035404</v>
      </c>
      <c r="L143" s="68">
        <v>86.331399097356496</v>
      </c>
      <c r="M143" s="71">
        <v>0.84545497119842605</v>
      </c>
      <c r="N143" s="68">
        <v>60.193548387096797</v>
      </c>
      <c r="O143" s="71">
        <v>0.74177393007988901</v>
      </c>
      <c r="P143" s="68">
        <v>75.793650793650798</v>
      </c>
      <c r="Q143" s="71"/>
      <c r="R143" s="68"/>
    </row>
    <row r="144" spans="1:18" x14ac:dyDescent="0.2">
      <c r="A144" s="72" t="s">
        <v>622</v>
      </c>
      <c r="B144" s="66" t="s">
        <v>623</v>
      </c>
      <c r="C144" s="67">
        <v>35</v>
      </c>
      <c r="D144" s="67" t="s">
        <v>343</v>
      </c>
      <c r="E144" s="71">
        <v>0.87515909291259097</v>
      </c>
      <c r="F144" s="68">
        <v>92.069632495164399</v>
      </c>
      <c r="G144" s="71">
        <v>0.88065362512205503</v>
      </c>
      <c r="H144" s="68">
        <v>81.108961960025795</v>
      </c>
      <c r="I144" s="71">
        <v>0.91646276649734904</v>
      </c>
      <c r="J144" s="68">
        <v>94.390715667311397</v>
      </c>
      <c r="K144" s="71">
        <v>0.96468691952185603</v>
      </c>
      <c r="L144" s="68">
        <v>91.747259832366197</v>
      </c>
      <c r="M144" s="71">
        <v>0.91101952887182103</v>
      </c>
      <c r="N144" s="68">
        <v>77.354838709677395</v>
      </c>
      <c r="O144" s="71">
        <v>0.70297262454987497</v>
      </c>
      <c r="P144" s="68">
        <v>71.494708994709001</v>
      </c>
      <c r="Q144" s="71"/>
      <c r="R144" s="68"/>
    </row>
    <row r="145" spans="1:18" x14ac:dyDescent="0.2">
      <c r="A145" s="72" t="s">
        <v>624</v>
      </c>
      <c r="B145" s="66" t="s">
        <v>625</v>
      </c>
      <c r="C145" s="67">
        <v>35</v>
      </c>
      <c r="D145" s="67" t="s">
        <v>343</v>
      </c>
      <c r="E145" s="71">
        <v>0.87350426265740999</v>
      </c>
      <c r="F145" s="68">
        <v>91.553836234687296</v>
      </c>
      <c r="G145" s="71">
        <v>0.89386407309424398</v>
      </c>
      <c r="H145" s="68">
        <v>86.073500967117994</v>
      </c>
      <c r="I145" s="71">
        <v>0.90670290983167801</v>
      </c>
      <c r="J145" s="68">
        <v>92.327530625403</v>
      </c>
      <c r="K145" s="71">
        <v>0.94488432565888403</v>
      </c>
      <c r="L145" s="68">
        <v>76.466795615731797</v>
      </c>
      <c r="M145" s="71">
        <v>0.90633634618086401</v>
      </c>
      <c r="N145" s="68">
        <v>76.193548387096797</v>
      </c>
      <c r="O145" s="71">
        <v>0.71573365852138104</v>
      </c>
      <c r="P145" s="68">
        <v>73.280423280423307</v>
      </c>
      <c r="Q145" s="71"/>
      <c r="R145" s="68"/>
    </row>
    <row r="146" spans="1:18" x14ac:dyDescent="0.2">
      <c r="A146" s="72" t="s">
        <v>626</v>
      </c>
      <c r="B146" s="66" t="s">
        <v>627</v>
      </c>
      <c r="C146" s="67">
        <v>35</v>
      </c>
      <c r="D146" s="67" t="s">
        <v>343</v>
      </c>
      <c r="E146" s="71">
        <v>0.84738369934320601</v>
      </c>
      <c r="F146" s="68">
        <v>82.720825274016804</v>
      </c>
      <c r="G146" s="71">
        <v>0.900873045758246</v>
      </c>
      <c r="H146" s="68">
        <v>88.394584139265007</v>
      </c>
      <c r="I146" s="71">
        <v>0.891834862445683</v>
      </c>
      <c r="J146" s="68">
        <v>86.524822695035496</v>
      </c>
      <c r="K146" s="71">
        <v>0.95122576130796799</v>
      </c>
      <c r="L146" s="68">
        <v>82.140554480980001</v>
      </c>
      <c r="M146" s="71">
        <v>0.88760361541703703</v>
      </c>
      <c r="N146" s="68">
        <v>71.290322580645196</v>
      </c>
      <c r="O146" s="71">
        <v>0.60538121178709603</v>
      </c>
      <c r="P146" s="68">
        <v>60.515873015872998</v>
      </c>
      <c r="Q146" s="71"/>
      <c r="R146" s="68"/>
    </row>
    <row r="147" spans="1:18" x14ac:dyDescent="0.2">
      <c r="A147" s="72" t="s">
        <v>628</v>
      </c>
      <c r="B147" s="66" t="s">
        <v>629</v>
      </c>
      <c r="C147" s="67">
        <v>35</v>
      </c>
      <c r="D147" s="67" t="s">
        <v>343</v>
      </c>
      <c r="E147" s="71">
        <v>0.88653394107597705</v>
      </c>
      <c r="F147" s="68">
        <v>95.293359123146402</v>
      </c>
      <c r="G147" s="71">
        <v>0.87665009458366805</v>
      </c>
      <c r="H147" s="68">
        <v>78.787878787878796</v>
      </c>
      <c r="I147" s="71">
        <v>0.90630504777077403</v>
      </c>
      <c r="J147" s="68">
        <v>92.198581560283699</v>
      </c>
      <c r="K147" s="71">
        <v>0.94122211842580905</v>
      </c>
      <c r="L147" s="68">
        <v>73.307543520309494</v>
      </c>
      <c r="M147" s="71">
        <v>0.92506907694469198</v>
      </c>
      <c r="N147" s="68">
        <v>80.516129032258107</v>
      </c>
      <c r="O147" s="71">
        <v>0.78342336765494103</v>
      </c>
      <c r="P147" s="68">
        <v>81.084656084656103</v>
      </c>
      <c r="Q147" s="71"/>
      <c r="R147" s="68"/>
    </row>
    <row r="148" spans="1:18" x14ac:dyDescent="0.2">
      <c r="A148" s="72" t="s">
        <v>630</v>
      </c>
      <c r="B148" s="66" t="s">
        <v>631</v>
      </c>
      <c r="C148" s="67">
        <v>35</v>
      </c>
      <c r="D148" s="67" t="s">
        <v>343</v>
      </c>
      <c r="E148" s="71">
        <v>0.88327120535008496</v>
      </c>
      <c r="F148" s="68">
        <v>94.326241134751797</v>
      </c>
      <c r="G148" s="71">
        <v>0.89708894419053797</v>
      </c>
      <c r="H148" s="68">
        <v>87.362991618310801</v>
      </c>
      <c r="I148" s="71">
        <v>0.91720797441720203</v>
      </c>
      <c r="J148" s="68">
        <v>94.7775628626692</v>
      </c>
      <c r="K148" s="71">
        <v>0.94799230885550001</v>
      </c>
      <c r="L148" s="68">
        <v>79.3681495809155</v>
      </c>
      <c r="M148" s="71">
        <v>0.93443544232660503</v>
      </c>
      <c r="N148" s="68">
        <v>82.9677419354839</v>
      </c>
      <c r="O148" s="71">
        <v>0.719631356960582</v>
      </c>
      <c r="P148" s="68">
        <v>73.677248677248699</v>
      </c>
      <c r="Q148" s="71"/>
      <c r="R148" s="68"/>
    </row>
    <row r="149" spans="1:18" x14ac:dyDescent="0.2">
      <c r="A149" s="72" t="s">
        <v>632</v>
      </c>
      <c r="B149" s="66" t="s">
        <v>633</v>
      </c>
      <c r="C149" s="67">
        <v>35</v>
      </c>
      <c r="D149" s="67" t="s">
        <v>343</v>
      </c>
      <c r="E149" s="71">
        <v>0.80944461187613304</v>
      </c>
      <c r="F149" s="68">
        <v>66.344294003868498</v>
      </c>
      <c r="G149" s="71">
        <v>0.87935392531981205</v>
      </c>
      <c r="H149" s="68">
        <v>79.883945841392602</v>
      </c>
      <c r="I149" s="71">
        <v>0.891084049753188</v>
      </c>
      <c r="J149" s="68">
        <v>86.202450032237294</v>
      </c>
      <c r="K149" s="71">
        <v>0.92410294461712605</v>
      </c>
      <c r="L149" s="68">
        <v>58.607350096711798</v>
      </c>
      <c r="M149" s="71">
        <v>0.76584086545216101</v>
      </c>
      <c r="N149" s="68">
        <v>40.838709677419402</v>
      </c>
      <c r="O149" s="71">
        <v>0.58684127423837795</v>
      </c>
      <c r="P149" s="68">
        <v>57.407407407407398</v>
      </c>
      <c r="Q149" s="71"/>
      <c r="R149" s="68"/>
    </row>
    <row r="150" spans="1:18" x14ac:dyDescent="0.2">
      <c r="A150" s="72" t="s">
        <v>634</v>
      </c>
      <c r="B150" s="66" t="s">
        <v>635</v>
      </c>
      <c r="C150" s="67">
        <v>35</v>
      </c>
      <c r="D150" s="67" t="s">
        <v>343</v>
      </c>
      <c r="E150" s="71">
        <v>0.78109657466068405</v>
      </c>
      <c r="F150" s="68">
        <v>50.999355254674398</v>
      </c>
      <c r="G150" s="71">
        <v>0.85721921368306098</v>
      </c>
      <c r="H150" s="68">
        <v>68.407479045776896</v>
      </c>
      <c r="I150" s="71">
        <v>0.85813509849769398</v>
      </c>
      <c r="J150" s="68">
        <v>73.952288845905898</v>
      </c>
      <c r="K150" s="71">
        <v>0.89091418725393901</v>
      </c>
      <c r="L150" s="68">
        <v>38.878143133462302</v>
      </c>
      <c r="M150" s="71">
        <v>0.75647450007024797</v>
      </c>
      <c r="N150" s="68">
        <v>38.193548387096797</v>
      </c>
      <c r="O150" s="71">
        <v>0.54273987379847799</v>
      </c>
      <c r="P150" s="68">
        <v>50.529100529100504</v>
      </c>
      <c r="Q150" s="71"/>
      <c r="R150" s="68"/>
    </row>
    <row r="151" spans="1:18" x14ac:dyDescent="0.2">
      <c r="A151" s="72" t="s">
        <v>636</v>
      </c>
      <c r="B151" s="66" t="s">
        <v>637</v>
      </c>
      <c r="C151" s="67">
        <v>35</v>
      </c>
      <c r="D151" s="67" t="s">
        <v>343</v>
      </c>
      <c r="E151" s="71">
        <v>0.79663388242368605</v>
      </c>
      <c r="F151" s="68">
        <v>59.767891682785297</v>
      </c>
      <c r="G151" s="71">
        <v>0.85757209748607399</v>
      </c>
      <c r="H151" s="68">
        <v>68.600902643455797</v>
      </c>
      <c r="I151" s="71">
        <v>0.84791282766877996</v>
      </c>
      <c r="J151" s="68">
        <v>70.212765957446805</v>
      </c>
      <c r="K151" s="71">
        <v>0.88964462814120404</v>
      </c>
      <c r="L151" s="68">
        <v>38.233397807865899</v>
      </c>
      <c r="M151" s="71">
        <v>0.86418770196225303</v>
      </c>
      <c r="N151" s="68">
        <v>65.935483870967701</v>
      </c>
      <c r="O151" s="71">
        <v>0.52385215686012099</v>
      </c>
      <c r="P151" s="68">
        <v>47.5529100529101</v>
      </c>
      <c r="Q151" s="71"/>
      <c r="R151" s="68"/>
    </row>
    <row r="152" spans="1:18" x14ac:dyDescent="0.2">
      <c r="A152" s="72" t="s">
        <v>638</v>
      </c>
      <c r="B152" s="66" t="s">
        <v>639</v>
      </c>
      <c r="C152" s="67">
        <v>35</v>
      </c>
      <c r="D152" s="67" t="s">
        <v>343</v>
      </c>
      <c r="E152" s="71">
        <v>0.84497492799098395</v>
      </c>
      <c r="F152" s="68">
        <v>81.431334622823996</v>
      </c>
      <c r="G152" s="71">
        <v>0.91208422993006599</v>
      </c>
      <c r="H152" s="68">
        <v>90.457769181173404</v>
      </c>
      <c r="I152" s="71">
        <v>0.93113854202050295</v>
      </c>
      <c r="J152" s="68">
        <v>97.163120567375898</v>
      </c>
      <c r="K152" s="71">
        <v>0.95009809608954399</v>
      </c>
      <c r="L152" s="68">
        <v>80.915538362346894</v>
      </c>
      <c r="M152" s="71">
        <v>0.90165316348990798</v>
      </c>
      <c r="N152" s="68">
        <v>75.161290322580598</v>
      </c>
      <c r="O152" s="71">
        <v>0.52990060842490005</v>
      </c>
      <c r="P152" s="68">
        <v>49.074074074074097</v>
      </c>
      <c r="Q152" s="71"/>
      <c r="R152" s="68"/>
    </row>
    <row r="153" spans="1:18" x14ac:dyDescent="0.2">
      <c r="A153" s="72" t="s">
        <v>640</v>
      </c>
      <c r="B153" s="66" t="s">
        <v>641</v>
      </c>
      <c r="C153" s="67">
        <v>35</v>
      </c>
      <c r="D153" s="67" t="s">
        <v>343</v>
      </c>
      <c r="E153" s="71">
        <v>0.82973886207346004</v>
      </c>
      <c r="F153" s="68">
        <v>75.112830431979404</v>
      </c>
      <c r="G153" s="71">
        <v>0.91376557467449404</v>
      </c>
      <c r="H153" s="68">
        <v>91.038039974210193</v>
      </c>
      <c r="I153" s="71">
        <v>0.91684294450361503</v>
      </c>
      <c r="J153" s="68">
        <v>94.648613797549999</v>
      </c>
      <c r="K153" s="71">
        <v>0.91775873143167497</v>
      </c>
      <c r="L153" s="68">
        <v>53.449387491940698</v>
      </c>
      <c r="M153" s="71">
        <v>0.84545497119842605</v>
      </c>
      <c r="N153" s="68">
        <v>60.193548387096797</v>
      </c>
      <c r="O153" s="71">
        <v>0.55487208855909298</v>
      </c>
      <c r="P153" s="68">
        <v>52.182539682539698</v>
      </c>
      <c r="Q153" s="71"/>
      <c r="R153" s="68"/>
    </row>
    <row r="154" spans="1:18" x14ac:dyDescent="0.2">
      <c r="A154" s="72" t="s">
        <v>642</v>
      </c>
      <c r="B154" s="66" t="s">
        <v>643</v>
      </c>
      <c r="C154" s="67">
        <v>35</v>
      </c>
      <c r="D154" s="67" t="s">
        <v>343</v>
      </c>
      <c r="E154" s="71">
        <v>0.83939797860530396</v>
      </c>
      <c r="F154" s="68">
        <v>79.3681495809155</v>
      </c>
      <c r="G154" s="71">
        <v>0.91015882083411803</v>
      </c>
      <c r="H154" s="68">
        <v>90.135396518375202</v>
      </c>
      <c r="I154" s="71">
        <v>0.95026667758282801</v>
      </c>
      <c r="J154" s="68">
        <v>98.968407479045794</v>
      </c>
      <c r="K154" s="71">
        <v>0.95155343589766905</v>
      </c>
      <c r="L154" s="68">
        <v>82.462927143778202</v>
      </c>
      <c r="M154" s="71">
        <v>0.86418770196225303</v>
      </c>
      <c r="N154" s="68">
        <v>65.935483870967701</v>
      </c>
      <c r="O154" s="71">
        <v>0.52082325674965102</v>
      </c>
      <c r="P154" s="68">
        <v>47.156084656084701</v>
      </c>
      <c r="Q154" s="71"/>
      <c r="R154" s="68"/>
    </row>
    <row r="155" spans="1:18" x14ac:dyDescent="0.2">
      <c r="A155" s="72" t="s">
        <v>644</v>
      </c>
      <c r="B155" s="66" t="s">
        <v>645</v>
      </c>
      <c r="C155" s="67">
        <v>35</v>
      </c>
      <c r="D155" s="67" t="s">
        <v>343</v>
      </c>
      <c r="E155" s="71">
        <v>0.78668697058905102</v>
      </c>
      <c r="F155" s="68">
        <v>54.480980012894904</v>
      </c>
      <c r="G155" s="71">
        <v>0.83518423138062003</v>
      </c>
      <c r="H155" s="68">
        <v>56.4796905222437</v>
      </c>
      <c r="I155" s="71">
        <v>0.86499727392547299</v>
      </c>
      <c r="J155" s="68">
        <v>76.531270148291398</v>
      </c>
      <c r="K155" s="71">
        <v>0.86220424639976001</v>
      </c>
      <c r="L155" s="68">
        <v>28.1753707285622</v>
      </c>
      <c r="M155" s="71">
        <v>0.78457359621598799</v>
      </c>
      <c r="N155" s="68">
        <v>44.838709677419402</v>
      </c>
      <c r="O155" s="71">
        <v>0.58647550502341494</v>
      </c>
      <c r="P155" s="68">
        <v>57.208994708994702</v>
      </c>
      <c r="Q155" s="71"/>
      <c r="R155" s="68"/>
    </row>
    <row r="156" spans="1:18" x14ac:dyDescent="0.2">
      <c r="A156" s="72" t="s">
        <v>462</v>
      </c>
      <c r="B156" s="66" t="s">
        <v>646</v>
      </c>
      <c r="C156" s="67">
        <v>35</v>
      </c>
      <c r="D156" s="67" t="s">
        <v>343</v>
      </c>
      <c r="E156" s="71">
        <v>0.86929459106032403</v>
      </c>
      <c r="F156" s="68">
        <v>89.813023855577001</v>
      </c>
      <c r="G156" s="71">
        <v>0.84620040732943202</v>
      </c>
      <c r="H156" s="68">
        <v>61.5731785944552</v>
      </c>
      <c r="I156" s="71">
        <v>0.86529173576654805</v>
      </c>
      <c r="J156" s="68">
        <v>76.724693745970299</v>
      </c>
      <c r="K156" s="71">
        <v>0.94595736976556499</v>
      </c>
      <c r="L156" s="68">
        <v>77.949709864603506</v>
      </c>
      <c r="M156" s="71">
        <v>0.77989041352503197</v>
      </c>
      <c r="N156" s="68">
        <v>43.870967741935502</v>
      </c>
      <c r="O156" s="71">
        <v>0.90913302891504499</v>
      </c>
      <c r="P156" s="68">
        <v>94.047619047619094</v>
      </c>
      <c r="Q156" s="71"/>
      <c r="R156" s="68"/>
    </row>
    <row r="157" spans="1:18" x14ac:dyDescent="0.2">
      <c r="A157" s="72" t="s">
        <v>490</v>
      </c>
      <c r="B157" s="66" t="s">
        <v>647</v>
      </c>
      <c r="C157" s="67">
        <v>35</v>
      </c>
      <c r="D157" s="67" t="s">
        <v>343</v>
      </c>
      <c r="E157" s="71">
        <v>0.83395801558884097</v>
      </c>
      <c r="F157" s="68">
        <v>76.9825918762089</v>
      </c>
      <c r="G157" s="71">
        <v>0.78188898042363197</v>
      </c>
      <c r="H157" s="68">
        <v>36.686009026434597</v>
      </c>
      <c r="I157" s="71">
        <v>0.81050747837042503</v>
      </c>
      <c r="J157" s="68">
        <v>53.513862024500298</v>
      </c>
      <c r="K157" s="71">
        <v>0.90838833021757104</v>
      </c>
      <c r="L157" s="68">
        <v>47.582205029013501</v>
      </c>
      <c r="M157" s="71">
        <v>0.76584086545216101</v>
      </c>
      <c r="N157" s="68">
        <v>40.838709677419402</v>
      </c>
      <c r="O157" s="71">
        <v>0.90316442348041504</v>
      </c>
      <c r="P157" s="68">
        <v>93.253968253968296</v>
      </c>
      <c r="Q157" s="71"/>
      <c r="R157" s="68"/>
    </row>
    <row r="158" spans="1:18" x14ac:dyDescent="0.2">
      <c r="A158" s="72" t="s">
        <v>648</v>
      </c>
      <c r="B158" s="66" t="s">
        <v>649</v>
      </c>
      <c r="C158" s="67">
        <v>35</v>
      </c>
      <c r="D158" s="67" t="s">
        <v>343</v>
      </c>
      <c r="E158" s="71">
        <v>0.87751120953373796</v>
      </c>
      <c r="F158" s="68">
        <v>92.649903288201202</v>
      </c>
      <c r="G158" s="71">
        <v>0.84722114706033402</v>
      </c>
      <c r="H158" s="68">
        <v>62.540296582849798</v>
      </c>
      <c r="I158" s="71">
        <v>0.83214625491729199</v>
      </c>
      <c r="J158" s="68">
        <v>63.249516441005802</v>
      </c>
      <c r="K158" s="71">
        <v>0.96601188208322597</v>
      </c>
      <c r="L158" s="68">
        <v>92.520954223081901</v>
      </c>
      <c r="M158" s="71">
        <v>0.85482133658033999</v>
      </c>
      <c r="N158" s="68">
        <v>62.258064516128997</v>
      </c>
      <c r="O158" s="71">
        <v>0.88735542702750003</v>
      </c>
      <c r="P158" s="68">
        <v>91.468253968254004</v>
      </c>
      <c r="Q158" s="71"/>
      <c r="R158" s="68"/>
    </row>
    <row r="159" spans="1:18" x14ac:dyDescent="0.2">
      <c r="A159" s="72" t="s">
        <v>650</v>
      </c>
      <c r="B159" s="66" t="s">
        <v>651</v>
      </c>
      <c r="C159" s="67">
        <v>35</v>
      </c>
      <c r="D159" s="67" t="s">
        <v>343</v>
      </c>
      <c r="E159" s="71">
        <v>0.82963673109749603</v>
      </c>
      <c r="F159" s="68">
        <v>74.983881366860103</v>
      </c>
      <c r="G159" s="71">
        <v>0.83207755582402398</v>
      </c>
      <c r="H159" s="68">
        <v>54.932301740812399</v>
      </c>
      <c r="I159" s="71">
        <v>0.80723774904133705</v>
      </c>
      <c r="J159" s="68">
        <v>52.159896840747898</v>
      </c>
      <c r="K159" s="71">
        <v>0.89490084815349702</v>
      </c>
      <c r="L159" s="68">
        <v>41.07027724049</v>
      </c>
      <c r="M159" s="71">
        <v>0.73305858661546397</v>
      </c>
      <c r="N159" s="68">
        <v>33.935483870967701</v>
      </c>
      <c r="O159" s="71">
        <v>0.880908915853161</v>
      </c>
      <c r="P159" s="68">
        <v>90.939153439153401</v>
      </c>
      <c r="Q159" s="71"/>
      <c r="R159" s="68"/>
    </row>
    <row r="160" spans="1:18" x14ac:dyDescent="0.2">
      <c r="A160" s="72" t="s">
        <v>652</v>
      </c>
      <c r="B160" s="66" t="s">
        <v>653</v>
      </c>
      <c r="C160" s="67">
        <v>35</v>
      </c>
      <c r="D160" s="67" t="s">
        <v>343</v>
      </c>
      <c r="E160" s="71">
        <v>0.79060636489832203</v>
      </c>
      <c r="F160" s="68">
        <v>56.608639587363001</v>
      </c>
      <c r="G160" s="71">
        <v>0.76499552639387702</v>
      </c>
      <c r="H160" s="68">
        <v>30.2385557704707</v>
      </c>
      <c r="I160" s="71">
        <v>0.797521196251472</v>
      </c>
      <c r="J160" s="68">
        <v>47.130883301096098</v>
      </c>
      <c r="K160" s="71">
        <v>0.95362112797388399</v>
      </c>
      <c r="L160" s="68">
        <v>83.558994197292094</v>
      </c>
      <c r="M160" s="71">
        <v>0.54104809628623596</v>
      </c>
      <c r="N160" s="68">
        <v>13.0322580645161</v>
      </c>
      <c r="O160" s="71">
        <v>0.89584587758614098</v>
      </c>
      <c r="P160" s="68">
        <v>92.658730158730194</v>
      </c>
      <c r="Q160" s="71"/>
      <c r="R160" s="68"/>
    </row>
    <row r="161" spans="1:18" x14ac:dyDescent="0.2">
      <c r="A161" s="72" t="s">
        <v>654</v>
      </c>
      <c r="B161" s="66" t="s">
        <v>655</v>
      </c>
      <c r="C161" s="67">
        <v>35</v>
      </c>
      <c r="D161" s="67" t="s">
        <v>343</v>
      </c>
      <c r="E161" s="71">
        <v>0.86098925471357701</v>
      </c>
      <c r="F161" s="68">
        <v>87.620889748549303</v>
      </c>
      <c r="G161" s="71">
        <v>0.87385440360871902</v>
      </c>
      <c r="H161" s="68">
        <v>76.9825918762089</v>
      </c>
      <c r="I161" s="71">
        <v>0.85849467847031602</v>
      </c>
      <c r="J161" s="68">
        <v>74.145712443584799</v>
      </c>
      <c r="K161" s="71">
        <v>0.95029584495524499</v>
      </c>
      <c r="L161" s="68">
        <v>81.108961960025795</v>
      </c>
      <c r="M161" s="71">
        <v>0.82203905774364305</v>
      </c>
      <c r="N161" s="68">
        <v>53.677419354838698</v>
      </c>
      <c r="O161" s="71">
        <v>0.80026228878996297</v>
      </c>
      <c r="P161" s="68">
        <v>82.473544973545003</v>
      </c>
      <c r="Q161" s="71"/>
      <c r="R161" s="68"/>
    </row>
    <row r="162" spans="1:18" x14ac:dyDescent="0.2">
      <c r="A162" s="72" t="s">
        <v>656</v>
      </c>
      <c r="B162" s="66" t="s">
        <v>657</v>
      </c>
      <c r="C162" s="67">
        <v>35</v>
      </c>
      <c r="D162" s="67" t="s">
        <v>343</v>
      </c>
      <c r="E162" s="71">
        <v>0.74454851415856904</v>
      </c>
      <c r="F162" s="68">
        <v>34.364925854287598</v>
      </c>
      <c r="G162" s="71">
        <v>0.78546241033263597</v>
      </c>
      <c r="H162" s="68">
        <v>37.975499677627298</v>
      </c>
      <c r="I162" s="71">
        <v>0.85140324796866995</v>
      </c>
      <c r="J162" s="68">
        <v>71.8246292714378</v>
      </c>
      <c r="K162" s="71">
        <v>0.91054350321553701</v>
      </c>
      <c r="L162" s="68">
        <v>48.8072211476467</v>
      </c>
      <c r="M162" s="71">
        <v>0.40991898093944701</v>
      </c>
      <c r="N162" s="68">
        <v>6.5161290322580596</v>
      </c>
      <c r="O162" s="71">
        <v>0.76541442833655804</v>
      </c>
      <c r="P162" s="68">
        <v>78.835978835978807</v>
      </c>
      <c r="Q162" s="71"/>
      <c r="R162" s="68"/>
    </row>
    <row r="163" spans="1:18" x14ac:dyDescent="0.2">
      <c r="A163" s="72" t="s">
        <v>658</v>
      </c>
      <c r="B163" s="66" t="s">
        <v>659</v>
      </c>
      <c r="C163" s="67">
        <v>35</v>
      </c>
      <c r="D163" s="67" t="s">
        <v>343</v>
      </c>
      <c r="E163" s="71">
        <v>0.75704846146332005</v>
      </c>
      <c r="F163" s="68">
        <v>39.393939393939398</v>
      </c>
      <c r="G163" s="71">
        <v>0.86219301801969395</v>
      </c>
      <c r="H163" s="68">
        <v>71.631205673758899</v>
      </c>
      <c r="I163" s="71">
        <v>0.79819957687715004</v>
      </c>
      <c r="J163" s="68">
        <v>47.711154094132802</v>
      </c>
      <c r="K163" s="71">
        <v>0.92119271392981905</v>
      </c>
      <c r="L163" s="68">
        <v>56.028368794326198</v>
      </c>
      <c r="M163" s="71">
        <v>0.46611717323092799</v>
      </c>
      <c r="N163" s="68">
        <v>8.7096774193548399</v>
      </c>
      <c r="O163" s="71">
        <v>0.73753982525900996</v>
      </c>
      <c r="P163" s="68">
        <v>75.396825396825406</v>
      </c>
      <c r="Q163" s="71"/>
      <c r="R163" s="68"/>
    </row>
    <row r="164" spans="1:18" x14ac:dyDescent="0.2">
      <c r="A164" s="72" t="s">
        <v>660</v>
      </c>
      <c r="B164" s="66" t="s">
        <v>661</v>
      </c>
      <c r="C164" s="67">
        <v>35</v>
      </c>
      <c r="D164" s="67" t="s">
        <v>343</v>
      </c>
      <c r="E164" s="71">
        <v>0.83706411904997902</v>
      </c>
      <c r="F164" s="68">
        <v>78.594455190199895</v>
      </c>
      <c r="G164" s="71">
        <v>0.85657276564467999</v>
      </c>
      <c r="H164" s="68">
        <v>68.149580915538394</v>
      </c>
      <c r="I164" s="71">
        <v>0.86100219882100604</v>
      </c>
      <c r="J164" s="68">
        <v>75.757575757575793</v>
      </c>
      <c r="K164" s="71">
        <v>0.94332335415655399</v>
      </c>
      <c r="L164" s="68">
        <v>75.435203094777606</v>
      </c>
      <c r="M164" s="71">
        <v>0.73774176930642099</v>
      </c>
      <c r="N164" s="68">
        <v>34.903225806451601</v>
      </c>
      <c r="O164" s="71">
        <v>0.78668050732123396</v>
      </c>
      <c r="P164" s="68">
        <v>81.679894179894205</v>
      </c>
      <c r="Q164" s="71"/>
      <c r="R164" s="68"/>
    </row>
    <row r="165" spans="1:18" x14ac:dyDescent="0.2">
      <c r="A165" s="72" t="s">
        <v>662</v>
      </c>
      <c r="B165" s="66" t="s">
        <v>663</v>
      </c>
      <c r="C165" s="67">
        <v>35</v>
      </c>
      <c r="D165" s="67" t="s">
        <v>343</v>
      </c>
      <c r="E165" s="71">
        <v>0.79487505155135996</v>
      </c>
      <c r="F165" s="68">
        <v>58.8652482269503</v>
      </c>
      <c r="G165" s="71">
        <v>0.85574683497813397</v>
      </c>
      <c r="H165" s="68">
        <v>67.569310122501605</v>
      </c>
      <c r="I165" s="71">
        <v>0.78095085446981005</v>
      </c>
      <c r="J165" s="68">
        <v>40.812379110251399</v>
      </c>
      <c r="K165" s="71">
        <v>0.94216757741347901</v>
      </c>
      <c r="L165" s="68">
        <v>74.210186976144399</v>
      </c>
      <c r="M165" s="71">
        <v>0.573830375122933</v>
      </c>
      <c r="N165" s="68">
        <v>15.1612903225806</v>
      </c>
      <c r="O165" s="71">
        <v>0.82167961577244297</v>
      </c>
      <c r="P165" s="68">
        <v>84.920634920634896</v>
      </c>
      <c r="Q165" s="71"/>
      <c r="R165" s="68"/>
    </row>
    <row r="166" spans="1:18" x14ac:dyDescent="0.2">
      <c r="A166" s="72" t="s">
        <v>664</v>
      </c>
      <c r="B166" s="66" t="s">
        <v>665</v>
      </c>
      <c r="C166" s="67">
        <v>35</v>
      </c>
      <c r="D166" s="67" t="s">
        <v>343</v>
      </c>
      <c r="E166" s="71">
        <v>0.84671562615698204</v>
      </c>
      <c r="F166" s="68">
        <v>82.333978078658902</v>
      </c>
      <c r="G166" s="71">
        <v>0.87431736622441802</v>
      </c>
      <c r="H166" s="68">
        <v>77.240490006447402</v>
      </c>
      <c r="I166" s="71">
        <v>0.82950219971569605</v>
      </c>
      <c r="J166" s="68">
        <v>62.346872985170897</v>
      </c>
      <c r="K166" s="71">
        <v>0.96415695721287598</v>
      </c>
      <c r="L166" s="68">
        <v>91.231463571889094</v>
      </c>
      <c r="M166" s="71">
        <v>0.80330632697981597</v>
      </c>
      <c r="N166" s="68">
        <v>49.290322580645203</v>
      </c>
      <c r="O166" s="71">
        <v>0.76229528065210295</v>
      </c>
      <c r="P166" s="68">
        <v>78.571428571428598</v>
      </c>
      <c r="Q166" s="71"/>
      <c r="R166" s="68"/>
    </row>
    <row r="167" spans="1:18" x14ac:dyDescent="0.2">
      <c r="A167" s="72" t="s">
        <v>666</v>
      </c>
      <c r="B167" s="66" t="s">
        <v>667</v>
      </c>
      <c r="C167" s="67">
        <v>35</v>
      </c>
      <c r="D167" s="67" t="s">
        <v>343</v>
      </c>
      <c r="E167" s="71">
        <v>0.85056802965030998</v>
      </c>
      <c r="F167" s="68">
        <v>84.074790457769197</v>
      </c>
      <c r="G167" s="71">
        <v>0.85535785267421605</v>
      </c>
      <c r="H167" s="68">
        <v>67.311411992263103</v>
      </c>
      <c r="I167" s="71">
        <v>0.89303491191873996</v>
      </c>
      <c r="J167" s="68">
        <v>87.1050934880722</v>
      </c>
      <c r="K167" s="71">
        <v>0.95025943464509499</v>
      </c>
      <c r="L167" s="68">
        <v>81.044487427466194</v>
      </c>
      <c r="M167" s="71">
        <v>0.74242495199737701</v>
      </c>
      <c r="N167" s="68">
        <v>36.064516129032299</v>
      </c>
      <c r="O167" s="71">
        <v>0.81176299701612398</v>
      </c>
      <c r="P167" s="68">
        <v>83.531746031745996</v>
      </c>
      <c r="Q167" s="71"/>
      <c r="R167" s="68"/>
    </row>
    <row r="168" spans="1:18" x14ac:dyDescent="0.2">
      <c r="A168" s="72" t="s">
        <v>668</v>
      </c>
      <c r="B168" s="66" t="s">
        <v>669</v>
      </c>
      <c r="C168" s="67">
        <v>35</v>
      </c>
      <c r="D168" s="67" t="s">
        <v>343</v>
      </c>
      <c r="E168" s="71">
        <v>0.79178822300768803</v>
      </c>
      <c r="F168" s="68">
        <v>57.382333978078698</v>
      </c>
      <c r="G168" s="71">
        <v>0.86742920149570901</v>
      </c>
      <c r="H168" s="68">
        <v>74.468085106383</v>
      </c>
      <c r="I168" s="71">
        <v>0.81027735317594596</v>
      </c>
      <c r="J168" s="68">
        <v>53.384912959380998</v>
      </c>
      <c r="K168" s="71">
        <v>0.92113952160670198</v>
      </c>
      <c r="L168" s="68">
        <v>55.963894261766598</v>
      </c>
      <c r="M168" s="71">
        <v>0.54573127897719298</v>
      </c>
      <c r="N168" s="68">
        <v>13.548387096774199</v>
      </c>
      <c r="O168" s="71">
        <v>0.81436375978289199</v>
      </c>
      <c r="P168" s="68">
        <v>83.862433862433903</v>
      </c>
      <c r="Q168" s="71"/>
      <c r="R168" s="68"/>
    </row>
    <row r="169" spans="1:18" x14ac:dyDescent="0.2">
      <c r="A169" s="72" t="s">
        <v>670</v>
      </c>
      <c r="B169" s="66" t="s">
        <v>671</v>
      </c>
      <c r="C169" s="67">
        <v>35</v>
      </c>
      <c r="D169" s="67" t="s">
        <v>343</v>
      </c>
      <c r="E169" s="71">
        <v>0.85705360993805901</v>
      </c>
      <c r="F169" s="68">
        <v>85.944551901998693</v>
      </c>
      <c r="G169" s="71">
        <v>0.88718247595841504</v>
      </c>
      <c r="H169" s="68">
        <v>83.494519664732394</v>
      </c>
      <c r="I169" s="71">
        <v>0.87734699112927095</v>
      </c>
      <c r="J169" s="68">
        <v>80.980012894906494</v>
      </c>
      <c r="K169" s="71">
        <v>0.968473360994067</v>
      </c>
      <c r="L169" s="68">
        <v>93.617021276595807</v>
      </c>
      <c r="M169" s="71">
        <v>0.84545497119842605</v>
      </c>
      <c r="N169" s="68">
        <v>60.193548387096797</v>
      </c>
      <c r="O169" s="71">
        <v>0.70681025041011702</v>
      </c>
      <c r="P169" s="68">
        <v>72.089947089947103</v>
      </c>
      <c r="Q169" s="71"/>
      <c r="R169" s="68"/>
    </row>
    <row r="170" spans="1:18" x14ac:dyDescent="0.2">
      <c r="A170" s="72" t="s">
        <v>672</v>
      </c>
      <c r="B170" s="66" t="s">
        <v>673</v>
      </c>
      <c r="C170" s="67">
        <v>35</v>
      </c>
      <c r="D170" s="67" t="s">
        <v>343</v>
      </c>
      <c r="E170" s="71">
        <v>0.885922413465141</v>
      </c>
      <c r="F170" s="68">
        <v>95.035460992907801</v>
      </c>
      <c r="G170" s="71">
        <v>0.92190282200624496</v>
      </c>
      <c r="H170" s="68">
        <v>92.585428755641502</v>
      </c>
      <c r="I170" s="71">
        <v>0.93730252097482303</v>
      </c>
      <c r="J170" s="68">
        <v>97.678916827853001</v>
      </c>
      <c r="K170" s="71">
        <v>0.97566662689912698</v>
      </c>
      <c r="L170" s="68">
        <v>96.067053513862007</v>
      </c>
      <c r="M170" s="71">
        <v>0.929752259635648</v>
      </c>
      <c r="N170" s="68">
        <v>81.612903225806406</v>
      </c>
      <c r="O170" s="71">
        <v>0.66498783780986304</v>
      </c>
      <c r="P170" s="68">
        <v>68.253968253968296</v>
      </c>
      <c r="Q170" s="71"/>
      <c r="R170" s="68"/>
    </row>
    <row r="171" spans="1:18" x14ac:dyDescent="0.2">
      <c r="A171" s="72" t="s">
        <v>674</v>
      </c>
      <c r="B171" s="66" t="s">
        <v>675</v>
      </c>
      <c r="C171" s="67">
        <v>35</v>
      </c>
      <c r="D171" s="67" t="s">
        <v>343</v>
      </c>
      <c r="E171" s="71">
        <v>0.86098642328126096</v>
      </c>
      <c r="F171" s="68">
        <v>87.556415215989702</v>
      </c>
      <c r="G171" s="71">
        <v>0.84616249352988504</v>
      </c>
      <c r="H171" s="68">
        <v>61.5087040618955</v>
      </c>
      <c r="I171" s="71">
        <v>0.892428507497672</v>
      </c>
      <c r="J171" s="68">
        <v>86.847195357833698</v>
      </c>
      <c r="K171" s="71">
        <v>0.94847503775394804</v>
      </c>
      <c r="L171" s="68">
        <v>79.883945841392602</v>
      </c>
      <c r="M171" s="71">
        <v>0.77052404814311803</v>
      </c>
      <c r="N171" s="68">
        <v>41.806451612903203</v>
      </c>
      <c r="O171" s="71">
        <v>0.84734202948168402</v>
      </c>
      <c r="P171" s="68">
        <v>87.830687830687793</v>
      </c>
      <c r="Q171" s="71"/>
      <c r="R171" s="68"/>
    </row>
    <row r="172" spans="1:18" x14ac:dyDescent="0.2">
      <c r="A172" s="72" t="s">
        <v>676</v>
      </c>
      <c r="B172" s="66" t="s">
        <v>677</v>
      </c>
      <c r="C172" s="67">
        <v>35</v>
      </c>
      <c r="D172" s="67" t="s">
        <v>343</v>
      </c>
      <c r="E172" s="71">
        <v>0.84966111974466396</v>
      </c>
      <c r="F172" s="68">
        <v>83.816892327530596</v>
      </c>
      <c r="G172" s="71">
        <v>0.87298419942113703</v>
      </c>
      <c r="H172" s="68">
        <v>76.531270148291398</v>
      </c>
      <c r="I172" s="71">
        <v>0.89878860752873302</v>
      </c>
      <c r="J172" s="68">
        <v>89.426176660219198</v>
      </c>
      <c r="K172" s="71">
        <v>0.95215475308305997</v>
      </c>
      <c r="L172" s="68">
        <v>82.978723404255305</v>
      </c>
      <c r="M172" s="71">
        <v>0.86887088465321005</v>
      </c>
      <c r="N172" s="68">
        <v>66.709677419354804</v>
      </c>
      <c r="O172" s="71">
        <v>0.65550715403717996</v>
      </c>
      <c r="P172" s="68">
        <v>67.526455026454997</v>
      </c>
      <c r="Q172" s="71"/>
      <c r="R172" s="68"/>
    </row>
    <row r="173" spans="1:18" x14ac:dyDescent="0.2">
      <c r="A173" s="72" t="s">
        <v>678</v>
      </c>
      <c r="B173" s="66" t="s">
        <v>679</v>
      </c>
      <c r="C173" s="67">
        <v>35</v>
      </c>
      <c r="D173" s="67" t="s">
        <v>343</v>
      </c>
      <c r="E173" s="71">
        <v>0.75562056380044995</v>
      </c>
      <c r="F173" s="68">
        <v>38.942617666021903</v>
      </c>
      <c r="G173" s="71">
        <v>0.85868700029279599</v>
      </c>
      <c r="H173" s="68">
        <v>69.632495164410102</v>
      </c>
      <c r="I173" s="71">
        <v>0.90553120073677695</v>
      </c>
      <c r="J173" s="68">
        <v>91.747259832366197</v>
      </c>
      <c r="K173" s="71">
        <v>0.90580372130865905</v>
      </c>
      <c r="L173" s="68">
        <v>46.034816247582199</v>
      </c>
      <c r="M173" s="71">
        <v>0.62534538472345802</v>
      </c>
      <c r="N173" s="68">
        <v>19.935483870967701</v>
      </c>
      <c r="O173" s="71">
        <v>0.48273551194055803</v>
      </c>
      <c r="P173" s="68">
        <v>43.3862433862434</v>
      </c>
      <c r="Q173" s="71"/>
      <c r="R173" s="68"/>
    </row>
    <row r="174" spans="1:18" x14ac:dyDescent="0.2">
      <c r="A174" s="72" t="s">
        <v>680</v>
      </c>
      <c r="B174" s="66" t="s">
        <v>681</v>
      </c>
      <c r="C174" s="67">
        <v>35</v>
      </c>
      <c r="D174" s="67" t="s">
        <v>343</v>
      </c>
      <c r="E174" s="71">
        <v>0.87100966548852099</v>
      </c>
      <c r="F174" s="68">
        <v>90.586718246292705</v>
      </c>
      <c r="G174" s="71">
        <v>0.88404861970707205</v>
      </c>
      <c r="H174" s="68">
        <v>82.462927143778202</v>
      </c>
      <c r="I174" s="71">
        <v>0.91356943777920996</v>
      </c>
      <c r="J174" s="68">
        <v>93.874919406834294</v>
      </c>
      <c r="K174" s="71">
        <v>0.96487433777436604</v>
      </c>
      <c r="L174" s="68">
        <v>91.811734364925897</v>
      </c>
      <c r="M174" s="71">
        <v>0.953168173090432</v>
      </c>
      <c r="N174" s="68">
        <v>87.677419354838705</v>
      </c>
      <c r="O174" s="71">
        <v>0.63938775909152301</v>
      </c>
      <c r="P174" s="68">
        <v>65.806878306878303</v>
      </c>
      <c r="Q174" s="71"/>
      <c r="R174" s="68"/>
    </row>
    <row r="175" spans="1:18" x14ac:dyDescent="0.2">
      <c r="A175" s="72" t="s">
        <v>682</v>
      </c>
      <c r="B175" s="66" t="s">
        <v>683</v>
      </c>
      <c r="C175" s="67">
        <v>35</v>
      </c>
      <c r="D175" s="67" t="s">
        <v>343</v>
      </c>
      <c r="E175" s="71">
        <v>0.83611789676558401</v>
      </c>
      <c r="F175" s="68">
        <v>78.014184397163106</v>
      </c>
      <c r="G175" s="71">
        <v>0.83404707675456002</v>
      </c>
      <c r="H175" s="68">
        <v>55.899419729206997</v>
      </c>
      <c r="I175" s="71">
        <v>0.85956909946673798</v>
      </c>
      <c r="J175" s="68">
        <v>74.854932301740803</v>
      </c>
      <c r="K175" s="71">
        <v>0.92465635488801101</v>
      </c>
      <c r="L175" s="68">
        <v>58.92972275951</v>
      </c>
      <c r="M175" s="71">
        <v>0.86418770196225303</v>
      </c>
      <c r="N175" s="68">
        <v>65.935483870967701</v>
      </c>
      <c r="O175" s="71">
        <v>0.69812925075635601</v>
      </c>
      <c r="P175" s="68">
        <v>71.164021164021193</v>
      </c>
      <c r="Q175" s="71"/>
      <c r="R175" s="68"/>
    </row>
    <row r="176" spans="1:18" x14ac:dyDescent="0.2">
      <c r="A176" s="72" t="s">
        <v>684</v>
      </c>
      <c r="B176" s="66" t="s">
        <v>685</v>
      </c>
      <c r="C176" s="67">
        <v>35</v>
      </c>
      <c r="D176" s="67" t="s">
        <v>343</v>
      </c>
      <c r="E176" s="71">
        <v>0.88100740068707595</v>
      </c>
      <c r="F176" s="68">
        <v>93.617021276595807</v>
      </c>
      <c r="G176" s="71">
        <v>0.879874333226216</v>
      </c>
      <c r="H176" s="68">
        <v>80.206318504190804</v>
      </c>
      <c r="I176" s="71">
        <v>0.89522517750944297</v>
      </c>
      <c r="J176" s="68">
        <v>87.685364281109003</v>
      </c>
      <c r="K176" s="71">
        <v>0.93770540705372496</v>
      </c>
      <c r="L176" s="68">
        <v>70.212765957446805</v>
      </c>
      <c r="M176" s="71">
        <v>0.90633634618086401</v>
      </c>
      <c r="N176" s="68">
        <v>76.193548387096797</v>
      </c>
      <c r="O176" s="71">
        <v>0.78589573946513402</v>
      </c>
      <c r="P176" s="68">
        <v>81.613756613756607</v>
      </c>
      <c r="Q176" s="71"/>
      <c r="R176" s="68"/>
    </row>
    <row r="177" spans="1:18" x14ac:dyDescent="0.2">
      <c r="A177" s="72" t="s">
        <v>686</v>
      </c>
      <c r="B177" s="66" t="s">
        <v>687</v>
      </c>
      <c r="C177" s="67">
        <v>35</v>
      </c>
      <c r="D177" s="67" t="s">
        <v>343</v>
      </c>
      <c r="E177" s="71">
        <v>0.735545097201874</v>
      </c>
      <c r="F177" s="68">
        <v>31.076724693746002</v>
      </c>
      <c r="G177" s="71">
        <v>0.72495585032921805</v>
      </c>
      <c r="H177" s="68">
        <v>19.406834300451301</v>
      </c>
      <c r="I177" s="71">
        <v>0.79752696015674895</v>
      </c>
      <c r="J177" s="68">
        <v>47.195357833655699</v>
      </c>
      <c r="K177" s="71">
        <v>0.88237301374061905</v>
      </c>
      <c r="L177" s="68">
        <v>35.203094777562903</v>
      </c>
      <c r="M177" s="71">
        <v>0.667494028942069</v>
      </c>
      <c r="N177" s="68">
        <v>23.935483870967701</v>
      </c>
      <c r="O177" s="71">
        <v>0.60537563284071705</v>
      </c>
      <c r="P177" s="68">
        <v>60.449735449735499</v>
      </c>
      <c r="Q177" s="71"/>
      <c r="R177" s="68"/>
    </row>
    <row r="178" spans="1:18" x14ac:dyDescent="0.2">
      <c r="A178" s="72" t="s">
        <v>688</v>
      </c>
      <c r="B178" s="66" t="s">
        <v>689</v>
      </c>
      <c r="C178" s="67">
        <v>35</v>
      </c>
      <c r="D178" s="67" t="s">
        <v>343</v>
      </c>
      <c r="E178" s="71">
        <v>0.82013070601728799</v>
      </c>
      <c r="F178" s="68">
        <v>71.373307543520298</v>
      </c>
      <c r="G178" s="71">
        <v>0.896366349632157</v>
      </c>
      <c r="H178" s="68">
        <v>86.911669890393298</v>
      </c>
      <c r="I178" s="71">
        <v>0.92559969941522702</v>
      </c>
      <c r="J178" s="68">
        <v>96.131528046421707</v>
      </c>
      <c r="K178" s="71">
        <v>0.95302735758211599</v>
      </c>
      <c r="L178" s="68">
        <v>83.365570599613207</v>
      </c>
      <c r="M178" s="71">
        <v>0.77989041352503197</v>
      </c>
      <c r="N178" s="68">
        <v>43.870967741935502</v>
      </c>
      <c r="O178" s="71">
        <v>0.54576970993190799</v>
      </c>
      <c r="P178" s="68">
        <v>50.859788359788404</v>
      </c>
      <c r="Q178" s="71"/>
      <c r="R178" s="68"/>
    </row>
    <row r="179" spans="1:18" x14ac:dyDescent="0.2">
      <c r="A179" s="72" t="s">
        <v>690</v>
      </c>
      <c r="B179" s="66" t="s">
        <v>691</v>
      </c>
      <c r="C179" s="67">
        <v>35</v>
      </c>
      <c r="D179" s="67" t="s">
        <v>343</v>
      </c>
      <c r="E179" s="71">
        <v>0.83143001462228505</v>
      </c>
      <c r="F179" s="68">
        <v>76.015473887814295</v>
      </c>
      <c r="G179" s="71">
        <v>0.87621152368523403</v>
      </c>
      <c r="H179" s="68">
        <v>78.272082527401693</v>
      </c>
      <c r="I179" s="71">
        <v>0.90574508074695004</v>
      </c>
      <c r="J179" s="68">
        <v>91.811734364925897</v>
      </c>
      <c r="K179" s="71">
        <v>0.93024309861908505</v>
      </c>
      <c r="L179" s="68">
        <v>63.636363636363598</v>
      </c>
      <c r="M179" s="71">
        <v>0.87355406734416696</v>
      </c>
      <c r="N179" s="68">
        <v>67.935483870967701</v>
      </c>
      <c r="O179" s="71">
        <v>0.57139630271598696</v>
      </c>
      <c r="P179" s="68">
        <v>54.629629629629598</v>
      </c>
      <c r="Q179" s="71"/>
      <c r="R179" s="68"/>
    </row>
    <row r="180" spans="1:18" x14ac:dyDescent="0.2">
      <c r="A180" s="72" t="s">
        <v>692</v>
      </c>
      <c r="B180" s="66" t="s">
        <v>693</v>
      </c>
      <c r="C180" s="67">
        <v>35</v>
      </c>
      <c r="D180" s="67" t="s">
        <v>343</v>
      </c>
      <c r="E180" s="71">
        <v>0.84598548660836204</v>
      </c>
      <c r="F180" s="68">
        <v>81.689232753062498</v>
      </c>
      <c r="G180" s="71">
        <v>0.85841373649567598</v>
      </c>
      <c r="H180" s="68">
        <v>69.503546099290801</v>
      </c>
      <c r="I180" s="71">
        <v>0.87953947004486199</v>
      </c>
      <c r="J180" s="68">
        <v>81.624758220502898</v>
      </c>
      <c r="K180" s="71">
        <v>0.91996977008129099</v>
      </c>
      <c r="L180" s="68">
        <v>55.061250805931699</v>
      </c>
      <c r="M180" s="71">
        <v>0.78925677890694501</v>
      </c>
      <c r="N180" s="68">
        <v>46</v>
      </c>
      <c r="O180" s="71">
        <v>0.78274767751303997</v>
      </c>
      <c r="P180" s="68">
        <v>80.820105820105795</v>
      </c>
      <c r="Q180" s="71"/>
      <c r="R180" s="68"/>
    </row>
    <row r="181" spans="1:18" x14ac:dyDescent="0.2">
      <c r="A181" s="72" t="s">
        <v>694</v>
      </c>
      <c r="B181" s="66" t="s">
        <v>695</v>
      </c>
      <c r="C181" s="67">
        <v>35</v>
      </c>
      <c r="D181" s="67" t="s">
        <v>343</v>
      </c>
      <c r="E181" s="71">
        <v>0.80449418794231597</v>
      </c>
      <c r="F181" s="68">
        <v>63.958736299161799</v>
      </c>
      <c r="G181" s="71">
        <v>0.87283639757124398</v>
      </c>
      <c r="H181" s="68">
        <v>76.402321083172097</v>
      </c>
      <c r="I181" s="71">
        <v>0.89607441039270197</v>
      </c>
      <c r="J181" s="68">
        <v>88.007736943907204</v>
      </c>
      <c r="K181" s="71">
        <v>0.94445944233812895</v>
      </c>
      <c r="L181" s="68">
        <v>76.015473887814295</v>
      </c>
      <c r="M181" s="71">
        <v>0.73774176930642099</v>
      </c>
      <c r="N181" s="68">
        <v>34.903225806451601</v>
      </c>
      <c r="O181" s="71">
        <v>0.57135892010308198</v>
      </c>
      <c r="P181" s="68">
        <v>54.563492063492099</v>
      </c>
      <c r="Q181" s="71"/>
      <c r="R181" s="68"/>
    </row>
    <row r="182" spans="1:18" x14ac:dyDescent="0.2">
      <c r="A182" s="72" t="s">
        <v>696</v>
      </c>
      <c r="B182" s="66" t="s">
        <v>697</v>
      </c>
      <c r="C182" s="67">
        <v>35</v>
      </c>
      <c r="D182" s="67" t="s">
        <v>343</v>
      </c>
      <c r="E182" s="71">
        <v>0.81076398279552297</v>
      </c>
      <c r="F182" s="68">
        <v>66.7311411992263</v>
      </c>
      <c r="G182" s="71">
        <v>0.85559806456926801</v>
      </c>
      <c r="H182" s="68">
        <v>67.504835589942005</v>
      </c>
      <c r="I182" s="71">
        <v>0.89454541403786503</v>
      </c>
      <c r="J182" s="68">
        <v>87.556415215989702</v>
      </c>
      <c r="K182" s="71">
        <v>0.91184120408154301</v>
      </c>
      <c r="L182" s="68">
        <v>49.516441005802697</v>
      </c>
      <c r="M182" s="71">
        <v>0.81735587505268603</v>
      </c>
      <c r="N182" s="68">
        <v>52.838709677419402</v>
      </c>
      <c r="O182" s="71">
        <v>0.57447935623625401</v>
      </c>
      <c r="P182" s="68">
        <v>54.960317460317498</v>
      </c>
      <c r="Q182" s="71"/>
      <c r="R182" s="68"/>
    </row>
    <row r="183" spans="1:18" x14ac:dyDescent="0.2">
      <c r="A183" s="72" t="s">
        <v>698</v>
      </c>
      <c r="B183" s="66" t="s">
        <v>699</v>
      </c>
      <c r="C183" s="67">
        <v>35</v>
      </c>
      <c r="D183" s="67" t="s">
        <v>343</v>
      </c>
      <c r="E183" s="71">
        <v>0.84777959020070504</v>
      </c>
      <c r="F183" s="68">
        <v>83.043197936815005</v>
      </c>
      <c r="G183" s="71">
        <v>0.876087173523727</v>
      </c>
      <c r="H183" s="68">
        <v>78.143133462282407</v>
      </c>
      <c r="I183" s="71">
        <v>0.92003950263393897</v>
      </c>
      <c r="J183" s="68">
        <v>95.228884590586702</v>
      </c>
      <c r="K183" s="71">
        <v>0.95199830793678097</v>
      </c>
      <c r="L183" s="68">
        <v>82.720825274016804</v>
      </c>
      <c r="M183" s="71">
        <v>0.86418770196225303</v>
      </c>
      <c r="N183" s="68">
        <v>65.935483870967701</v>
      </c>
      <c r="O183" s="71">
        <v>0.62658526494682598</v>
      </c>
      <c r="P183" s="68">
        <v>63.558201058201099</v>
      </c>
      <c r="Q183" s="71"/>
      <c r="R183" s="68"/>
    </row>
    <row r="184" spans="1:18" x14ac:dyDescent="0.2">
      <c r="A184" s="72" t="s">
        <v>700</v>
      </c>
      <c r="B184" s="66" t="s">
        <v>701</v>
      </c>
      <c r="C184" s="67">
        <v>35</v>
      </c>
      <c r="D184" s="67" t="s">
        <v>343</v>
      </c>
      <c r="E184" s="71">
        <v>0.85103336727569801</v>
      </c>
      <c r="F184" s="68">
        <v>84.203739522888498</v>
      </c>
      <c r="G184" s="71">
        <v>0.91319738087861901</v>
      </c>
      <c r="H184" s="68">
        <v>90.844616376531306</v>
      </c>
      <c r="I184" s="71">
        <v>0.95804778628466203</v>
      </c>
      <c r="J184" s="68">
        <v>99.742101869761399</v>
      </c>
      <c r="K184" s="71">
        <v>0.95077426172684398</v>
      </c>
      <c r="L184" s="68">
        <v>81.431334622823996</v>
      </c>
      <c r="M184" s="71">
        <v>0.88292043272608101</v>
      </c>
      <c r="N184" s="68">
        <v>70.451612903225794</v>
      </c>
      <c r="O184" s="71">
        <v>0.55022697476228599</v>
      </c>
      <c r="P184" s="68">
        <v>51.190476190476197</v>
      </c>
      <c r="Q184" s="71"/>
      <c r="R184" s="68"/>
    </row>
    <row r="185" spans="1:18" x14ac:dyDescent="0.2">
      <c r="A185" s="72" t="s">
        <v>702</v>
      </c>
      <c r="B185" s="66" t="s">
        <v>703</v>
      </c>
      <c r="C185" s="67">
        <v>35</v>
      </c>
      <c r="D185" s="67" t="s">
        <v>343</v>
      </c>
      <c r="E185" s="71">
        <v>0.85093183563883901</v>
      </c>
      <c r="F185" s="68">
        <v>84.139264990328797</v>
      </c>
      <c r="G185" s="71">
        <v>0.90761522868682498</v>
      </c>
      <c r="H185" s="68">
        <v>89.7485493230174</v>
      </c>
      <c r="I185" s="71">
        <v>0.88606561237251602</v>
      </c>
      <c r="J185" s="68">
        <v>84.203739522888498</v>
      </c>
      <c r="K185" s="71">
        <v>0.95760921955413603</v>
      </c>
      <c r="L185" s="68">
        <v>86.460348162475796</v>
      </c>
      <c r="M185" s="71">
        <v>0.98126726923617302</v>
      </c>
      <c r="N185" s="68">
        <v>95.290322580645196</v>
      </c>
      <c r="O185" s="71">
        <v>0.52210184834454498</v>
      </c>
      <c r="P185" s="68">
        <v>47.288359788359799</v>
      </c>
      <c r="Q185" s="71"/>
      <c r="R185" s="68"/>
    </row>
    <row r="186" spans="1:18" x14ac:dyDescent="0.2">
      <c r="A186" s="72" t="s">
        <v>704</v>
      </c>
      <c r="B186" s="66" t="s">
        <v>705</v>
      </c>
      <c r="C186" s="67">
        <v>35</v>
      </c>
      <c r="D186" s="67" t="s">
        <v>343</v>
      </c>
      <c r="E186" s="71">
        <v>0.83821405763823198</v>
      </c>
      <c r="F186" s="68">
        <v>78.981302385557697</v>
      </c>
      <c r="G186" s="71">
        <v>0.93427064759711997</v>
      </c>
      <c r="H186" s="68">
        <v>94.8420373952289</v>
      </c>
      <c r="I186" s="71">
        <v>0.911355280270571</v>
      </c>
      <c r="J186" s="68">
        <v>93.423597678916806</v>
      </c>
      <c r="K186" s="71">
        <v>0.94506200023624398</v>
      </c>
      <c r="L186" s="68">
        <v>76.724693745970299</v>
      </c>
      <c r="M186" s="71">
        <v>0.92506907694469198</v>
      </c>
      <c r="N186" s="68">
        <v>80.516129032258107</v>
      </c>
      <c r="O186" s="71">
        <v>0.47531328314253601</v>
      </c>
      <c r="P186" s="68">
        <v>42.129629629629598</v>
      </c>
      <c r="Q186" s="71"/>
      <c r="R186" s="68"/>
    </row>
    <row r="187" spans="1:18" x14ac:dyDescent="0.2">
      <c r="A187" s="72" t="s">
        <v>706</v>
      </c>
      <c r="B187" s="66" t="s">
        <v>707</v>
      </c>
      <c r="C187" s="67">
        <v>35</v>
      </c>
      <c r="D187" s="67" t="s">
        <v>343</v>
      </c>
      <c r="E187" s="71">
        <v>0.870266899934519</v>
      </c>
      <c r="F187" s="68">
        <v>90.264345583494503</v>
      </c>
      <c r="G187" s="71">
        <v>0.91460378561080602</v>
      </c>
      <c r="H187" s="68">
        <v>91.295938104448695</v>
      </c>
      <c r="I187" s="71">
        <v>0.89215520996558595</v>
      </c>
      <c r="J187" s="68">
        <v>86.782720825273998</v>
      </c>
      <c r="K187" s="71">
        <v>0.93340357265084695</v>
      </c>
      <c r="L187" s="68">
        <v>66.408768536428099</v>
      </c>
      <c r="M187" s="71">
        <v>0.98126726923617302</v>
      </c>
      <c r="N187" s="68">
        <v>95.290322580645196</v>
      </c>
      <c r="O187" s="71">
        <v>0.62990466220918195</v>
      </c>
      <c r="P187" s="68">
        <v>64.285714285714306</v>
      </c>
      <c r="Q187" s="71"/>
      <c r="R187" s="68"/>
    </row>
    <row r="188" spans="1:18" x14ac:dyDescent="0.2">
      <c r="A188" s="72" t="s">
        <v>708</v>
      </c>
      <c r="B188" s="66" t="s">
        <v>709</v>
      </c>
      <c r="C188" s="67">
        <v>35</v>
      </c>
      <c r="D188" s="67" t="s">
        <v>343</v>
      </c>
      <c r="E188" s="71">
        <v>0.86066627163857301</v>
      </c>
      <c r="F188" s="68">
        <v>87.362991618310801</v>
      </c>
      <c r="G188" s="71">
        <v>0.86935353472223897</v>
      </c>
      <c r="H188" s="68">
        <v>75.048355899419704</v>
      </c>
      <c r="I188" s="71">
        <v>0.87381660133469696</v>
      </c>
      <c r="J188" s="68">
        <v>79.883945841392602</v>
      </c>
      <c r="K188" s="71">
        <v>0.91001645110755502</v>
      </c>
      <c r="L188" s="68">
        <v>48.420373952288799</v>
      </c>
      <c r="M188" s="71">
        <v>0.89696998079895096</v>
      </c>
      <c r="N188" s="68">
        <v>73.870967741935502</v>
      </c>
      <c r="O188" s="71">
        <v>0.75317479022942102</v>
      </c>
      <c r="P188" s="68">
        <v>77.050264550264501</v>
      </c>
      <c r="Q188" s="71"/>
      <c r="R188" s="68"/>
    </row>
    <row r="189" spans="1:18" x14ac:dyDescent="0.2">
      <c r="A189" s="72" t="s">
        <v>710</v>
      </c>
      <c r="B189" s="66" t="s">
        <v>711</v>
      </c>
      <c r="C189" s="67">
        <v>35</v>
      </c>
      <c r="D189" s="67" t="s">
        <v>343</v>
      </c>
      <c r="E189" s="71">
        <v>0.85611770699948597</v>
      </c>
      <c r="F189" s="68">
        <v>85.428755641521605</v>
      </c>
      <c r="G189" s="71">
        <v>0.84489119450713701</v>
      </c>
      <c r="H189" s="68">
        <v>60.735009671179903</v>
      </c>
      <c r="I189" s="71">
        <v>0.85614339417769503</v>
      </c>
      <c r="J189" s="68">
        <v>73.243068987749794</v>
      </c>
      <c r="K189" s="71">
        <v>0.90699740300376497</v>
      </c>
      <c r="L189" s="68">
        <v>46.486137975499702</v>
      </c>
      <c r="M189" s="71">
        <v>0.90165316348990798</v>
      </c>
      <c r="N189" s="68">
        <v>75.161290322580598</v>
      </c>
      <c r="O189" s="71">
        <v>0.77090337981892598</v>
      </c>
      <c r="P189" s="68">
        <v>79.497354497354493</v>
      </c>
      <c r="Q189" s="71"/>
      <c r="R189" s="68"/>
    </row>
    <row r="190" spans="1:18" x14ac:dyDescent="0.2">
      <c r="A190" s="72" t="s">
        <v>712</v>
      </c>
      <c r="B190" s="66" t="s">
        <v>713</v>
      </c>
      <c r="C190" s="67">
        <v>35</v>
      </c>
      <c r="D190" s="67" t="s">
        <v>343</v>
      </c>
      <c r="E190" s="71">
        <v>0.86091859674955895</v>
      </c>
      <c r="F190" s="68">
        <v>87.491940683430002</v>
      </c>
      <c r="G190" s="71">
        <v>0.87406720157247797</v>
      </c>
      <c r="H190" s="68">
        <v>77.111540941328201</v>
      </c>
      <c r="I190" s="71">
        <v>0.88762265780805605</v>
      </c>
      <c r="J190" s="68">
        <v>84.784010315925201</v>
      </c>
      <c r="K190" s="71">
        <v>0.92948661516271702</v>
      </c>
      <c r="L190" s="68">
        <v>62.733720180528699</v>
      </c>
      <c r="M190" s="71">
        <v>0.84545497119842605</v>
      </c>
      <c r="N190" s="68">
        <v>60.193548387096797</v>
      </c>
      <c r="O190" s="71">
        <v>0.767961538006116</v>
      </c>
      <c r="P190" s="68">
        <v>79.100529100529101</v>
      </c>
      <c r="Q190" s="71"/>
      <c r="R190" s="68"/>
    </row>
    <row r="191" spans="1:18" x14ac:dyDescent="0.2">
      <c r="A191" s="72" t="s">
        <v>714</v>
      </c>
      <c r="B191" s="66" t="s">
        <v>715</v>
      </c>
      <c r="C191" s="67">
        <v>35</v>
      </c>
      <c r="D191" s="67" t="s">
        <v>343</v>
      </c>
      <c r="E191" s="71">
        <v>0.78319289165219697</v>
      </c>
      <c r="F191" s="68">
        <v>52.159896840747898</v>
      </c>
      <c r="G191" s="71">
        <v>0.88351578894776805</v>
      </c>
      <c r="H191" s="68">
        <v>82.333978078658902</v>
      </c>
      <c r="I191" s="71">
        <v>0.848610101977049</v>
      </c>
      <c r="J191" s="68">
        <v>70.277240490006406</v>
      </c>
      <c r="K191" s="71">
        <v>0.86270350396851303</v>
      </c>
      <c r="L191" s="68">
        <v>28.368794326241101</v>
      </c>
      <c r="M191" s="71">
        <v>0.87823725003512398</v>
      </c>
      <c r="N191" s="68">
        <v>69.290322580645196</v>
      </c>
      <c r="O191" s="71">
        <v>0.44289781333252898</v>
      </c>
      <c r="P191" s="68">
        <v>37.566137566137598</v>
      </c>
      <c r="Q191" s="71"/>
      <c r="R191" s="68"/>
    </row>
    <row r="192" spans="1:18" x14ac:dyDescent="0.2">
      <c r="A192" s="72" t="s">
        <v>716</v>
      </c>
      <c r="B192" s="66" t="s">
        <v>717</v>
      </c>
      <c r="C192" s="67">
        <v>35</v>
      </c>
      <c r="D192" s="67" t="s">
        <v>343</v>
      </c>
      <c r="E192" s="71">
        <v>0.90206638501589098</v>
      </c>
      <c r="F192" s="68">
        <v>97.936814958091603</v>
      </c>
      <c r="G192" s="71">
        <v>0.88977340244146697</v>
      </c>
      <c r="H192" s="68">
        <v>84.6550612508059</v>
      </c>
      <c r="I192" s="71">
        <v>0.84370868081806905</v>
      </c>
      <c r="J192" s="68">
        <v>68.214055448097994</v>
      </c>
      <c r="K192" s="71">
        <v>0.92147203265571198</v>
      </c>
      <c r="L192" s="68">
        <v>56.286266924564799</v>
      </c>
      <c r="M192" s="71">
        <v>0.96253453847234605</v>
      </c>
      <c r="N192" s="68">
        <v>90.193548387096797</v>
      </c>
      <c r="O192" s="71">
        <v>0.89284327069186298</v>
      </c>
      <c r="P192" s="68">
        <v>92.261904761904802</v>
      </c>
      <c r="Q192" s="71"/>
      <c r="R192" s="68"/>
    </row>
    <row r="193" spans="1:18" x14ac:dyDescent="0.2">
      <c r="A193" s="72" t="s">
        <v>718</v>
      </c>
      <c r="B193" s="66" t="s">
        <v>719</v>
      </c>
      <c r="C193" s="67">
        <v>35</v>
      </c>
      <c r="D193" s="67" t="s">
        <v>343</v>
      </c>
      <c r="E193" s="71">
        <v>0.85012207102839099</v>
      </c>
      <c r="F193" s="68">
        <v>83.945841392649896</v>
      </c>
      <c r="G193" s="71">
        <v>0.90384829726337901</v>
      </c>
      <c r="H193" s="68">
        <v>89.103803997420997</v>
      </c>
      <c r="I193" s="71">
        <v>0.95171067115880403</v>
      </c>
      <c r="J193" s="68">
        <v>99.290780141843996</v>
      </c>
      <c r="K193" s="71">
        <v>0.95083945812163995</v>
      </c>
      <c r="L193" s="68">
        <v>81.495809155383597</v>
      </c>
      <c r="M193" s="71">
        <v>0.85950451927129701</v>
      </c>
      <c r="N193" s="68">
        <v>63.935483870967701</v>
      </c>
      <c r="O193" s="71">
        <v>0.58470740932683496</v>
      </c>
      <c r="P193" s="68">
        <v>57.010582010581999</v>
      </c>
      <c r="Q193" s="71"/>
      <c r="R193" s="68"/>
    </row>
    <row r="194" spans="1:18" x14ac:dyDescent="0.2">
      <c r="A194" s="72" t="s">
        <v>720</v>
      </c>
      <c r="B194" s="66" t="s">
        <v>721</v>
      </c>
      <c r="C194" s="67">
        <v>35</v>
      </c>
      <c r="D194" s="67" t="s">
        <v>343</v>
      </c>
      <c r="E194" s="71">
        <v>0.871215945850083</v>
      </c>
      <c r="F194" s="68">
        <v>90.780141843971606</v>
      </c>
      <c r="G194" s="71">
        <v>0.79403089115540104</v>
      </c>
      <c r="H194" s="68">
        <v>40.747904577691799</v>
      </c>
      <c r="I194" s="71">
        <v>0.84240543944667701</v>
      </c>
      <c r="J194" s="68">
        <v>67.633784655061206</v>
      </c>
      <c r="K194" s="71">
        <v>0.80451815525598502</v>
      </c>
      <c r="L194" s="68">
        <v>15.6673114119923</v>
      </c>
      <c r="M194" s="71">
        <v>0.95785135578138902</v>
      </c>
      <c r="N194" s="68">
        <v>88.838709677419402</v>
      </c>
      <c r="O194" s="71">
        <v>0.95727388761096099</v>
      </c>
      <c r="P194" s="68">
        <v>97.288359788359799</v>
      </c>
      <c r="Q194" s="71"/>
      <c r="R194" s="68"/>
    </row>
    <row r="195" spans="1:18" x14ac:dyDescent="0.2">
      <c r="A195" s="72" t="s">
        <v>722</v>
      </c>
      <c r="B195" s="66" t="s">
        <v>723</v>
      </c>
      <c r="C195" s="67">
        <v>35</v>
      </c>
      <c r="D195" s="67" t="s">
        <v>343</v>
      </c>
      <c r="E195" s="71">
        <v>0.85872809804337202</v>
      </c>
      <c r="F195" s="68">
        <v>86.653771760154697</v>
      </c>
      <c r="G195" s="71">
        <v>0.87735213354709896</v>
      </c>
      <c r="H195" s="68">
        <v>79.303675048355899</v>
      </c>
      <c r="I195" s="71">
        <v>0.91336442205541502</v>
      </c>
      <c r="J195" s="68">
        <v>93.810444874274694</v>
      </c>
      <c r="K195" s="71">
        <v>0.939178386435643</v>
      </c>
      <c r="L195" s="68">
        <v>71.695680206318499</v>
      </c>
      <c r="M195" s="71">
        <v>0.95785135578138902</v>
      </c>
      <c r="N195" s="68">
        <v>88.838709677419402</v>
      </c>
      <c r="O195" s="71">
        <v>0.60589419239731501</v>
      </c>
      <c r="P195" s="68">
        <v>60.846560846560799</v>
      </c>
      <c r="Q195" s="71"/>
      <c r="R195" s="68"/>
    </row>
    <row r="196" spans="1:18" x14ac:dyDescent="0.2">
      <c r="A196" s="72" t="s">
        <v>466</v>
      </c>
      <c r="B196" s="66" t="s">
        <v>724</v>
      </c>
      <c r="C196" s="67">
        <v>35</v>
      </c>
      <c r="D196" s="67" t="s">
        <v>343</v>
      </c>
      <c r="E196" s="71">
        <v>0.89265409565479803</v>
      </c>
      <c r="F196" s="68">
        <v>96.647324306898795</v>
      </c>
      <c r="G196" s="71">
        <v>0.85483637811402402</v>
      </c>
      <c r="H196" s="68">
        <v>66.989039329464902</v>
      </c>
      <c r="I196" s="71">
        <v>0.84750298228702703</v>
      </c>
      <c r="J196" s="68">
        <v>70.019342359767904</v>
      </c>
      <c r="K196" s="71">
        <v>0.91363791823416296</v>
      </c>
      <c r="L196" s="68">
        <v>50.483558994197303</v>
      </c>
      <c r="M196" s="71">
        <v>0.85482133658033999</v>
      </c>
      <c r="N196" s="68">
        <v>62.258064516128997</v>
      </c>
      <c r="O196" s="71">
        <v>0.99247186305843704</v>
      </c>
      <c r="P196" s="68">
        <v>99.140211640211604</v>
      </c>
      <c r="Q196" s="71"/>
      <c r="R196" s="68"/>
    </row>
    <row r="197" spans="1:18" x14ac:dyDescent="0.2">
      <c r="A197" s="72" t="s">
        <v>468</v>
      </c>
      <c r="B197" s="66" t="s">
        <v>725</v>
      </c>
      <c r="C197" s="67">
        <v>35</v>
      </c>
      <c r="D197" s="67" t="s">
        <v>343</v>
      </c>
      <c r="E197" s="71">
        <v>0.89000771884684005</v>
      </c>
      <c r="F197" s="68">
        <v>96.002578981302406</v>
      </c>
      <c r="G197" s="71">
        <v>0.85408325648100503</v>
      </c>
      <c r="H197" s="68">
        <v>66.473243068987799</v>
      </c>
      <c r="I197" s="71">
        <v>0.85378867380064105</v>
      </c>
      <c r="J197" s="68">
        <v>72.791747259832405</v>
      </c>
      <c r="K197" s="71">
        <v>0.89627892320983604</v>
      </c>
      <c r="L197" s="68">
        <v>41.586073500967103</v>
      </c>
      <c r="M197" s="71">
        <v>0.90165316348990798</v>
      </c>
      <c r="N197" s="68">
        <v>75.161290322580598</v>
      </c>
      <c r="O197" s="71">
        <v>0.94423457725281101</v>
      </c>
      <c r="P197" s="68">
        <v>96.428571428571402</v>
      </c>
      <c r="Q197" s="71"/>
      <c r="R197" s="68"/>
    </row>
    <row r="198" spans="1:18" x14ac:dyDescent="0.2">
      <c r="A198" s="72" t="s">
        <v>726</v>
      </c>
      <c r="B198" s="66" t="s">
        <v>727</v>
      </c>
      <c r="C198" s="67">
        <v>35</v>
      </c>
      <c r="D198" s="67" t="s">
        <v>343</v>
      </c>
      <c r="E198" s="71">
        <v>0.88892457189240104</v>
      </c>
      <c r="F198" s="68">
        <v>95.873629916183106</v>
      </c>
      <c r="G198" s="71">
        <v>0.83363689038198197</v>
      </c>
      <c r="H198" s="68">
        <v>55.705996131528003</v>
      </c>
      <c r="I198" s="71">
        <v>0.951845879298718</v>
      </c>
      <c r="J198" s="68">
        <v>99.355254674403596</v>
      </c>
      <c r="K198" s="71">
        <v>0.98685047281370397</v>
      </c>
      <c r="L198" s="68">
        <v>98.194713088330104</v>
      </c>
      <c r="M198" s="71">
        <v>0.929752259635648</v>
      </c>
      <c r="N198" s="68">
        <v>81.612903225806406</v>
      </c>
      <c r="O198" s="71">
        <v>0.74253735733195403</v>
      </c>
      <c r="P198" s="68">
        <v>75.859788359788396</v>
      </c>
      <c r="Q198" s="71"/>
      <c r="R198" s="68"/>
    </row>
    <row r="199" spans="1:18" x14ac:dyDescent="0.2">
      <c r="A199" s="72" t="s">
        <v>728</v>
      </c>
      <c r="B199" s="66" t="s">
        <v>729</v>
      </c>
      <c r="C199" s="67">
        <v>35</v>
      </c>
      <c r="D199" s="67" t="s">
        <v>343</v>
      </c>
      <c r="E199" s="71">
        <v>0.883464172843758</v>
      </c>
      <c r="F199" s="68">
        <v>94.390715667311397</v>
      </c>
      <c r="G199" s="71">
        <v>0.85080781368795999</v>
      </c>
      <c r="H199" s="68">
        <v>64.667956157317903</v>
      </c>
      <c r="I199" s="71">
        <v>0.86885285381223798</v>
      </c>
      <c r="J199" s="68">
        <v>77.885235332043806</v>
      </c>
      <c r="K199" s="71">
        <v>0.897053353710763</v>
      </c>
      <c r="L199" s="68">
        <v>41.908446163765298</v>
      </c>
      <c r="M199" s="71">
        <v>0.94848499039947498</v>
      </c>
      <c r="N199" s="68">
        <v>86.387096774193594</v>
      </c>
      <c r="O199" s="71">
        <v>0.85212185260835505</v>
      </c>
      <c r="P199" s="68">
        <v>88.492063492063494</v>
      </c>
      <c r="Q199" s="71"/>
      <c r="R199" s="68"/>
    </row>
    <row r="200" spans="1:18" x14ac:dyDescent="0.2">
      <c r="A200" s="72" t="s">
        <v>730</v>
      </c>
      <c r="B200" s="66" t="s">
        <v>731</v>
      </c>
      <c r="C200" s="67">
        <v>35</v>
      </c>
      <c r="D200" s="67" t="s">
        <v>343</v>
      </c>
      <c r="E200" s="71">
        <v>0.85926038945891203</v>
      </c>
      <c r="F200" s="68">
        <v>86.847195357833698</v>
      </c>
      <c r="G200" s="71">
        <v>0.890588806962196</v>
      </c>
      <c r="H200" s="68">
        <v>84.848484848484802</v>
      </c>
      <c r="I200" s="71">
        <v>0.957786468551998</v>
      </c>
      <c r="J200" s="68">
        <v>99.677627337201798</v>
      </c>
      <c r="K200" s="71">
        <v>0.91078897725102204</v>
      </c>
      <c r="L200" s="68">
        <v>48.871695680206301</v>
      </c>
      <c r="M200" s="71">
        <v>0.97190090385425998</v>
      </c>
      <c r="N200" s="68">
        <v>92.451612903225794</v>
      </c>
      <c r="O200" s="71">
        <v>0.56523679067508503</v>
      </c>
      <c r="P200" s="68">
        <v>53.637566137566097</v>
      </c>
      <c r="Q200" s="71"/>
      <c r="R200" s="68"/>
    </row>
    <row r="201" spans="1:18" x14ac:dyDescent="0.2">
      <c r="A201" s="72" t="s">
        <v>732</v>
      </c>
      <c r="B201" s="66" t="s">
        <v>733</v>
      </c>
      <c r="C201" s="67">
        <v>35</v>
      </c>
      <c r="D201" s="67" t="s">
        <v>343</v>
      </c>
      <c r="E201" s="71">
        <v>0.70473172759474501</v>
      </c>
      <c r="F201" s="68">
        <v>23.7911025145068</v>
      </c>
      <c r="G201" s="71">
        <v>0.66762424389661301</v>
      </c>
      <c r="H201" s="68">
        <v>10.122501611863299</v>
      </c>
      <c r="I201" s="71">
        <v>0.70933076677423101</v>
      </c>
      <c r="J201" s="68">
        <v>19.406834300451301</v>
      </c>
      <c r="K201" s="71">
        <v>0.81625193718608002</v>
      </c>
      <c r="L201" s="68">
        <v>17.472598323662201</v>
      </c>
      <c r="M201" s="71">
        <v>0.68154357701493995</v>
      </c>
      <c r="N201" s="68">
        <v>26</v>
      </c>
      <c r="O201" s="71">
        <v>0.64890811310186003</v>
      </c>
      <c r="P201" s="68">
        <v>66.865079365079396</v>
      </c>
      <c r="Q201" s="71"/>
      <c r="R201" s="68"/>
    </row>
    <row r="202" spans="1:18" x14ac:dyDescent="0.2">
      <c r="A202" s="72" t="s">
        <v>734</v>
      </c>
      <c r="B202" s="66" t="s">
        <v>735</v>
      </c>
      <c r="C202" s="67">
        <v>35</v>
      </c>
      <c r="D202" s="67" t="s">
        <v>343</v>
      </c>
      <c r="E202" s="71">
        <v>0.85738932339670804</v>
      </c>
      <c r="F202" s="68">
        <v>86.137975499677594</v>
      </c>
      <c r="G202" s="71">
        <v>0.82208341394504802</v>
      </c>
      <c r="H202" s="68">
        <v>51.063829787233999</v>
      </c>
      <c r="I202" s="71">
        <v>0.83147444886917599</v>
      </c>
      <c r="J202" s="68">
        <v>62.862669245648</v>
      </c>
      <c r="K202" s="71">
        <v>0.92392036654099097</v>
      </c>
      <c r="L202" s="68">
        <v>58.478401031592497</v>
      </c>
      <c r="M202" s="71">
        <v>0.89696998079895096</v>
      </c>
      <c r="N202" s="68">
        <v>73.870967741935502</v>
      </c>
      <c r="O202" s="71">
        <v>0.81249840682937602</v>
      </c>
      <c r="P202" s="68">
        <v>83.730158730158706</v>
      </c>
      <c r="Q202" s="71"/>
      <c r="R202" s="68"/>
    </row>
    <row r="203" spans="1:18" x14ac:dyDescent="0.2">
      <c r="A203" s="72" t="s">
        <v>696</v>
      </c>
      <c r="B203" s="66" t="s">
        <v>736</v>
      </c>
      <c r="C203" s="67">
        <v>35</v>
      </c>
      <c r="D203" s="67" t="s">
        <v>343</v>
      </c>
      <c r="E203" s="71">
        <v>0.88524319867296197</v>
      </c>
      <c r="F203" s="68">
        <v>94.9065119277885</v>
      </c>
      <c r="G203" s="71">
        <v>0.85503935518280905</v>
      </c>
      <c r="H203" s="68">
        <v>67.053513862024502</v>
      </c>
      <c r="I203" s="71">
        <v>0.86352567267347202</v>
      </c>
      <c r="J203" s="68">
        <v>76.208897485493196</v>
      </c>
      <c r="K203" s="71">
        <v>0.91860452404553095</v>
      </c>
      <c r="L203" s="68">
        <v>54.223081882656402</v>
      </c>
      <c r="M203" s="71">
        <v>0.99063363461808696</v>
      </c>
      <c r="N203" s="68">
        <v>97.483870967741893</v>
      </c>
      <c r="O203" s="71">
        <v>0.798412806844911</v>
      </c>
      <c r="P203" s="68">
        <v>82.275132275132293</v>
      </c>
      <c r="Q203" s="71"/>
      <c r="R203" s="68"/>
    </row>
    <row r="204" spans="1:18" x14ac:dyDescent="0.2">
      <c r="A204" s="72" t="s">
        <v>737</v>
      </c>
      <c r="B204" s="66" t="s">
        <v>738</v>
      </c>
      <c r="C204" s="67">
        <v>35</v>
      </c>
      <c r="D204" s="67" t="s">
        <v>343</v>
      </c>
      <c r="E204" s="71">
        <v>0.88802790476879201</v>
      </c>
      <c r="F204" s="68">
        <v>95.615731785944504</v>
      </c>
      <c r="G204" s="71">
        <v>0.86182769165644302</v>
      </c>
      <c r="H204" s="68">
        <v>71.437782076079898</v>
      </c>
      <c r="I204" s="71">
        <v>0.85716021125555497</v>
      </c>
      <c r="J204" s="68">
        <v>73.565441650547996</v>
      </c>
      <c r="K204" s="71">
        <v>0.91246928836527696</v>
      </c>
      <c r="L204" s="68">
        <v>49.9677627337202</v>
      </c>
      <c r="M204" s="71">
        <v>1</v>
      </c>
      <c r="N204" s="68">
        <v>100</v>
      </c>
      <c r="O204" s="71">
        <v>0.80868233256668398</v>
      </c>
      <c r="P204" s="68">
        <v>83.267195767195801</v>
      </c>
      <c r="Q204" s="71"/>
      <c r="R204" s="68"/>
    </row>
    <row r="205" spans="1:18" x14ac:dyDescent="0.2">
      <c r="A205" s="72" t="s">
        <v>739</v>
      </c>
      <c r="B205" s="66" t="s">
        <v>740</v>
      </c>
      <c r="C205" s="67">
        <v>35</v>
      </c>
      <c r="D205" s="67" t="s">
        <v>343</v>
      </c>
      <c r="E205" s="71">
        <v>0.86836393812959201</v>
      </c>
      <c r="F205" s="68">
        <v>89.555125725338499</v>
      </c>
      <c r="G205" s="71">
        <v>0.82567961945354595</v>
      </c>
      <c r="H205" s="68">
        <v>52.417794970986499</v>
      </c>
      <c r="I205" s="71">
        <v>0.87967072556294401</v>
      </c>
      <c r="J205" s="68">
        <v>81.689232753062498</v>
      </c>
      <c r="K205" s="71">
        <v>0.95322928934015205</v>
      </c>
      <c r="L205" s="68">
        <v>83.430045132172793</v>
      </c>
      <c r="M205" s="71">
        <v>0.81735587505268603</v>
      </c>
      <c r="N205" s="68">
        <v>52.838709677419402</v>
      </c>
      <c r="O205" s="71">
        <v>0.86588418123863098</v>
      </c>
      <c r="P205" s="68">
        <v>89.417989417989403</v>
      </c>
      <c r="Q205" s="71"/>
      <c r="R205" s="68"/>
    </row>
    <row r="206" spans="1:18" x14ac:dyDescent="0.2">
      <c r="A206" s="72" t="s">
        <v>741</v>
      </c>
      <c r="B206" s="66" t="s">
        <v>742</v>
      </c>
      <c r="C206" s="67">
        <v>73</v>
      </c>
      <c r="D206" s="67" t="s">
        <v>343</v>
      </c>
      <c r="E206" s="71">
        <v>0.80998131024592801</v>
      </c>
      <c r="F206" s="68">
        <v>86.836935166994095</v>
      </c>
      <c r="G206" s="71">
        <v>0.78877408564666596</v>
      </c>
      <c r="H206" s="68">
        <v>78.094302554027493</v>
      </c>
      <c r="I206" s="71">
        <v>0.749369289203903</v>
      </c>
      <c r="J206" s="68">
        <v>65.225933202357595</v>
      </c>
      <c r="K206" s="71">
        <v>0.880812909442106</v>
      </c>
      <c r="L206" s="68">
        <v>78.585461689587405</v>
      </c>
      <c r="M206" s="71">
        <v>0.76285571642536198</v>
      </c>
      <c r="N206" s="68">
        <v>78.283350568769393</v>
      </c>
      <c r="O206" s="71">
        <v>0.868094550511605</v>
      </c>
      <c r="P206" s="68">
        <v>98.870636550308006</v>
      </c>
      <c r="Q206" s="71"/>
      <c r="R206" s="68"/>
    </row>
    <row r="207" spans="1:18" x14ac:dyDescent="0.2">
      <c r="A207" s="72" t="s">
        <v>743</v>
      </c>
      <c r="B207" s="66" t="s">
        <v>744</v>
      </c>
      <c r="C207" s="67">
        <v>35</v>
      </c>
      <c r="D207" s="67" t="s">
        <v>343</v>
      </c>
      <c r="E207" s="71">
        <v>0.85264454860868699</v>
      </c>
      <c r="F207" s="68">
        <v>84.461637653126999</v>
      </c>
      <c r="G207" s="71">
        <v>0.843385653799966</v>
      </c>
      <c r="H207" s="68">
        <v>59.832366215344898</v>
      </c>
      <c r="I207" s="71">
        <v>0.75582067321624802</v>
      </c>
      <c r="J207" s="68">
        <v>31.141199226305599</v>
      </c>
      <c r="K207" s="71">
        <v>0.87544431178333804</v>
      </c>
      <c r="L207" s="68">
        <v>32.753062540296597</v>
      </c>
      <c r="M207" s="71">
        <v>0.95785135578138902</v>
      </c>
      <c r="N207" s="68">
        <v>88.838709677419402</v>
      </c>
      <c r="O207" s="71">
        <v>0.830720748462494</v>
      </c>
      <c r="P207" s="68">
        <v>85.714285714285694</v>
      </c>
      <c r="Q207" s="71"/>
      <c r="R207" s="68"/>
    </row>
    <row r="208" spans="1:18" x14ac:dyDescent="0.2">
      <c r="A208" s="72" t="s">
        <v>745</v>
      </c>
      <c r="B208" s="66" t="s">
        <v>746</v>
      </c>
      <c r="C208" s="67">
        <v>35</v>
      </c>
      <c r="D208" s="67" t="s">
        <v>343</v>
      </c>
      <c r="E208" s="71">
        <v>0.67577799870008903</v>
      </c>
      <c r="F208" s="68">
        <v>18.181818181818201</v>
      </c>
      <c r="G208" s="71">
        <v>0.74323964621193805</v>
      </c>
      <c r="H208" s="68">
        <v>25.0161186331399</v>
      </c>
      <c r="I208" s="71">
        <v>0.48895616682203902</v>
      </c>
      <c r="J208" s="68">
        <v>1.7408123791102501</v>
      </c>
      <c r="K208" s="71">
        <v>0.78091960713215502</v>
      </c>
      <c r="L208" s="68">
        <v>12.2501611863314</v>
      </c>
      <c r="M208" s="71">
        <v>0.77989041352503197</v>
      </c>
      <c r="N208" s="68">
        <v>43.870967741935502</v>
      </c>
      <c r="O208" s="71">
        <v>0.58588415980928299</v>
      </c>
      <c r="P208" s="68">
        <v>57.142857142857103</v>
      </c>
      <c r="Q208" s="71"/>
      <c r="R208" s="68"/>
    </row>
    <row r="209" spans="1:18" x14ac:dyDescent="0.2">
      <c r="A209" s="72" t="s">
        <v>747</v>
      </c>
      <c r="B209" s="66" t="s">
        <v>748</v>
      </c>
      <c r="C209" s="67">
        <v>73</v>
      </c>
      <c r="D209" s="67" t="s">
        <v>343</v>
      </c>
      <c r="E209" s="71">
        <v>0.66166282020675704</v>
      </c>
      <c r="F209" s="68">
        <v>69.7445972495088</v>
      </c>
      <c r="G209" s="71">
        <v>0.69557407020321504</v>
      </c>
      <c r="H209" s="68">
        <v>58.840864440078597</v>
      </c>
      <c r="I209" s="71">
        <v>0.61216367819946305</v>
      </c>
      <c r="J209" s="68">
        <v>37.524557956777997</v>
      </c>
      <c r="K209" s="71">
        <v>0.81387432373733704</v>
      </c>
      <c r="L209" s="68">
        <v>68.664047151277003</v>
      </c>
      <c r="M209" s="71">
        <v>0.51739058079547295</v>
      </c>
      <c r="N209" s="68">
        <v>53.464322647362998</v>
      </c>
      <c r="O209" s="71">
        <v>0.66931144809829601</v>
      </c>
      <c r="P209" s="68">
        <v>97.638603696098599</v>
      </c>
      <c r="Q209" s="71"/>
      <c r="R209" s="68"/>
    </row>
    <row r="210" spans="1:18" x14ac:dyDescent="0.2">
      <c r="A210" s="72" t="s">
        <v>749</v>
      </c>
      <c r="B210" s="66" t="s">
        <v>750</v>
      </c>
      <c r="C210" s="67">
        <v>73</v>
      </c>
      <c r="D210" s="67" t="s">
        <v>343</v>
      </c>
      <c r="E210" s="71">
        <v>0.807981999678133</v>
      </c>
      <c r="F210" s="68">
        <v>86.4440078585462</v>
      </c>
      <c r="G210" s="71">
        <v>0.80026399597775</v>
      </c>
      <c r="H210" s="68">
        <v>79.174852652259304</v>
      </c>
      <c r="I210" s="71">
        <v>0.74712986353450495</v>
      </c>
      <c r="J210" s="68">
        <v>64.931237721021603</v>
      </c>
      <c r="K210" s="71">
        <v>0.85985166703987803</v>
      </c>
      <c r="L210" s="68">
        <v>76.227897838899807</v>
      </c>
      <c r="M210" s="71">
        <v>0.80445997670161395</v>
      </c>
      <c r="N210" s="68">
        <v>80.972078593588407</v>
      </c>
      <c r="O210" s="71">
        <v>0.82820449513691896</v>
      </c>
      <c r="P210" s="68">
        <v>98.562628336755594</v>
      </c>
      <c r="Q210" s="71"/>
      <c r="R210" s="68"/>
    </row>
    <row r="211" spans="1:18" x14ac:dyDescent="0.2">
      <c r="A211" s="72" t="s">
        <v>751</v>
      </c>
      <c r="B211" s="66" t="s">
        <v>752</v>
      </c>
      <c r="C211" s="67">
        <v>35</v>
      </c>
      <c r="D211" s="67" t="s">
        <v>343</v>
      </c>
      <c r="E211" s="71">
        <v>0.74885226265592297</v>
      </c>
      <c r="F211" s="68">
        <v>35.976789168278501</v>
      </c>
      <c r="G211" s="71">
        <v>0.77400185239970898</v>
      </c>
      <c r="H211" s="68">
        <v>33.849129593810403</v>
      </c>
      <c r="I211" s="71">
        <v>0.65196405225851095</v>
      </c>
      <c r="J211" s="68">
        <v>10.186976144422999</v>
      </c>
      <c r="K211" s="71">
        <v>0.77074988492940799</v>
      </c>
      <c r="L211" s="68">
        <v>11.2830431979368</v>
      </c>
      <c r="M211" s="71">
        <v>0.88760361541703703</v>
      </c>
      <c r="N211" s="68">
        <v>71.290322580645196</v>
      </c>
      <c r="O211" s="71">
        <v>0.65994190827494903</v>
      </c>
      <c r="P211" s="68">
        <v>67.989417989418001</v>
      </c>
      <c r="Q211" s="71"/>
      <c r="R211" s="68"/>
    </row>
    <row r="212" spans="1:18" x14ac:dyDescent="0.2">
      <c r="A212" s="72" t="s">
        <v>753</v>
      </c>
      <c r="B212" s="66" t="s">
        <v>754</v>
      </c>
      <c r="C212" s="67">
        <v>35</v>
      </c>
      <c r="D212" s="67" t="s">
        <v>343</v>
      </c>
      <c r="E212" s="71">
        <v>0.81287753785438099</v>
      </c>
      <c r="F212" s="68">
        <v>67.569310122501605</v>
      </c>
      <c r="G212" s="71">
        <v>0.76132443768578495</v>
      </c>
      <c r="H212" s="68">
        <v>29.271437782076099</v>
      </c>
      <c r="I212" s="71">
        <v>0.76132695162133401</v>
      </c>
      <c r="J212" s="68">
        <v>32.882011605415897</v>
      </c>
      <c r="K212" s="71">
        <v>0.79048693434691297</v>
      </c>
      <c r="L212" s="68">
        <v>13.668600902643499</v>
      </c>
      <c r="M212" s="71">
        <v>0.81267269236172901</v>
      </c>
      <c r="N212" s="68">
        <v>51.548387096774199</v>
      </c>
      <c r="O212" s="71">
        <v>0.93857667325614602</v>
      </c>
      <c r="P212" s="68">
        <v>95.965608465608497</v>
      </c>
      <c r="Q212" s="71"/>
      <c r="R212" s="68"/>
    </row>
    <row r="213" spans="1:18" x14ac:dyDescent="0.2">
      <c r="A213" s="72" t="s">
        <v>755</v>
      </c>
      <c r="B213" s="66" t="s">
        <v>756</v>
      </c>
      <c r="C213" s="67">
        <v>35</v>
      </c>
      <c r="D213" s="67" t="s">
        <v>343</v>
      </c>
      <c r="E213" s="71">
        <v>0.83437674826094799</v>
      </c>
      <c r="F213" s="68">
        <v>77.111540941328201</v>
      </c>
      <c r="G213" s="71">
        <v>0.85187450100680895</v>
      </c>
      <c r="H213" s="68">
        <v>64.925854287556405</v>
      </c>
      <c r="I213" s="71">
        <v>0.84530846883964805</v>
      </c>
      <c r="J213" s="68">
        <v>69.116698903932999</v>
      </c>
      <c r="K213" s="71">
        <v>0.80558886984843103</v>
      </c>
      <c r="L213" s="68">
        <v>15.796260477111501</v>
      </c>
      <c r="M213" s="71">
        <v>0.70027630777876704</v>
      </c>
      <c r="N213" s="68">
        <v>28.387096774193498</v>
      </c>
      <c r="O213" s="71">
        <v>0.96883559383108597</v>
      </c>
      <c r="P213" s="68">
        <v>98.280423280423307</v>
      </c>
      <c r="Q213" s="71"/>
      <c r="R213" s="68"/>
    </row>
    <row r="214" spans="1:18" x14ac:dyDescent="0.2">
      <c r="A214" s="72" t="s">
        <v>573</v>
      </c>
      <c r="B214" s="66" t="s">
        <v>757</v>
      </c>
      <c r="C214" s="67">
        <v>35</v>
      </c>
      <c r="D214" s="67" t="s">
        <v>343</v>
      </c>
      <c r="E214" s="71">
        <v>0.77764751521494202</v>
      </c>
      <c r="F214" s="68">
        <v>49.451966473243097</v>
      </c>
      <c r="G214" s="71">
        <v>0.88198467461390595</v>
      </c>
      <c r="H214" s="68">
        <v>81.495809155383597</v>
      </c>
      <c r="I214" s="71">
        <v>0.83987281364067401</v>
      </c>
      <c r="J214" s="68">
        <v>66.7311411992263</v>
      </c>
      <c r="K214" s="71">
        <v>0.64539332124529403</v>
      </c>
      <c r="L214" s="68">
        <v>3.6105738233397799</v>
      </c>
      <c r="M214" s="71">
        <v>0.94380180770851896</v>
      </c>
      <c r="N214" s="68">
        <v>85.096774193548399</v>
      </c>
      <c r="O214" s="71">
        <v>0.57718495886631704</v>
      </c>
      <c r="P214" s="68">
        <v>55.357142857142897</v>
      </c>
      <c r="Q214" s="71"/>
      <c r="R214" s="68"/>
    </row>
    <row r="215" spans="1:18" x14ac:dyDescent="0.2">
      <c r="A215" s="72" t="s">
        <v>758</v>
      </c>
      <c r="B215" s="66" t="s">
        <v>759</v>
      </c>
      <c r="C215" s="67">
        <v>73</v>
      </c>
      <c r="D215" s="67" t="s">
        <v>343</v>
      </c>
      <c r="E215" s="71">
        <v>0.77198263369812403</v>
      </c>
      <c r="F215" s="68">
        <v>82.612966601178798</v>
      </c>
      <c r="G215" s="71">
        <v>0.87625875767172201</v>
      </c>
      <c r="H215" s="68">
        <v>89.390962671905697</v>
      </c>
      <c r="I215" s="71">
        <v>0.82414595141962399</v>
      </c>
      <c r="J215" s="68">
        <v>74.263261296660104</v>
      </c>
      <c r="K215" s="71">
        <v>0.593194864060825</v>
      </c>
      <c r="L215" s="68">
        <v>14.7347740667976</v>
      </c>
      <c r="M215" s="71">
        <v>0.93759360958562099</v>
      </c>
      <c r="N215" s="68">
        <v>89.762150982419897</v>
      </c>
      <c r="O215" s="71">
        <v>0.62871998575282595</v>
      </c>
      <c r="P215" s="68">
        <v>97.125256673511302</v>
      </c>
      <c r="Q215" s="71"/>
      <c r="R215" s="68"/>
    </row>
    <row r="216" spans="1:18" x14ac:dyDescent="0.2">
      <c r="A216" s="72" t="s">
        <v>760</v>
      </c>
      <c r="B216" s="66" t="s">
        <v>761</v>
      </c>
      <c r="C216" s="67">
        <v>73</v>
      </c>
      <c r="D216" s="67" t="s">
        <v>343</v>
      </c>
      <c r="E216" s="71">
        <v>0.90164110539778397</v>
      </c>
      <c r="F216" s="68">
        <v>98.624754420432197</v>
      </c>
      <c r="G216" s="71">
        <v>0.80800453479993495</v>
      </c>
      <c r="H216" s="68">
        <v>80.2554027504912</v>
      </c>
      <c r="I216" s="71">
        <v>0.93562134033517297</v>
      </c>
      <c r="J216" s="68">
        <v>83.693516699410594</v>
      </c>
      <c r="K216" s="71">
        <v>0.98471055363785898</v>
      </c>
      <c r="L216" s="68">
        <v>88.801571709233798</v>
      </c>
      <c r="M216" s="71">
        <v>0.97503744383424895</v>
      </c>
      <c r="N216" s="68">
        <v>91.623578076525305</v>
      </c>
      <c r="O216" s="71">
        <v>0.80483165438170501</v>
      </c>
      <c r="P216" s="68">
        <v>98.459958932238195</v>
      </c>
      <c r="Q216" s="71"/>
      <c r="R216" s="68"/>
    </row>
    <row r="217" spans="1:18" x14ac:dyDescent="0.2">
      <c r="A217" s="72" t="s">
        <v>762</v>
      </c>
      <c r="B217" s="66" t="s">
        <v>763</v>
      </c>
      <c r="C217" s="67">
        <v>73</v>
      </c>
      <c r="D217" s="67" t="s">
        <v>343</v>
      </c>
      <c r="E217" s="71">
        <v>0.53335803444225705</v>
      </c>
      <c r="F217" s="68">
        <v>46.561886051080499</v>
      </c>
      <c r="G217" s="71">
        <v>0.72936052511348504</v>
      </c>
      <c r="H217" s="68">
        <v>67.092337917485295</v>
      </c>
      <c r="I217" s="71">
        <v>0.76598613313643205</v>
      </c>
      <c r="J217" s="68">
        <v>67.8781925343811</v>
      </c>
      <c r="K217" s="71">
        <v>0.62173114821632203</v>
      </c>
      <c r="L217" s="68">
        <v>19.4499017681729</v>
      </c>
      <c r="M217" s="71">
        <v>0.47994674654684599</v>
      </c>
      <c r="N217" s="68">
        <v>49.120992761116902</v>
      </c>
      <c r="O217" s="71">
        <v>6.9765619198198806E-2</v>
      </c>
      <c r="P217" s="68">
        <v>7.28952772073922</v>
      </c>
      <c r="Q217" s="71"/>
      <c r="R217" s="68"/>
    </row>
    <row r="218" spans="1:18" x14ac:dyDescent="0.2">
      <c r="A218" s="72" t="s">
        <v>764</v>
      </c>
      <c r="B218" s="66" t="s">
        <v>765</v>
      </c>
      <c r="C218" s="67">
        <v>73</v>
      </c>
      <c r="D218" s="67" t="s">
        <v>343</v>
      </c>
      <c r="E218" s="71">
        <v>0.505589691014251</v>
      </c>
      <c r="F218" s="68">
        <v>38.015717092337901</v>
      </c>
      <c r="G218" s="71">
        <v>0.68621467148913795</v>
      </c>
      <c r="H218" s="68">
        <v>56.385068762278998</v>
      </c>
      <c r="I218" s="71">
        <v>0.703325316298542</v>
      </c>
      <c r="J218" s="68">
        <v>59.037328094302602</v>
      </c>
      <c r="K218" s="71">
        <v>0.62921941454903496</v>
      </c>
      <c r="L218" s="68">
        <v>20.5304518664047</v>
      </c>
      <c r="M218" s="71">
        <v>0.46746546846397102</v>
      </c>
      <c r="N218" s="68">
        <v>44.674250258531501</v>
      </c>
      <c r="O218" s="71">
        <v>4.17235842705697E-2</v>
      </c>
      <c r="P218" s="68">
        <v>3.7987679671457899</v>
      </c>
      <c r="Q218" s="71"/>
      <c r="R218" s="68"/>
    </row>
    <row r="219" spans="1:18" x14ac:dyDescent="0.2">
      <c r="A219" s="72" t="s">
        <v>766</v>
      </c>
      <c r="B219" s="66" t="s">
        <v>767</v>
      </c>
      <c r="C219" s="67">
        <v>73</v>
      </c>
      <c r="D219" s="67" t="s">
        <v>343</v>
      </c>
      <c r="E219" s="71">
        <v>0.48686339936059703</v>
      </c>
      <c r="F219" s="68">
        <v>31.434184675834999</v>
      </c>
      <c r="G219" s="71">
        <v>0.64540041636141399</v>
      </c>
      <c r="H219" s="68">
        <v>39.980353634577597</v>
      </c>
      <c r="I219" s="71">
        <v>0.62523955955420696</v>
      </c>
      <c r="J219" s="68">
        <v>41.3555992141454</v>
      </c>
      <c r="K219" s="71">
        <v>0.60644460060512695</v>
      </c>
      <c r="L219" s="68">
        <v>17.190569744597301</v>
      </c>
      <c r="M219" s="71">
        <v>0.46330504243634502</v>
      </c>
      <c r="N219" s="68">
        <v>44.0537745604964</v>
      </c>
      <c r="O219" s="71">
        <v>9.3927377845893403E-2</v>
      </c>
      <c r="P219" s="68">
        <v>12.628336755646799</v>
      </c>
      <c r="Q219" s="71"/>
      <c r="R219" s="68"/>
    </row>
    <row r="220" spans="1:18" x14ac:dyDescent="0.2">
      <c r="A220" s="72" t="s">
        <v>768</v>
      </c>
      <c r="B220" s="66" t="s">
        <v>769</v>
      </c>
      <c r="C220" s="67">
        <v>73</v>
      </c>
      <c r="D220" s="67" t="s">
        <v>343</v>
      </c>
      <c r="E220" s="71">
        <v>0.49295678919561597</v>
      </c>
      <c r="F220" s="68">
        <v>33.791748526522603</v>
      </c>
      <c r="G220" s="71">
        <v>0.69941339314936102</v>
      </c>
      <c r="H220" s="68">
        <v>60.019646365422403</v>
      </c>
      <c r="I220" s="71">
        <v>0.61881287807423202</v>
      </c>
      <c r="J220" s="68">
        <v>39.1944990176817</v>
      </c>
      <c r="K220" s="71">
        <v>0.60018528553388995</v>
      </c>
      <c r="L220" s="68">
        <v>16.110019646365402</v>
      </c>
      <c r="M220" s="71">
        <v>0.309369279414212</v>
      </c>
      <c r="N220" s="68">
        <v>25.232678386763201</v>
      </c>
      <c r="O220" s="71">
        <v>0.237003109806385</v>
      </c>
      <c r="P220" s="68">
        <v>57.700205338808999</v>
      </c>
      <c r="Q220" s="71"/>
      <c r="R220" s="68"/>
    </row>
    <row r="221" spans="1:18" x14ac:dyDescent="0.2">
      <c r="A221" s="72" t="s">
        <v>770</v>
      </c>
      <c r="B221" s="66" t="s">
        <v>771</v>
      </c>
      <c r="C221" s="67">
        <v>73</v>
      </c>
      <c r="D221" s="67" t="s">
        <v>343</v>
      </c>
      <c r="E221" s="71">
        <v>0.52997371728414899</v>
      </c>
      <c r="F221" s="68">
        <v>45.579567779960698</v>
      </c>
      <c r="G221" s="71">
        <v>0.70871075971463005</v>
      </c>
      <c r="H221" s="68">
        <v>62.180746561885996</v>
      </c>
      <c r="I221" s="71">
        <v>0.64739108119149102</v>
      </c>
      <c r="J221" s="68">
        <v>46.758349705304497</v>
      </c>
      <c r="K221" s="71">
        <v>0.63437773918693696</v>
      </c>
      <c r="L221" s="68">
        <v>21.3163064833006</v>
      </c>
      <c r="M221" s="71">
        <v>0.47578632051922098</v>
      </c>
      <c r="N221" s="68">
        <v>46.639089968976201</v>
      </c>
      <c r="O221" s="71">
        <v>0.18360268580846401</v>
      </c>
      <c r="P221" s="68">
        <v>41.375770020533899</v>
      </c>
      <c r="Q221" s="71"/>
      <c r="R221" s="68"/>
    </row>
    <row r="222" spans="1:18" x14ac:dyDescent="0.2">
      <c r="A222" s="72" t="s">
        <v>772</v>
      </c>
      <c r="B222" s="66" t="s">
        <v>773</v>
      </c>
      <c r="C222" s="67">
        <v>73</v>
      </c>
      <c r="D222" s="67" t="s">
        <v>343</v>
      </c>
      <c r="E222" s="71">
        <v>0.52916976661496196</v>
      </c>
      <c r="F222" s="68">
        <v>45.284872298624798</v>
      </c>
      <c r="G222" s="71">
        <v>0.69379467871553102</v>
      </c>
      <c r="H222" s="68">
        <v>58.055009823182701</v>
      </c>
      <c r="I222" s="71">
        <v>0.73928849392713003</v>
      </c>
      <c r="J222" s="68">
        <v>64.341846758349703</v>
      </c>
      <c r="K222" s="71">
        <v>0.72459872333254405</v>
      </c>
      <c r="L222" s="68">
        <v>46.168958742632597</v>
      </c>
      <c r="M222" s="71">
        <v>0.396738225994342</v>
      </c>
      <c r="N222" s="68">
        <v>36.297828335056899</v>
      </c>
      <c r="O222" s="71">
        <v>9.1428711105263197E-2</v>
      </c>
      <c r="P222" s="68">
        <v>11.8069815195072</v>
      </c>
      <c r="Q222" s="71"/>
      <c r="R222" s="68"/>
    </row>
    <row r="223" spans="1:18" x14ac:dyDescent="0.2">
      <c r="A223" s="72" t="s">
        <v>774</v>
      </c>
      <c r="B223" s="66" t="s">
        <v>775</v>
      </c>
      <c r="C223" s="67">
        <v>73</v>
      </c>
      <c r="D223" s="67" t="s">
        <v>343</v>
      </c>
      <c r="E223" s="71">
        <v>0.59908164316179502</v>
      </c>
      <c r="F223" s="68">
        <v>61.787819253438101</v>
      </c>
      <c r="G223" s="71">
        <v>0.74803174814242601</v>
      </c>
      <c r="H223" s="68">
        <v>71.905697445972507</v>
      </c>
      <c r="I223" s="71">
        <v>0.72932100772925601</v>
      </c>
      <c r="J223" s="68">
        <v>62.770137524558002</v>
      </c>
      <c r="K223" s="71">
        <v>0.69504348745917799</v>
      </c>
      <c r="L223" s="68">
        <v>36.247544204322203</v>
      </c>
      <c r="M223" s="71">
        <v>0.62140123148610404</v>
      </c>
      <c r="N223" s="68">
        <v>64.219234746639103</v>
      </c>
      <c r="O223" s="71">
        <v>0.20161074099201001</v>
      </c>
      <c r="P223" s="68">
        <v>48.049281314168397</v>
      </c>
      <c r="Q223" s="71"/>
      <c r="R223" s="68"/>
    </row>
    <row r="224" spans="1:18" x14ac:dyDescent="0.2">
      <c r="A224" s="72" t="s">
        <v>776</v>
      </c>
      <c r="B224" s="66" t="s">
        <v>777</v>
      </c>
      <c r="C224" s="67">
        <v>73</v>
      </c>
      <c r="D224" s="67" t="s">
        <v>343</v>
      </c>
      <c r="E224" s="71">
        <v>0.46032673257908102</v>
      </c>
      <c r="F224" s="68">
        <v>21.1198428290766</v>
      </c>
      <c r="G224" s="71">
        <v>0.671399996550753</v>
      </c>
      <c r="H224" s="68">
        <v>51.964636542239703</v>
      </c>
      <c r="I224" s="71">
        <v>0.61640488052893505</v>
      </c>
      <c r="J224" s="68">
        <v>38.408644400785903</v>
      </c>
      <c r="K224" s="71">
        <v>0.62063959895070298</v>
      </c>
      <c r="L224" s="68">
        <v>19.253438113948899</v>
      </c>
      <c r="M224" s="71">
        <v>0.29272757530371102</v>
      </c>
      <c r="N224" s="68">
        <v>22.3371251292658</v>
      </c>
      <c r="O224" s="71">
        <v>0.10046161156130599</v>
      </c>
      <c r="P224" s="68">
        <v>14.476386036960999</v>
      </c>
      <c r="Q224" s="71"/>
      <c r="R224" s="68"/>
    </row>
    <row r="225" spans="1:18" x14ac:dyDescent="0.2">
      <c r="A225" s="72" t="s">
        <v>778</v>
      </c>
      <c r="B225" s="66" t="s">
        <v>779</v>
      </c>
      <c r="C225" s="67">
        <v>73</v>
      </c>
      <c r="D225" s="67" t="s">
        <v>343</v>
      </c>
      <c r="E225" s="71">
        <v>0.44218722162408602</v>
      </c>
      <c r="F225" s="68">
        <v>13.850687622789801</v>
      </c>
      <c r="G225" s="71">
        <v>0.65491540491213096</v>
      </c>
      <c r="H225" s="68">
        <v>44.891944990176803</v>
      </c>
      <c r="I225" s="71">
        <v>0.62939415507406005</v>
      </c>
      <c r="J225" s="68">
        <v>42.534381139489199</v>
      </c>
      <c r="K225" s="71">
        <v>0.68847341121861405</v>
      </c>
      <c r="L225" s="68">
        <v>34.184675834970498</v>
      </c>
      <c r="M225" s="71">
        <v>0.167914794474954</v>
      </c>
      <c r="N225" s="68">
        <v>9.7207859358841802</v>
      </c>
      <c r="O225" s="71">
        <v>7.0238342440669899E-2</v>
      </c>
      <c r="P225" s="68">
        <v>7.4948665297741304</v>
      </c>
      <c r="Q225" s="71"/>
      <c r="R225" s="68"/>
    </row>
    <row r="226" spans="1:18" x14ac:dyDescent="0.2">
      <c r="A226" s="72" t="s">
        <v>780</v>
      </c>
      <c r="B226" s="66" t="s">
        <v>781</v>
      </c>
      <c r="C226" s="67">
        <v>73</v>
      </c>
      <c r="D226" s="67" t="s">
        <v>343</v>
      </c>
      <c r="E226" s="71">
        <v>0.46915538732191198</v>
      </c>
      <c r="F226" s="68">
        <v>24.263261296660101</v>
      </c>
      <c r="G226" s="71">
        <v>0.70550687736724504</v>
      </c>
      <c r="H226" s="68">
        <v>61.493123772102201</v>
      </c>
      <c r="I226" s="71">
        <v>0.58805841554541605</v>
      </c>
      <c r="J226" s="68">
        <v>32.1218074656189</v>
      </c>
      <c r="K226" s="71">
        <v>0.62836210305072104</v>
      </c>
      <c r="L226" s="68">
        <v>20.2357563850688</v>
      </c>
      <c r="M226" s="71">
        <v>0.33017140955233798</v>
      </c>
      <c r="N226" s="68">
        <v>28.024819027921399</v>
      </c>
      <c r="O226" s="71">
        <v>9.3678131093841405E-2</v>
      </c>
      <c r="P226" s="68">
        <v>12.5256673511294</v>
      </c>
      <c r="Q226" s="71"/>
      <c r="R226" s="68"/>
    </row>
    <row r="227" spans="1:18" x14ac:dyDescent="0.2">
      <c r="A227" s="72" t="s">
        <v>782</v>
      </c>
      <c r="B227" s="66" t="s">
        <v>783</v>
      </c>
      <c r="C227" s="67">
        <v>73</v>
      </c>
      <c r="D227" s="67" t="s">
        <v>343</v>
      </c>
      <c r="E227" s="71">
        <v>0.390685064328467</v>
      </c>
      <c r="F227" s="68">
        <v>2.3575638506876202</v>
      </c>
      <c r="G227" s="71">
        <v>0.62860736557709596</v>
      </c>
      <c r="H227" s="68">
        <v>30.943025540274999</v>
      </c>
      <c r="I227" s="71">
        <v>0.48781595695424801</v>
      </c>
      <c r="J227" s="68">
        <v>7.3673870333988196</v>
      </c>
      <c r="K227" s="71">
        <v>0.58845751315023898</v>
      </c>
      <c r="L227" s="68">
        <v>12.8683693516699</v>
      </c>
      <c r="M227" s="71">
        <v>0.18871692461308001</v>
      </c>
      <c r="N227" s="68">
        <v>11.4788004136505</v>
      </c>
      <c r="O227" s="71">
        <v>5.98275613476726E-2</v>
      </c>
      <c r="P227" s="68">
        <v>5.5441478439425103</v>
      </c>
      <c r="Q227" s="71"/>
      <c r="R227" s="68"/>
    </row>
    <row r="228" spans="1:18" x14ac:dyDescent="0.2">
      <c r="A228" s="72" t="s">
        <v>784</v>
      </c>
      <c r="B228" s="66" t="s">
        <v>785</v>
      </c>
      <c r="C228" s="67">
        <v>73</v>
      </c>
      <c r="D228" s="67" t="s">
        <v>343</v>
      </c>
      <c r="E228" s="71">
        <v>0.44620311029611998</v>
      </c>
      <c r="F228" s="68">
        <v>15.5206286836935</v>
      </c>
      <c r="G228" s="71">
        <v>0.672426805330816</v>
      </c>
      <c r="H228" s="68">
        <v>52.4557956777996</v>
      </c>
      <c r="I228" s="71">
        <v>0.54551249294701298</v>
      </c>
      <c r="J228" s="68">
        <v>19.842829076620799</v>
      </c>
      <c r="K228" s="71">
        <v>0.61668823836869202</v>
      </c>
      <c r="L228" s="68">
        <v>18.762278978388998</v>
      </c>
      <c r="M228" s="71">
        <v>0.23448161091695799</v>
      </c>
      <c r="N228" s="68">
        <v>16.339193381592601</v>
      </c>
      <c r="O228" s="71">
        <v>0.16190640391712</v>
      </c>
      <c r="P228" s="68">
        <v>33.367556468172502</v>
      </c>
      <c r="Q228" s="71"/>
      <c r="R228" s="68"/>
    </row>
    <row r="229" spans="1:18" x14ac:dyDescent="0.2">
      <c r="A229" s="72" t="s">
        <v>786</v>
      </c>
      <c r="B229" s="66" t="s">
        <v>787</v>
      </c>
      <c r="C229" s="67">
        <v>73</v>
      </c>
      <c r="D229" s="67" t="s">
        <v>343</v>
      </c>
      <c r="E229" s="71">
        <v>0.65900560069088099</v>
      </c>
      <c r="F229" s="68">
        <v>69.646365422396897</v>
      </c>
      <c r="G229" s="71">
        <v>0.85219952095729601</v>
      </c>
      <c r="H229" s="68">
        <v>85.658153241650297</v>
      </c>
      <c r="I229" s="71">
        <v>0.75334883891783899</v>
      </c>
      <c r="J229" s="68">
        <v>65.717092337917506</v>
      </c>
      <c r="K229" s="71">
        <v>0.82838551997749998</v>
      </c>
      <c r="L229" s="68">
        <v>71.414538310412595</v>
      </c>
      <c r="M229" s="71">
        <v>0.62140123148610404</v>
      </c>
      <c r="N229" s="68">
        <v>64.219234746639103</v>
      </c>
      <c r="O229" s="71">
        <v>0.239692892115665</v>
      </c>
      <c r="P229" s="68">
        <v>58.624229979466101</v>
      </c>
      <c r="Q229" s="71"/>
      <c r="R229" s="68"/>
    </row>
    <row r="230" spans="1:18" x14ac:dyDescent="0.2">
      <c r="A230" s="72" t="s">
        <v>788</v>
      </c>
      <c r="B230" s="66" t="s">
        <v>789</v>
      </c>
      <c r="C230" s="67">
        <v>73</v>
      </c>
      <c r="D230" s="67" t="s">
        <v>343</v>
      </c>
      <c r="E230" s="71">
        <v>0.574161167026218</v>
      </c>
      <c r="F230" s="68">
        <v>55.8939096267191</v>
      </c>
      <c r="G230" s="71">
        <v>0.79449570274388603</v>
      </c>
      <c r="H230" s="68">
        <v>78.487229862475402</v>
      </c>
      <c r="I230" s="71">
        <v>0.67264281619186805</v>
      </c>
      <c r="J230" s="68">
        <v>52.946954813359497</v>
      </c>
      <c r="K230" s="71">
        <v>0.66987472386614499</v>
      </c>
      <c r="L230" s="68">
        <v>30.058939096267199</v>
      </c>
      <c r="M230" s="71">
        <v>0.58811782326510198</v>
      </c>
      <c r="N230" s="68">
        <v>61.2202688728025</v>
      </c>
      <c r="O230" s="71">
        <v>0.14567476906408899</v>
      </c>
      <c r="P230" s="68">
        <v>27.0020533880903</v>
      </c>
      <c r="Q230" s="71"/>
      <c r="R230" s="68"/>
    </row>
    <row r="231" spans="1:18" x14ac:dyDescent="0.2">
      <c r="A231" s="72" t="s">
        <v>790</v>
      </c>
      <c r="B231" s="66" t="s">
        <v>791</v>
      </c>
      <c r="C231" s="67">
        <v>73</v>
      </c>
      <c r="D231" s="67" t="s">
        <v>343</v>
      </c>
      <c r="E231" s="71">
        <v>0.739740038071664</v>
      </c>
      <c r="F231" s="68">
        <v>78.781925343811395</v>
      </c>
      <c r="G231" s="71">
        <v>0.92804481359128499</v>
      </c>
      <c r="H231" s="68">
        <v>94.302554027504897</v>
      </c>
      <c r="I231" s="71">
        <v>0.88860680613272003</v>
      </c>
      <c r="J231" s="68">
        <v>79.273084479371306</v>
      </c>
      <c r="K231" s="71">
        <v>0.89299726630312404</v>
      </c>
      <c r="L231" s="68">
        <v>80.157170923379198</v>
      </c>
      <c r="M231" s="71">
        <v>0.83774338492261602</v>
      </c>
      <c r="N231" s="68">
        <v>82.626680455015503</v>
      </c>
      <c r="O231" s="71">
        <v>0.15130791940857699</v>
      </c>
      <c r="P231" s="68">
        <v>30.390143737166301</v>
      </c>
      <c r="Q231" s="71"/>
      <c r="R231" s="68"/>
    </row>
    <row r="232" spans="1:18" x14ac:dyDescent="0.2">
      <c r="A232" s="72" t="s">
        <v>792</v>
      </c>
      <c r="B232" s="66" t="s">
        <v>793</v>
      </c>
      <c r="C232" s="67">
        <v>73</v>
      </c>
      <c r="D232" s="67" t="s">
        <v>343</v>
      </c>
      <c r="E232" s="71">
        <v>0.51233391472607903</v>
      </c>
      <c r="F232" s="68">
        <v>40.176817288801601</v>
      </c>
      <c r="G232" s="71">
        <v>0.66869862643410904</v>
      </c>
      <c r="H232" s="68">
        <v>50.687622789783902</v>
      </c>
      <c r="I232" s="71">
        <v>0.68509816783394595</v>
      </c>
      <c r="J232" s="68">
        <v>56.286836935167003</v>
      </c>
      <c r="K232" s="71">
        <v>0.59842001199915396</v>
      </c>
      <c r="L232" s="68">
        <v>15.717092337917499</v>
      </c>
      <c r="M232" s="71">
        <v>0.43834248627059402</v>
      </c>
      <c r="N232" s="68">
        <v>40.847983453981399</v>
      </c>
      <c r="O232" s="71">
        <v>0.17111028109258899</v>
      </c>
      <c r="P232" s="68">
        <v>36.960985626283403</v>
      </c>
      <c r="Q232" s="71"/>
      <c r="R232" s="68"/>
    </row>
    <row r="233" spans="1:18" x14ac:dyDescent="0.2">
      <c r="A233" s="72" t="s">
        <v>794</v>
      </c>
      <c r="B233" s="66" t="s">
        <v>795</v>
      </c>
      <c r="C233" s="67">
        <v>73</v>
      </c>
      <c r="D233" s="67" t="s">
        <v>343</v>
      </c>
      <c r="E233" s="71">
        <v>0.57360745196478502</v>
      </c>
      <c r="F233" s="68">
        <v>55.795677799607098</v>
      </c>
      <c r="G233" s="71">
        <v>0.69978635621454</v>
      </c>
      <c r="H233" s="68">
        <v>60.117878192534398</v>
      </c>
      <c r="I233" s="71">
        <v>0.57438892410631404</v>
      </c>
      <c r="J233" s="68">
        <v>28.585461689587401</v>
      </c>
      <c r="K233" s="71">
        <v>0.65587908412164597</v>
      </c>
      <c r="L233" s="68">
        <v>26.719056974459701</v>
      </c>
      <c r="M233" s="71">
        <v>0.72541188217673502</v>
      </c>
      <c r="N233" s="68">
        <v>75.284384694932797</v>
      </c>
      <c r="O233" s="71">
        <v>0.21257101320469099</v>
      </c>
      <c r="P233" s="68">
        <v>51.745379876796697</v>
      </c>
      <c r="Q233" s="71"/>
      <c r="R233" s="68"/>
    </row>
    <row r="234" spans="1:18" x14ac:dyDescent="0.2">
      <c r="A234" s="72" t="s">
        <v>519</v>
      </c>
      <c r="B234" s="66" t="s">
        <v>796</v>
      </c>
      <c r="C234" s="67">
        <v>73</v>
      </c>
      <c r="D234" s="67" t="s">
        <v>343</v>
      </c>
      <c r="E234" s="71">
        <v>0.49771440676162598</v>
      </c>
      <c r="F234" s="68">
        <v>35.854616895874301</v>
      </c>
      <c r="G234" s="71">
        <v>0.66622908600731401</v>
      </c>
      <c r="H234" s="68">
        <v>49.705304518664001</v>
      </c>
      <c r="I234" s="71">
        <v>0.62122785797933</v>
      </c>
      <c r="J234" s="68">
        <v>40.078585461689599</v>
      </c>
      <c r="K234" s="71">
        <v>0.56982779631627301</v>
      </c>
      <c r="L234" s="68">
        <v>10.4125736738703</v>
      </c>
      <c r="M234" s="71">
        <v>0.44250291229821898</v>
      </c>
      <c r="N234" s="68">
        <v>41.365046535677401</v>
      </c>
      <c r="O234" s="71">
        <v>0.188784381206996</v>
      </c>
      <c r="P234" s="68">
        <v>43.531827515400401</v>
      </c>
      <c r="Q234" s="71"/>
      <c r="R234" s="68"/>
    </row>
    <row r="235" spans="1:18" x14ac:dyDescent="0.2">
      <c r="A235" s="72" t="s">
        <v>797</v>
      </c>
      <c r="B235" s="66" t="s">
        <v>798</v>
      </c>
      <c r="C235" s="67">
        <v>73</v>
      </c>
      <c r="D235" s="67" t="s">
        <v>343</v>
      </c>
      <c r="E235" s="71">
        <v>0.44903249466311201</v>
      </c>
      <c r="F235" s="68">
        <v>16.5029469548134</v>
      </c>
      <c r="G235" s="71">
        <v>0.64188195304478901</v>
      </c>
      <c r="H235" s="68">
        <v>38.703339882121803</v>
      </c>
      <c r="I235" s="71">
        <v>0.55267643028166602</v>
      </c>
      <c r="J235" s="68">
        <v>22.298624754420398</v>
      </c>
      <c r="K235" s="71">
        <v>0.64120825778134705</v>
      </c>
      <c r="L235" s="68">
        <v>22.789783889980399</v>
      </c>
      <c r="M235" s="71">
        <v>0.309369279414212</v>
      </c>
      <c r="N235" s="68">
        <v>25.232678386763201</v>
      </c>
      <c r="O235" s="71">
        <v>0.100026552793546</v>
      </c>
      <c r="P235" s="68">
        <v>14.2710472279261</v>
      </c>
      <c r="Q235" s="71"/>
      <c r="R235" s="68"/>
    </row>
    <row r="236" spans="1:18" x14ac:dyDescent="0.2">
      <c r="A236" s="72" t="s">
        <v>799</v>
      </c>
      <c r="B236" s="66" t="s">
        <v>800</v>
      </c>
      <c r="C236" s="67">
        <v>73</v>
      </c>
      <c r="D236" s="67" t="s">
        <v>343</v>
      </c>
      <c r="E236" s="71">
        <v>0.51349670786438395</v>
      </c>
      <c r="F236" s="68">
        <v>40.569744597249503</v>
      </c>
      <c r="G236" s="71">
        <v>0.62940937695103305</v>
      </c>
      <c r="H236" s="68">
        <v>31.434184675834999</v>
      </c>
      <c r="I236" s="71">
        <v>0.56979817840406399</v>
      </c>
      <c r="J236" s="68">
        <v>27.406679764243599</v>
      </c>
      <c r="K236" s="71">
        <v>0.63277894326835804</v>
      </c>
      <c r="L236" s="68">
        <v>21.021611001964601</v>
      </c>
      <c r="M236" s="71">
        <v>0.22200033283408199</v>
      </c>
      <c r="N236" s="68">
        <v>15.511892450878999</v>
      </c>
      <c r="O236" s="71"/>
      <c r="P236" s="68"/>
      <c r="Q236" s="71"/>
      <c r="R236" s="68"/>
    </row>
    <row r="237" spans="1:18" x14ac:dyDescent="0.2">
      <c r="A237" s="72" t="s">
        <v>426</v>
      </c>
      <c r="B237" s="66" t="s">
        <v>801</v>
      </c>
      <c r="C237" s="67">
        <v>73</v>
      </c>
      <c r="D237" s="67" t="s">
        <v>343</v>
      </c>
      <c r="E237" s="71">
        <v>0.444886365811414</v>
      </c>
      <c r="F237" s="68">
        <v>15.0294695481336</v>
      </c>
      <c r="G237" s="71">
        <v>0.62874526392578001</v>
      </c>
      <c r="H237" s="68">
        <v>31.041257367387001</v>
      </c>
      <c r="I237" s="71">
        <v>0.55937990006010496</v>
      </c>
      <c r="J237" s="68">
        <v>24.459724950884102</v>
      </c>
      <c r="K237" s="71">
        <v>0.56483909349944705</v>
      </c>
      <c r="L237" s="68">
        <v>9.6267190569744603</v>
      </c>
      <c r="M237" s="71">
        <v>0.19287735064070599</v>
      </c>
      <c r="N237" s="68">
        <v>11.9958634953464</v>
      </c>
      <c r="O237" s="71">
        <v>0.27859022093103297</v>
      </c>
      <c r="P237" s="68">
        <v>68.377823408624195</v>
      </c>
      <c r="Q237" s="71"/>
      <c r="R237" s="68"/>
    </row>
    <row r="238" spans="1:18" x14ac:dyDescent="0.2">
      <c r="A238" s="72" t="s">
        <v>802</v>
      </c>
      <c r="B238" s="66" t="s">
        <v>803</v>
      </c>
      <c r="C238" s="67">
        <v>73</v>
      </c>
      <c r="D238" s="67" t="s">
        <v>343</v>
      </c>
      <c r="E238" s="71">
        <v>0.40830689318242303</v>
      </c>
      <c r="F238" s="68">
        <v>4.8133595284872301</v>
      </c>
      <c r="G238" s="71">
        <v>0.62828721816813604</v>
      </c>
      <c r="H238" s="68">
        <v>30.746561886051101</v>
      </c>
      <c r="I238" s="71">
        <v>0.52644466177687499</v>
      </c>
      <c r="J238" s="68">
        <v>16.699410609037301</v>
      </c>
      <c r="K238" s="71">
        <v>0.55665276994041102</v>
      </c>
      <c r="L238" s="68">
        <v>8.3497053045186593</v>
      </c>
      <c r="M238" s="71">
        <v>0.28024629722083499</v>
      </c>
      <c r="N238" s="68">
        <v>21.613236814891401</v>
      </c>
      <c r="O238" s="71">
        <v>4.9903518805856403E-2</v>
      </c>
      <c r="P238" s="68">
        <v>4.4147843942505096</v>
      </c>
      <c r="Q238" s="71"/>
      <c r="R238" s="68"/>
    </row>
    <row r="239" spans="1:18" x14ac:dyDescent="0.2">
      <c r="A239" s="72" t="s">
        <v>804</v>
      </c>
      <c r="B239" s="66" t="s">
        <v>805</v>
      </c>
      <c r="C239" s="67">
        <v>73</v>
      </c>
      <c r="D239" s="67" t="s">
        <v>343</v>
      </c>
      <c r="E239" s="71">
        <v>0.44396184223544899</v>
      </c>
      <c r="F239" s="68">
        <v>14.7347740667976</v>
      </c>
      <c r="G239" s="71">
        <v>0.63812015944868505</v>
      </c>
      <c r="H239" s="68">
        <v>36.149312377210201</v>
      </c>
      <c r="I239" s="71">
        <v>0.59080536114140303</v>
      </c>
      <c r="J239" s="68">
        <v>32.612966601178798</v>
      </c>
      <c r="K239" s="71">
        <v>0.62608274647470996</v>
      </c>
      <c r="L239" s="68">
        <v>20.039292730844799</v>
      </c>
      <c r="M239" s="71">
        <v>0.338492261607589</v>
      </c>
      <c r="N239" s="68">
        <v>29.2657704239917</v>
      </c>
      <c r="O239" s="71">
        <v>2.63086825048593E-2</v>
      </c>
      <c r="P239" s="68">
        <v>2.3613963039014401</v>
      </c>
      <c r="Q239" s="71"/>
      <c r="R239" s="68"/>
    </row>
    <row r="240" spans="1:18" x14ac:dyDescent="0.2">
      <c r="A240" s="72" t="s">
        <v>806</v>
      </c>
      <c r="B240" s="66" t="s">
        <v>807</v>
      </c>
      <c r="C240" s="67">
        <v>73</v>
      </c>
      <c r="D240" s="67" t="s">
        <v>343</v>
      </c>
      <c r="E240" s="71">
        <v>0.52573312376383396</v>
      </c>
      <c r="F240" s="68">
        <v>44.499017681728901</v>
      </c>
      <c r="G240" s="71">
        <v>0.69468501421966</v>
      </c>
      <c r="H240" s="68">
        <v>58.251473477406698</v>
      </c>
      <c r="I240" s="71">
        <v>0.69536877955207799</v>
      </c>
      <c r="J240" s="68">
        <v>57.956777996070699</v>
      </c>
      <c r="K240" s="71">
        <v>0.59152406675271296</v>
      </c>
      <c r="L240" s="68">
        <v>13.948919449901799</v>
      </c>
      <c r="M240" s="71">
        <v>0.64220336162422997</v>
      </c>
      <c r="N240" s="68">
        <v>67.218200620475699</v>
      </c>
      <c r="O240" s="71">
        <v>4.8843966704903898E-3</v>
      </c>
      <c r="P240" s="68">
        <v>0.71868583162217703</v>
      </c>
      <c r="Q240" s="71"/>
      <c r="R240" s="68"/>
    </row>
    <row r="241" spans="1:18" x14ac:dyDescent="0.2">
      <c r="A241" s="72" t="s">
        <v>808</v>
      </c>
      <c r="B241" s="66" t="s">
        <v>809</v>
      </c>
      <c r="C241" s="67">
        <v>73</v>
      </c>
      <c r="D241" s="67" t="s">
        <v>343</v>
      </c>
      <c r="E241" s="71">
        <v>0.54938034002938996</v>
      </c>
      <c r="F241" s="68">
        <v>50.687622789783902</v>
      </c>
      <c r="G241" s="71">
        <v>0.70449036188311998</v>
      </c>
      <c r="H241" s="68">
        <v>61.296660117878197</v>
      </c>
      <c r="I241" s="71">
        <v>0.732909183185665</v>
      </c>
      <c r="J241" s="68">
        <v>63.163064833005897</v>
      </c>
      <c r="K241" s="71">
        <v>0.56744856879093097</v>
      </c>
      <c r="L241" s="68">
        <v>10.1178781925344</v>
      </c>
      <c r="M241" s="71">
        <v>0.74205358628723594</v>
      </c>
      <c r="N241" s="68">
        <v>76.628748707342297</v>
      </c>
      <c r="O241" s="71">
        <v>0</v>
      </c>
      <c r="P241" s="68">
        <v>0.41067761806981501</v>
      </c>
      <c r="Q241" s="71"/>
      <c r="R241" s="68"/>
    </row>
    <row r="242" spans="1:18" x14ac:dyDescent="0.2">
      <c r="A242" s="72" t="s">
        <v>810</v>
      </c>
      <c r="B242" s="66" t="s">
        <v>811</v>
      </c>
      <c r="C242" s="67">
        <v>73</v>
      </c>
      <c r="D242" s="67" t="s">
        <v>343</v>
      </c>
      <c r="E242" s="71">
        <v>0.687078979986956</v>
      </c>
      <c r="F242" s="68">
        <v>72.593320235756394</v>
      </c>
      <c r="G242" s="71">
        <v>0.65590781722668001</v>
      </c>
      <c r="H242" s="68">
        <v>45.579567779960698</v>
      </c>
      <c r="I242" s="71">
        <v>0.71326429981736805</v>
      </c>
      <c r="J242" s="68">
        <v>60.5108055009823</v>
      </c>
      <c r="K242" s="71">
        <v>0.64125064264416498</v>
      </c>
      <c r="L242" s="68">
        <v>22.888015717092301</v>
      </c>
      <c r="M242" s="71">
        <v>0.73789316025961105</v>
      </c>
      <c r="N242" s="68">
        <v>76.215098241985501</v>
      </c>
      <c r="O242" s="71"/>
      <c r="P242" s="68"/>
      <c r="Q242" s="71"/>
      <c r="R242" s="68"/>
    </row>
    <row r="243" spans="1:18" x14ac:dyDescent="0.2">
      <c r="A243" s="72" t="s">
        <v>812</v>
      </c>
      <c r="B243" s="66" t="s">
        <v>813</v>
      </c>
      <c r="C243" s="67">
        <v>73</v>
      </c>
      <c r="D243" s="67" t="s">
        <v>343</v>
      </c>
      <c r="E243" s="71">
        <v>0.49412871318593798</v>
      </c>
      <c r="F243" s="68">
        <v>34.184675834970498</v>
      </c>
      <c r="G243" s="71">
        <v>0.67765081122189197</v>
      </c>
      <c r="H243" s="68">
        <v>53.732809430255401</v>
      </c>
      <c r="I243" s="71">
        <v>0.65575326437677295</v>
      </c>
      <c r="J243" s="68">
        <v>48.821218074656201</v>
      </c>
      <c r="K243" s="71">
        <v>0.56271395095162802</v>
      </c>
      <c r="L243" s="68">
        <v>9.2337917485265208</v>
      </c>
      <c r="M243" s="71">
        <v>0.47578632051922098</v>
      </c>
      <c r="N243" s="68">
        <v>46.639089968976201</v>
      </c>
      <c r="O243" s="71">
        <v>9.8739218860175504E-2</v>
      </c>
      <c r="P243" s="68">
        <v>13.860369609856299</v>
      </c>
      <c r="Q243" s="71"/>
      <c r="R243" s="68"/>
    </row>
    <row r="244" spans="1:18" x14ac:dyDescent="0.2">
      <c r="A244" s="72" t="s">
        <v>814</v>
      </c>
      <c r="B244" s="66" t="s">
        <v>815</v>
      </c>
      <c r="C244" s="67">
        <v>73</v>
      </c>
      <c r="D244" s="67" t="s">
        <v>343</v>
      </c>
      <c r="E244" s="71">
        <v>0.53098416571924301</v>
      </c>
      <c r="F244" s="68">
        <v>45.6777996070727</v>
      </c>
      <c r="G244" s="71">
        <v>0.66270296373020599</v>
      </c>
      <c r="H244" s="68">
        <v>48.035363457760297</v>
      </c>
      <c r="I244" s="71">
        <v>0.65307588399442296</v>
      </c>
      <c r="J244" s="68">
        <v>48.330058939096297</v>
      </c>
      <c r="K244" s="71">
        <v>0.49462810971050603</v>
      </c>
      <c r="L244" s="68">
        <v>2.8487229862475401</v>
      </c>
      <c r="M244" s="71">
        <v>0.313529705441837</v>
      </c>
      <c r="N244" s="68">
        <v>25.956566701137501</v>
      </c>
      <c r="O244" s="71"/>
      <c r="P244" s="68"/>
      <c r="Q244" s="71"/>
      <c r="R244" s="68"/>
    </row>
    <row r="245" spans="1:18" x14ac:dyDescent="0.2">
      <c r="A245" s="72" t="s">
        <v>816</v>
      </c>
      <c r="B245" s="66" t="s">
        <v>817</v>
      </c>
      <c r="C245" s="67">
        <v>73</v>
      </c>
      <c r="D245" s="67" t="s">
        <v>343</v>
      </c>
      <c r="E245" s="71">
        <v>0.46493740782072401</v>
      </c>
      <c r="F245" s="68">
        <v>22.888015717092301</v>
      </c>
      <c r="G245" s="71">
        <v>0.65626800398463703</v>
      </c>
      <c r="H245" s="68">
        <v>45.874263261296697</v>
      </c>
      <c r="I245" s="71">
        <v>0.62587819769068997</v>
      </c>
      <c r="J245" s="68">
        <v>41.453831041257402</v>
      </c>
      <c r="K245" s="71">
        <v>0.56033373750383697</v>
      </c>
      <c r="L245" s="68">
        <v>8.7426326129666005</v>
      </c>
      <c r="M245" s="71">
        <v>0.46746546846397102</v>
      </c>
      <c r="N245" s="68">
        <v>44.674250258531501</v>
      </c>
      <c r="O245" s="71">
        <v>1.4741631460485001E-2</v>
      </c>
      <c r="P245" s="68">
        <v>1.4373716632443501</v>
      </c>
      <c r="Q245" s="71"/>
      <c r="R245" s="68"/>
    </row>
    <row r="246" spans="1:18" x14ac:dyDescent="0.2">
      <c r="A246" s="72" t="s">
        <v>818</v>
      </c>
      <c r="B246" s="66" t="s">
        <v>819</v>
      </c>
      <c r="C246" s="67">
        <v>73</v>
      </c>
      <c r="D246" s="67" t="s">
        <v>343</v>
      </c>
      <c r="E246" s="71">
        <v>0.45769298884437198</v>
      </c>
      <c r="F246" s="68">
        <v>19.842829076620799</v>
      </c>
      <c r="G246" s="71">
        <v>0.65533583407820095</v>
      </c>
      <c r="H246" s="68">
        <v>45.186640471512803</v>
      </c>
      <c r="I246" s="71">
        <v>0.61814626664835304</v>
      </c>
      <c r="J246" s="68">
        <v>39.096267190569698</v>
      </c>
      <c r="K246" s="71">
        <v>0.50978665766577902</v>
      </c>
      <c r="L246" s="68">
        <v>4.1257367387033401</v>
      </c>
      <c r="M246" s="71">
        <v>0.24280246297220801</v>
      </c>
      <c r="N246" s="68">
        <v>16.959669079627702</v>
      </c>
      <c r="O246" s="71">
        <v>0.26239372285731799</v>
      </c>
      <c r="P246" s="68">
        <v>63.6550308008214</v>
      </c>
      <c r="Q246" s="71"/>
      <c r="R246" s="68"/>
    </row>
    <row r="247" spans="1:18" x14ac:dyDescent="0.2">
      <c r="A247" s="72" t="s">
        <v>820</v>
      </c>
      <c r="B247" s="66" t="s">
        <v>821</v>
      </c>
      <c r="C247" s="67">
        <v>73</v>
      </c>
      <c r="D247" s="67" t="s">
        <v>343</v>
      </c>
      <c r="E247" s="71">
        <v>0.45122037292689099</v>
      </c>
      <c r="F247" s="68">
        <v>16.7976424361493</v>
      </c>
      <c r="G247" s="71">
        <v>0.63866986329900099</v>
      </c>
      <c r="H247" s="68">
        <v>36.542239685658203</v>
      </c>
      <c r="I247" s="71">
        <v>0.577576672444161</v>
      </c>
      <c r="J247" s="68">
        <v>29.273084479371299</v>
      </c>
      <c r="K247" s="71">
        <v>0.54534962522685904</v>
      </c>
      <c r="L247" s="68">
        <v>6.5815324165029496</v>
      </c>
      <c r="M247" s="71">
        <v>0.40089865202196701</v>
      </c>
      <c r="N247" s="68">
        <v>36.504653567735303</v>
      </c>
      <c r="O247" s="71">
        <v>9.36070516424682E-2</v>
      </c>
      <c r="P247" s="68">
        <v>12.320328542094501</v>
      </c>
      <c r="Q247" s="71"/>
      <c r="R247" s="68"/>
    </row>
    <row r="248" spans="1:18" x14ac:dyDescent="0.2">
      <c r="A248" s="72" t="s">
        <v>822</v>
      </c>
      <c r="B248" s="66" t="s">
        <v>823</v>
      </c>
      <c r="C248" s="67">
        <v>73</v>
      </c>
      <c r="D248" s="67" t="s">
        <v>343</v>
      </c>
      <c r="E248" s="71">
        <v>0.44464354141396301</v>
      </c>
      <c r="F248" s="68">
        <v>14.931237721021599</v>
      </c>
      <c r="G248" s="71">
        <v>0.66532072521549002</v>
      </c>
      <c r="H248" s="68">
        <v>49.214145383104103</v>
      </c>
      <c r="I248" s="71">
        <v>0.59543593055128496</v>
      </c>
      <c r="J248" s="68">
        <v>34.184675834970498</v>
      </c>
      <c r="K248" s="71">
        <v>0.47832148514891298</v>
      </c>
      <c r="L248" s="68">
        <v>1.9646365422396901</v>
      </c>
      <c r="M248" s="71">
        <v>0.255283741055084</v>
      </c>
      <c r="N248" s="68">
        <v>18.510858324715599</v>
      </c>
      <c r="O248" s="71">
        <v>0.22885582509904301</v>
      </c>
      <c r="P248" s="68">
        <v>55.338809034907598</v>
      </c>
      <c r="Q248" s="71"/>
      <c r="R248" s="68"/>
    </row>
    <row r="249" spans="1:18" x14ac:dyDescent="0.2">
      <c r="A249" s="72" t="s">
        <v>824</v>
      </c>
      <c r="B249" s="66" t="s">
        <v>825</v>
      </c>
      <c r="C249" s="67">
        <v>73</v>
      </c>
      <c r="D249" s="67" t="s">
        <v>343</v>
      </c>
      <c r="E249" s="71">
        <v>0.487146983193053</v>
      </c>
      <c r="F249" s="68">
        <v>31.6306483300589</v>
      </c>
      <c r="G249" s="71">
        <v>0.69743495362387498</v>
      </c>
      <c r="H249" s="68">
        <v>59.2337917485265</v>
      </c>
      <c r="I249" s="71">
        <v>0.65862694251796705</v>
      </c>
      <c r="J249" s="68">
        <v>49.410609037328101</v>
      </c>
      <c r="K249" s="71">
        <v>0.58395415479665103</v>
      </c>
      <c r="L249" s="68">
        <v>12.278978388998</v>
      </c>
      <c r="M249" s="71">
        <v>0.47578632051922098</v>
      </c>
      <c r="N249" s="68">
        <v>46.639089968976201</v>
      </c>
      <c r="O249" s="71">
        <v>1.9932544507550901E-2</v>
      </c>
      <c r="P249" s="68">
        <v>1.7453798767967099</v>
      </c>
      <c r="Q249" s="71"/>
      <c r="R249" s="68"/>
    </row>
    <row r="250" spans="1:18" x14ac:dyDescent="0.2">
      <c r="A250" s="72" t="s">
        <v>490</v>
      </c>
      <c r="B250" s="66" t="s">
        <v>826</v>
      </c>
      <c r="C250" s="67">
        <v>73</v>
      </c>
      <c r="D250" s="67" t="s">
        <v>343</v>
      </c>
      <c r="E250" s="71">
        <v>0.42498644963708798</v>
      </c>
      <c r="F250" s="68">
        <v>9.0373280943025591</v>
      </c>
      <c r="G250" s="71">
        <v>0.62807617999086396</v>
      </c>
      <c r="H250" s="68">
        <v>30.5500982318271</v>
      </c>
      <c r="I250" s="71">
        <v>0.56676118496512895</v>
      </c>
      <c r="J250" s="68">
        <v>26.620825147347698</v>
      </c>
      <c r="K250" s="71">
        <v>0.52509642966700099</v>
      </c>
      <c r="L250" s="68">
        <v>5.1080550098231798</v>
      </c>
      <c r="M250" s="71">
        <v>0.15959394241970401</v>
      </c>
      <c r="N250" s="68">
        <v>8.7900723888314403</v>
      </c>
      <c r="O250" s="71">
        <v>0.245404511142742</v>
      </c>
      <c r="P250" s="68">
        <v>60.369609856262798</v>
      </c>
      <c r="Q250" s="71"/>
      <c r="R250" s="68"/>
    </row>
    <row r="251" spans="1:18" x14ac:dyDescent="0.2">
      <c r="A251" s="72" t="s">
        <v>827</v>
      </c>
      <c r="B251" s="66" t="s">
        <v>828</v>
      </c>
      <c r="C251" s="67">
        <v>73</v>
      </c>
      <c r="D251" s="67" t="s">
        <v>343</v>
      </c>
      <c r="E251" s="71">
        <v>0.52813361249212498</v>
      </c>
      <c r="F251" s="68">
        <v>45.088408644400801</v>
      </c>
      <c r="G251" s="71">
        <v>0.744209632557981</v>
      </c>
      <c r="H251" s="68">
        <v>71.119842829076603</v>
      </c>
      <c r="I251" s="71">
        <v>0.72639530374371197</v>
      </c>
      <c r="J251" s="68">
        <v>62.180746561885996</v>
      </c>
      <c r="K251" s="71">
        <v>0.64598164345102504</v>
      </c>
      <c r="L251" s="68">
        <v>24.5579567779961</v>
      </c>
      <c r="M251" s="71">
        <v>0.484107172574472</v>
      </c>
      <c r="N251" s="68">
        <v>49.638055842812797</v>
      </c>
      <c r="O251" s="71">
        <v>3.9974310133436101E-2</v>
      </c>
      <c r="P251" s="68">
        <v>3.5934291581108799</v>
      </c>
      <c r="Q251" s="71"/>
      <c r="R251" s="68"/>
    </row>
    <row r="252" spans="1:18" x14ac:dyDescent="0.2">
      <c r="A252" s="72" t="s">
        <v>829</v>
      </c>
      <c r="B252" s="66" t="s">
        <v>830</v>
      </c>
      <c r="C252" s="67">
        <v>73</v>
      </c>
      <c r="D252" s="67" t="s">
        <v>343</v>
      </c>
      <c r="E252" s="71">
        <v>0.46252547239117597</v>
      </c>
      <c r="F252" s="68">
        <v>22.102161100196501</v>
      </c>
      <c r="G252" s="71">
        <v>0.630487045471542</v>
      </c>
      <c r="H252" s="68">
        <v>32.318271119842798</v>
      </c>
      <c r="I252" s="71">
        <v>0.58591840971408404</v>
      </c>
      <c r="J252" s="68">
        <v>31.335952848723</v>
      </c>
      <c r="K252" s="71">
        <v>0.59704713951580601</v>
      </c>
      <c r="L252" s="68">
        <v>15.618860510805501</v>
      </c>
      <c r="M252" s="71">
        <v>0.31769013146946201</v>
      </c>
      <c r="N252" s="68">
        <v>26.577042399172701</v>
      </c>
      <c r="O252" s="71">
        <v>0.181484635784987</v>
      </c>
      <c r="P252" s="68">
        <v>40.657084188911703</v>
      </c>
      <c r="Q252" s="71"/>
      <c r="R252" s="68"/>
    </row>
    <row r="253" spans="1:18" x14ac:dyDescent="0.2">
      <c r="A253" s="72" t="s">
        <v>831</v>
      </c>
      <c r="B253" s="66" t="s">
        <v>832</v>
      </c>
      <c r="C253" s="67">
        <v>73</v>
      </c>
      <c r="D253" s="67" t="s">
        <v>343</v>
      </c>
      <c r="E253" s="71">
        <v>0.48240345718037297</v>
      </c>
      <c r="F253" s="68">
        <v>29.666011787819301</v>
      </c>
      <c r="G253" s="71">
        <v>0.66582429351140304</v>
      </c>
      <c r="H253" s="68">
        <v>49.508840864440103</v>
      </c>
      <c r="I253" s="71">
        <v>0.64551372581629496</v>
      </c>
      <c r="J253" s="68">
        <v>46.168958742632597</v>
      </c>
      <c r="K253" s="71">
        <v>0.62026320278478397</v>
      </c>
      <c r="L253" s="68">
        <v>19.056974459725001</v>
      </c>
      <c r="M253" s="71">
        <v>0.454984190381095</v>
      </c>
      <c r="N253" s="68">
        <v>43.123061013443603</v>
      </c>
      <c r="O253" s="71">
        <v>2.54318734082866E-2</v>
      </c>
      <c r="P253" s="68">
        <v>2.1560574948665301</v>
      </c>
      <c r="Q253" s="71"/>
      <c r="R253" s="68"/>
    </row>
    <row r="254" spans="1:18" x14ac:dyDescent="0.2">
      <c r="A254" s="72" t="s">
        <v>622</v>
      </c>
      <c r="B254" s="66" t="s">
        <v>833</v>
      </c>
      <c r="C254" s="67">
        <v>73</v>
      </c>
      <c r="D254" s="67" t="s">
        <v>343</v>
      </c>
      <c r="E254" s="71">
        <v>0.592798669987321</v>
      </c>
      <c r="F254" s="68">
        <v>60.412573673870298</v>
      </c>
      <c r="G254" s="71">
        <v>0.78857582972850504</v>
      </c>
      <c r="H254" s="68">
        <v>77.996070726915505</v>
      </c>
      <c r="I254" s="71">
        <v>0.76268447262783501</v>
      </c>
      <c r="J254" s="68">
        <v>67.387033398821202</v>
      </c>
      <c r="K254" s="71">
        <v>0.66766942950367303</v>
      </c>
      <c r="L254" s="68">
        <v>29.371316306483301</v>
      </c>
      <c r="M254" s="71">
        <v>0.69628889998335797</v>
      </c>
      <c r="N254" s="68">
        <v>73.112719751809706</v>
      </c>
      <c r="O254" s="71">
        <v>4.8774718093231799E-2</v>
      </c>
      <c r="P254" s="68">
        <v>4.0041067761807003</v>
      </c>
      <c r="Q254" s="71"/>
      <c r="R254" s="68"/>
    </row>
    <row r="255" spans="1:18" x14ac:dyDescent="0.2">
      <c r="A255" s="72" t="s">
        <v>834</v>
      </c>
      <c r="B255" s="66" t="s">
        <v>835</v>
      </c>
      <c r="C255" s="67">
        <v>73</v>
      </c>
      <c r="D255" s="67" t="s">
        <v>343</v>
      </c>
      <c r="E255" s="71">
        <v>0.54703856011548302</v>
      </c>
      <c r="F255" s="68">
        <v>50.196463654223997</v>
      </c>
      <c r="G255" s="71">
        <v>0.73287103171547097</v>
      </c>
      <c r="H255" s="68">
        <v>68.172888015717106</v>
      </c>
      <c r="I255" s="71">
        <v>0.71369670735797197</v>
      </c>
      <c r="J255" s="68">
        <v>60.609037328094303</v>
      </c>
      <c r="K255" s="71">
        <v>0.70143142608196096</v>
      </c>
      <c r="L255" s="68">
        <v>38.703339882121803</v>
      </c>
      <c r="M255" s="71">
        <v>0.55899484107172603</v>
      </c>
      <c r="N255" s="68">
        <v>57.600827300930703</v>
      </c>
      <c r="O255" s="71">
        <v>2.8198794350286899E-2</v>
      </c>
      <c r="P255" s="68">
        <v>2.5667351129363398</v>
      </c>
      <c r="Q255" s="71"/>
      <c r="R255" s="68"/>
    </row>
    <row r="256" spans="1:18" x14ac:dyDescent="0.2">
      <c r="A256" s="72" t="s">
        <v>836</v>
      </c>
      <c r="B256" s="66" t="s">
        <v>837</v>
      </c>
      <c r="C256" s="67">
        <v>73</v>
      </c>
      <c r="D256" s="67" t="s">
        <v>343</v>
      </c>
      <c r="E256" s="71">
        <v>0.47868547081562501</v>
      </c>
      <c r="F256" s="68">
        <v>27.504911591355601</v>
      </c>
      <c r="G256" s="71">
        <v>0.66420102902146705</v>
      </c>
      <c r="H256" s="68">
        <v>48.624754420432197</v>
      </c>
      <c r="I256" s="71">
        <v>0.63928777475238796</v>
      </c>
      <c r="J256" s="68">
        <v>44.891944990176803</v>
      </c>
      <c r="K256" s="71">
        <v>0.628666141964484</v>
      </c>
      <c r="L256" s="68">
        <v>20.333988212180699</v>
      </c>
      <c r="M256" s="71">
        <v>0.367615243800965</v>
      </c>
      <c r="N256" s="68">
        <v>33.092037228541898</v>
      </c>
      <c r="O256" s="71">
        <v>9.3657164538822904E-2</v>
      </c>
      <c r="P256" s="68">
        <v>12.4229979466119</v>
      </c>
      <c r="Q256" s="71"/>
      <c r="R256" s="68"/>
    </row>
    <row r="257" spans="1:18" x14ac:dyDescent="0.2">
      <c r="A257" s="72" t="s">
        <v>838</v>
      </c>
      <c r="B257" s="66" t="s">
        <v>839</v>
      </c>
      <c r="C257" s="67">
        <v>73</v>
      </c>
      <c r="D257" s="67" t="s">
        <v>343</v>
      </c>
      <c r="E257" s="71">
        <v>0.47882719479737001</v>
      </c>
      <c r="F257" s="68">
        <v>27.603143418467599</v>
      </c>
      <c r="G257" s="71">
        <v>0.65550086479679004</v>
      </c>
      <c r="H257" s="68">
        <v>45.3831041257367</v>
      </c>
      <c r="I257" s="71">
        <v>0.62399741364594796</v>
      </c>
      <c r="J257" s="68">
        <v>40.962671905697398</v>
      </c>
      <c r="K257" s="71">
        <v>0.58962272744138799</v>
      </c>
      <c r="L257" s="68">
        <v>13.3595284872299</v>
      </c>
      <c r="M257" s="71">
        <v>0.35097353969046402</v>
      </c>
      <c r="N257" s="68">
        <v>30.816959669079601</v>
      </c>
      <c r="O257" s="71">
        <v>0.17404142841226</v>
      </c>
      <c r="P257" s="68">
        <v>37.885010266940398</v>
      </c>
      <c r="Q257" s="71"/>
      <c r="R257" s="68"/>
    </row>
    <row r="258" spans="1:18" x14ac:dyDescent="0.2">
      <c r="A258" s="72" t="s">
        <v>840</v>
      </c>
      <c r="B258" s="66" t="s">
        <v>841</v>
      </c>
      <c r="C258" s="67">
        <v>73</v>
      </c>
      <c r="D258" s="67" t="s">
        <v>343</v>
      </c>
      <c r="E258" s="71">
        <v>0.48768483935630902</v>
      </c>
      <c r="F258" s="68">
        <v>31.827111984282901</v>
      </c>
      <c r="G258" s="71">
        <v>0.67638317853404595</v>
      </c>
      <c r="H258" s="68">
        <v>53.438113948919501</v>
      </c>
      <c r="I258" s="71">
        <v>0.63521965912814504</v>
      </c>
      <c r="J258" s="68">
        <v>44.007858546168997</v>
      </c>
      <c r="K258" s="71">
        <v>0.63902013584241601</v>
      </c>
      <c r="L258" s="68">
        <v>22.003929273084498</v>
      </c>
      <c r="M258" s="71">
        <v>0.47578632051922098</v>
      </c>
      <c r="N258" s="68">
        <v>46.639089968976201</v>
      </c>
      <c r="O258" s="71">
        <v>1.20149027577143E-2</v>
      </c>
      <c r="P258" s="68">
        <v>1.2320328542094501</v>
      </c>
      <c r="Q258" s="71"/>
      <c r="R258" s="68"/>
    </row>
    <row r="259" spans="1:18" x14ac:dyDescent="0.2">
      <c r="A259" s="72" t="s">
        <v>842</v>
      </c>
      <c r="B259" s="66" t="s">
        <v>843</v>
      </c>
      <c r="C259" s="67">
        <v>73</v>
      </c>
      <c r="D259" s="67" t="s">
        <v>343</v>
      </c>
      <c r="E259" s="71">
        <v>0.47996563750194599</v>
      </c>
      <c r="F259" s="68">
        <v>28.585461689587401</v>
      </c>
      <c r="G259" s="71">
        <v>0.65160895604658597</v>
      </c>
      <c r="H259" s="68">
        <v>43.320235756385102</v>
      </c>
      <c r="I259" s="71">
        <v>0.65165900810477995</v>
      </c>
      <c r="J259" s="68">
        <v>48.1335952848723</v>
      </c>
      <c r="K259" s="71">
        <v>0.644700893665071</v>
      </c>
      <c r="L259" s="68">
        <v>23.7721021611002</v>
      </c>
      <c r="M259" s="71">
        <v>0.35929439174571498</v>
      </c>
      <c r="N259" s="68">
        <v>32.057911065149902</v>
      </c>
      <c r="O259" s="71">
        <v>9.2564937947577502E-2</v>
      </c>
      <c r="P259" s="68">
        <v>12.114989733059501</v>
      </c>
      <c r="Q259" s="71"/>
      <c r="R259" s="68"/>
    </row>
    <row r="260" spans="1:18" x14ac:dyDescent="0.2">
      <c r="A260" s="72" t="s">
        <v>844</v>
      </c>
      <c r="B260" s="66" t="s">
        <v>845</v>
      </c>
      <c r="C260" s="67">
        <v>73</v>
      </c>
      <c r="D260" s="67" t="s">
        <v>343</v>
      </c>
      <c r="E260" s="71">
        <v>0.52815438238689305</v>
      </c>
      <c r="F260" s="68">
        <v>45.186640471512803</v>
      </c>
      <c r="G260" s="71">
        <v>0.68092674393270403</v>
      </c>
      <c r="H260" s="68">
        <v>54.6168958742633</v>
      </c>
      <c r="I260" s="71">
        <v>0.692759275592013</v>
      </c>
      <c r="J260" s="68">
        <v>57.465618860510801</v>
      </c>
      <c r="K260" s="71">
        <v>0.71263532424547804</v>
      </c>
      <c r="L260" s="68">
        <v>42.436149312377196</v>
      </c>
      <c r="M260" s="71">
        <v>0.47994674654684599</v>
      </c>
      <c r="N260" s="68">
        <v>49.120992761116902</v>
      </c>
      <c r="O260" s="71">
        <v>7.4503821617424096E-2</v>
      </c>
      <c r="P260" s="68">
        <v>7.8028747433264902</v>
      </c>
      <c r="Q260" s="71"/>
      <c r="R260" s="68"/>
    </row>
    <row r="261" spans="1:18" x14ac:dyDescent="0.2">
      <c r="A261" s="72" t="s">
        <v>846</v>
      </c>
      <c r="B261" s="66" t="s">
        <v>847</v>
      </c>
      <c r="C261" s="67">
        <v>73</v>
      </c>
      <c r="D261" s="67" t="s">
        <v>343</v>
      </c>
      <c r="E261" s="71">
        <v>0.50682376012906605</v>
      </c>
      <c r="F261" s="68">
        <v>38.506876227897799</v>
      </c>
      <c r="G261" s="71">
        <v>0.65207014322272105</v>
      </c>
      <c r="H261" s="68">
        <v>43.614931237721002</v>
      </c>
      <c r="I261" s="71">
        <v>0.64939351771125298</v>
      </c>
      <c r="J261" s="68">
        <v>47.249508840864401</v>
      </c>
      <c r="K261" s="71">
        <v>0.70544195178428504</v>
      </c>
      <c r="L261" s="68">
        <v>39.685658153241597</v>
      </c>
      <c r="M261" s="71">
        <v>0.309369279414212</v>
      </c>
      <c r="N261" s="68">
        <v>25.232678386763201</v>
      </c>
      <c r="O261" s="71">
        <v>0.21784390851285701</v>
      </c>
      <c r="P261" s="68">
        <v>53.182751540041103</v>
      </c>
      <c r="Q261" s="71"/>
      <c r="R261" s="68"/>
    </row>
    <row r="262" spans="1:18" x14ac:dyDescent="0.2">
      <c r="A262" s="72" t="s">
        <v>848</v>
      </c>
      <c r="B262" s="66" t="s">
        <v>849</v>
      </c>
      <c r="C262" s="67">
        <v>73</v>
      </c>
      <c r="D262" s="67" t="s">
        <v>343</v>
      </c>
      <c r="E262" s="71">
        <v>0.51356989094449301</v>
      </c>
      <c r="F262" s="68">
        <v>40.864440078585503</v>
      </c>
      <c r="G262" s="71">
        <v>0.67703681559845696</v>
      </c>
      <c r="H262" s="68">
        <v>53.634577603143399</v>
      </c>
      <c r="I262" s="71">
        <v>0.66270173241922803</v>
      </c>
      <c r="J262" s="68">
        <v>50.2946954813359</v>
      </c>
      <c r="K262" s="71">
        <v>0.68861565845735295</v>
      </c>
      <c r="L262" s="68">
        <v>34.479371316306498</v>
      </c>
      <c r="M262" s="71">
        <v>0.45082376435346999</v>
      </c>
      <c r="N262" s="68">
        <v>42.502585315408503</v>
      </c>
      <c r="O262" s="71">
        <v>8.8671483893958306E-2</v>
      </c>
      <c r="P262" s="68">
        <v>10.6776180698152</v>
      </c>
      <c r="Q262" s="71"/>
      <c r="R262" s="68"/>
    </row>
    <row r="263" spans="1:18" x14ac:dyDescent="0.2">
      <c r="A263" s="72" t="s">
        <v>850</v>
      </c>
      <c r="B263" s="66" t="s">
        <v>851</v>
      </c>
      <c r="C263" s="67">
        <v>35</v>
      </c>
      <c r="D263" s="67" t="s">
        <v>343</v>
      </c>
      <c r="E263" s="71">
        <v>0.69435503948543498</v>
      </c>
      <c r="F263" s="68">
        <v>21.341070277240501</v>
      </c>
      <c r="G263" s="71">
        <v>0.73881436259380895</v>
      </c>
      <c r="H263" s="68">
        <v>23.7911025145068</v>
      </c>
      <c r="I263" s="71">
        <v>0.76882412651493703</v>
      </c>
      <c r="J263" s="68">
        <v>34.880722114764701</v>
      </c>
      <c r="K263" s="71">
        <v>0.77288980469549196</v>
      </c>
      <c r="L263" s="68">
        <v>11.411992263056099</v>
      </c>
      <c r="M263" s="71">
        <v>0.81267269236172901</v>
      </c>
      <c r="N263" s="68">
        <v>51.548387096774199</v>
      </c>
      <c r="O263" s="71">
        <v>0.37857421126121099</v>
      </c>
      <c r="P263" s="68">
        <v>28.968253968254</v>
      </c>
      <c r="Q263" s="71"/>
      <c r="R263" s="68"/>
    </row>
    <row r="264" spans="1:18" x14ac:dyDescent="0.2">
      <c r="A264" s="72" t="s">
        <v>852</v>
      </c>
      <c r="B264" s="66" t="s">
        <v>853</v>
      </c>
      <c r="C264" s="67">
        <v>73</v>
      </c>
      <c r="D264" s="67" t="s">
        <v>343</v>
      </c>
      <c r="E264" s="71">
        <v>0.71776733425294403</v>
      </c>
      <c r="F264" s="68">
        <v>76.522593320235799</v>
      </c>
      <c r="G264" s="71">
        <v>0.78074651097715397</v>
      </c>
      <c r="H264" s="68">
        <v>76.915520628683694</v>
      </c>
      <c r="I264" s="71">
        <v>0.80379091918458601</v>
      </c>
      <c r="J264" s="68">
        <v>71.709233791748503</v>
      </c>
      <c r="K264" s="71">
        <v>0.86636363988621601</v>
      </c>
      <c r="L264" s="68">
        <v>77.308447937131604</v>
      </c>
      <c r="M264" s="71">
        <v>0.78365784656348803</v>
      </c>
      <c r="N264" s="68">
        <v>79.214064115822097</v>
      </c>
      <c r="O264" s="71">
        <v>0.35427775465327899</v>
      </c>
      <c r="P264" s="68">
        <v>79.260780287474304</v>
      </c>
      <c r="Q264" s="71"/>
      <c r="R264" s="68"/>
    </row>
    <row r="265" spans="1:18" x14ac:dyDescent="0.2">
      <c r="A265" s="72" t="s">
        <v>854</v>
      </c>
      <c r="B265" s="66" t="s">
        <v>855</v>
      </c>
      <c r="C265" s="67">
        <v>73</v>
      </c>
      <c r="D265" s="67" t="s">
        <v>343</v>
      </c>
      <c r="E265" s="71">
        <v>0.66231436610774697</v>
      </c>
      <c r="F265" s="68">
        <v>70.039292730844807</v>
      </c>
      <c r="G265" s="71">
        <v>0.67143359928477897</v>
      </c>
      <c r="H265" s="68">
        <v>52.062868369351698</v>
      </c>
      <c r="I265" s="71">
        <v>0.78265898967230596</v>
      </c>
      <c r="J265" s="68">
        <v>69.646365422396897</v>
      </c>
      <c r="K265" s="71">
        <v>0.80032576508615905</v>
      </c>
      <c r="L265" s="68">
        <v>65.717092337917506</v>
      </c>
      <c r="M265" s="71">
        <v>0.63388250956897996</v>
      </c>
      <c r="N265" s="68">
        <v>66.287487073422994</v>
      </c>
      <c r="O265" s="71">
        <v>0.42327096692650901</v>
      </c>
      <c r="P265" s="68">
        <v>90.554414784394297</v>
      </c>
      <c r="Q265" s="71"/>
      <c r="R265" s="68"/>
    </row>
    <row r="266" spans="1:18" x14ac:dyDescent="0.2">
      <c r="A266" s="72" t="s">
        <v>856</v>
      </c>
      <c r="B266" s="66" t="s">
        <v>857</v>
      </c>
      <c r="C266" s="67">
        <v>73</v>
      </c>
      <c r="D266" s="67" t="s">
        <v>343</v>
      </c>
      <c r="E266" s="71">
        <v>0.46875526569741799</v>
      </c>
      <c r="F266" s="68">
        <v>24.165029469548099</v>
      </c>
      <c r="G266" s="71">
        <v>0.65944101597451699</v>
      </c>
      <c r="H266" s="68">
        <v>46.758349705304497</v>
      </c>
      <c r="I266" s="71">
        <v>0.66385973639448903</v>
      </c>
      <c r="J266" s="68">
        <v>50.687622789783902</v>
      </c>
      <c r="K266" s="71">
        <v>0.66962061517452098</v>
      </c>
      <c r="L266" s="68">
        <v>29.960707269155201</v>
      </c>
      <c r="M266" s="71">
        <v>0.313529705441837</v>
      </c>
      <c r="N266" s="68">
        <v>25.956566701137501</v>
      </c>
      <c r="O266" s="71">
        <v>3.73252555017273E-2</v>
      </c>
      <c r="P266" s="68">
        <v>3.49075975359343</v>
      </c>
      <c r="Q266" s="71"/>
      <c r="R266" s="68"/>
    </row>
    <row r="267" spans="1:18" x14ac:dyDescent="0.2">
      <c r="A267" s="72" t="s">
        <v>858</v>
      </c>
      <c r="B267" s="66" t="s">
        <v>859</v>
      </c>
      <c r="C267" s="67">
        <v>73</v>
      </c>
      <c r="D267" s="67" t="s">
        <v>343</v>
      </c>
      <c r="E267" s="71">
        <v>0.48233972577470302</v>
      </c>
      <c r="F267" s="68">
        <v>29.567779960707298</v>
      </c>
      <c r="G267" s="71">
        <v>0.67344107749252002</v>
      </c>
      <c r="H267" s="68">
        <v>52.848722986247502</v>
      </c>
      <c r="I267" s="71">
        <v>0.66204796457498405</v>
      </c>
      <c r="J267" s="68">
        <v>50.196463654223997</v>
      </c>
      <c r="K267" s="71">
        <v>0.66788114114617303</v>
      </c>
      <c r="L267" s="68">
        <v>29.567779960707298</v>
      </c>
      <c r="M267" s="71">
        <v>0.35929439174571498</v>
      </c>
      <c r="N267" s="68">
        <v>32.057911065149902</v>
      </c>
      <c r="O267" s="71">
        <v>4.9034053914123597E-2</v>
      </c>
      <c r="P267" s="68">
        <v>4.1067761806981498</v>
      </c>
      <c r="Q267" s="71"/>
      <c r="R267" s="68"/>
    </row>
    <row r="268" spans="1:18" x14ac:dyDescent="0.2">
      <c r="A268" s="72" t="s">
        <v>860</v>
      </c>
      <c r="B268" s="66" t="s">
        <v>861</v>
      </c>
      <c r="C268" s="67">
        <v>73</v>
      </c>
      <c r="D268" s="67" t="s">
        <v>343</v>
      </c>
      <c r="E268" s="71">
        <v>0.53103197591040996</v>
      </c>
      <c r="F268" s="68">
        <v>45.776031434184702</v>
      </c>
      <c r="G268" s="71">
        <v>0.74747361251055</v>
      </c>
      <c r="H268" s="68">
        <v>71.807465618860505</v>
      </c>
      <c r="I268" s="71">
        <v>0.68346232393065998</v>
      </c>
      <c r="J268" s="68">
        <v>55.795677799607098</v>
      </c>
      <c r="K268" s="71">
        <v>0.699277918291899</v>
      </c>
      <c r="L268" s="68">
        <v>37.917485265225899</v>
      </c>
      <c r="M268" s="71">
        <v>0.50490930271259804</v>
      </c>
      <c r="N268" s="68">
        <v>52.740434332988599</v>
      </c>
      <c r="O268" s="71">
        <v>2.0036722106342601E-2</v>
      </c>
      <c r="P268" s="68">
        <v>1.84804928131417</v>
      </c>
      <c r="Q268" s="71"/>
      <c r="R268" s="68"/>
    </row>
    <row r="269" spans="1:18" x14ac:dyDescent="0.2">
      <c r="A269" s="72" t="s">
        <v>862</v>
      </c>
      <c r="B269" s="66" t="s">
        <v>863</v>
      </c>
      <c r="C269" s="67">
        <v>73</v>
      </c>
      <c r="D269" s="67" t="s">
        <v>343</v>
      </c>
      <c r="E269" s="71">
        <v>0.53122517543977499</v>
      </c>
      <c r="F269" s="68">
        <v>45.874263261296697</v>
      </c>
      <c r="G269" s="71">
        <v>0.71249866654347704</v>
      </c>
      <c r="H269" s="68">
        <v>63.163064833005897</v>
      </c>
      <c r="I269" s="71">
        <v>0.71438040436117101</v>
      </c>
      <c r="J269" s="68">
        <v>60.8055009823183</v>
      </c>
      <c r="K269" s="71">
        <v>0.69937494741587702</v>
      </c>
      <c r="L269" s="68">
        <v>38.015717092337901</v>
      </c>
      <c r="M269" s="71">
        <v>0.52987185887834898</v>
      </c>
      <c r="N269" s="68">
        <v>54.291623578076504</v>
      </c>
      <c r="O269" s="71">
        <v>0</v>
      </c>
      <c r="P269" s="68">
        <v>0.41067761806981501</v>
      </c>
      <c r="Q269" s="71"/>
      <c r="R269" s="68"/>
    </row>
    <row r="270" spans="1:18" x14ac:dyDescent="0.2">
      <c r="A270" s="72" t="s">
        <v>864</v>
      </c>
      <c r="B270" s="66" t="s">
        <v>865</v>
      </c>
      <c r="C270" s="67">
        <v>73</v>
      </c>
      <c r="D270" s="67" t="s">
        <v>343</v>
      </c>
      <c r="E270" s="71">
        <v>0.37958393801053097</v>
      </c>
      <c r="F270" s="68">
        <v>1.37524557956778</v>
      </c>
      <c r="G270" s="71">
        <v>0.249608220511601</v>
      </c>
      <c r="H270" s="68">
        <v>0.58939096267190605</v>
      </c>
      <c r="I270" s="71">
        <v>0.51504441382780897</v>
      </c>
      <c r="J270" s="68">
        <v>13.5559921414538</v>
      </c>
      <c r="K270" s="71">
        <v>0.71832802047545097</v>
      </c>
      <c r="L270" s="68">
        <v>44.1060903732809</v>
      </c>
      <c r="M270" s="71">
        <v>0</v>
      </c>
      <c r="N270" s="68">
        <v>1.0341261633919301</v>
      </c>
      <c r="O270" s="71">
        <v>0.41493903523779602</v>
      </c>
      <c r="P270" s="68">
        <v>89.425051334702303</v>
      </c>
      <c r="Q270" s="71"/>
      <c r="R270" s="68"/>
    </row>
    <row r="271" spans="1:18" x14ac:dyDescent="0.2">
      <c r="A271" s="72" t="s">
        <v>866</v>
      </c>
      <c r="B271" s="66" t="s">
        <v>867</v>
      </c>
      <c r="C271" s="67">
        <v>73</v>
      </c>
      <c r="D271" s="67" t="s">
        <v>343</v>
      </c>
      <c r="E271" s="71">
        <v>0.59192213805524896</v>
      </c>
      <c r="F271" s="68">
        <v>60.216110019646401</v>
      </c>
      <c r="G271" s="71">
        <v>0.755270542982175</v>
      </c>
      <c r="H271" s="68">
        <v>73.379174852652298</v>
      </c>
      <c r="I271" s="71">
        <v>0.75884745395576902</v>
      </c>
      <c r="J271" s="68">
        <v>66.502946954813396</v>
      </c>
      <c r="K271" s="71">
        <v>0.794449810158668</v>
      </c>
      <c r="L271" s="68">
        <v>64.636542239685696</v>
      </c>
      <c r="M271" s="71">
        <v>0.50490930271259804</v>
      </c>
      <c r="N271" s="68">
        <v>52.740434332988599</v>
      </c>
      <c r="O271" s="71">
        <v>0.14613358046703501</v>
      </c>
      <c r="P271" s="68">
        <v>27.4127310061602</v>
      </c>
      <c r="Q271" s="71"/>
      <c r="R271" s="68"/>
    </row>
    <row r="272" spans="1:18" x14ac:dyDescent="0.2">
      <c r="A272" s="72" t="s">
        <v>868</v>
      </c>
      <c r="B272" s="66" t="s">
        <v>869</v>
      </c>
      <c r="C272" s="67">
        <v>73</v>
      </c>
      <c r="D272" s="67" t="s">
        <v>343</v>
      </c>
      <c r="E272" s="71">
        <v>0.54344849135353801</v>
      </c>
      <c r="F272" s="68">
        <v>49.312377210216098</v>
      </c>
      <c r="G272" s="71">
        <v>0.623550862614904</v>
      </c>
      <c r="H272" s="68">
        <v>28.0943025540275</v>
      </c>
      <c r="I272" s="71">
        <v>0.69536155321226401</v>
      </c>
      <c r="J272" s="68">
        <v>57.858546168958704</v>
      </c>
      <c r="K272" s="71">
        <v>0.64180387018316598</v>
      </c>
      <c r="L272" s="68">
        <v>22.9862475442043</v>
      </c>
      <c r="M272" s="71">
        <v>0.56315526709935104</v>
      </c>
      <c r="N272" s="68">
        <v>58.117890382626697</v>
      </c>
      <c r="O272" s="71">
        <v>0.19337090365800799</v>
      </c>
      <c r="P272" s="68">
        <v>45.585215605749497</v>
      </c>
      <c r="Q272" s="71"/>
      <c r="R272" s="68"/>
    </row>
    <row r="273" spans="1:18" x14ac:dyDescent="0.2">
      <c r="A273" s="72" t="s">
        <v>870</v>
      </c>
      <c r="B273" s="66" t="s">
        <v>871</v>
      </c>
      <c r="C273" s="67">
        <v>73</v>
      </c>
      <c r="D273" s="67" t="s">
        <v>343</v>
      </c>
      <c r="E273" s="71">
        <v>0.44569374815067903</v>
      </c>
      <c r="F273" s="68">
        <v>15.2259332023576</v>
      </c>
      <c r="G273" s="71">
        <v>0.651292184430729</v>
      </c>
      <c r="H273" s="68">
        <v>43.2220039292731</v>
      </c>
      <c r="I273" s="71">
        <v>0.55774524977908901</v>
      </c>
      <c r="J273" s="68">
        <v>24.0667976424361</v>
      </c>
      <c r="K273" s="71">
        <v>0.50923393598795597</v>
      </c>
      <c r="L273" s="68">
        <v>3.92927308447937</v>
      </c>
      <c r="M273" s="71">
        <v>0.49242802462972202</v>
      </c>
      <c r="N273" s="68">
        <v>50.982419855222297</v>
      </c>
      <c r="O273" s="71">
        <v>1.7769345925899099E-2</v>
      </c>
      <c r="P273" s="68">
        <v>1.64271047227926</v>
      </c>
      <c r="Q273" s="71"/>
      <c r="R273" s="68"/>
    </row>
    <row r="274" spans="1:18" x14ac:dyDescent="0.2">
      <c r="A274" s="72" t="s">
        <v>872</v>
      </c>
      <c r="B274" s="66" t="s">
        <v>873</v>
      </c>
      <c r="C274" s="67">
        <v>73</v>
      </c>
      <c r="D274" s="67" t="s">
        <v>343</v>
      </c>
      <c r="E274" s="71">
        <v>0.56656213792029098</v>
      </c>
      <c r="F274" s="68">
        <v>54.3222003929273</v>
      </c>
      <c r="G274" s="71">
        <v>0.748055258200647</v>
      </c>
      <c r="H274" s="68">
        <v>72.003929273084495</v>
      </c>
      <c r="I274" s="71">
        <v>0.72849792691200499</v>
      </c>
      <c r="J274" s="68">
        <v>62.671905697446</v>
      </c>
      <c r="K274" s="71">
        <v>0.69741243875407299</v>
      </c>
      <c r="L274" s="68">
        <v>36.836935166994103</v>
      </c>
      <c r="M274" s="71">
        <v>0.65884506573473101</v>
      </c>
      <c r="N274" s="68">
        <v>69.389865563598804</v>
      </c>
      <c r="O274" s="71">
        <v>0</v>
      </c>
      <c r="P274" s="68">
        <v>0.41067761806981501</v>
      </c>
      <c r="Q274" s="71"/>
      <c r="R274" s="68"/>
    </row>
    <row r="275" spans="1:18" x14ac:dyDescent="0.2">
      <c r="A275" s="72" t="s">
        <v>874</v>
      </c>
      <c r="B275" s="66" t="s">
        <v>875</v>
      </c>
      <c r="C275" s="67">
        <v>73</v>
      </c>
      <c r="D275" s="67" t="s">
        <v>343</v>
      </c>
      <c r="E275" s="71">
        <v>0.53873700974406202</v>
      </c>
      <c r="F275" s="68">
        <v>48.035363457760297</v>
      </c>
      <c r="G275" s="71">
        <v>0.68799976849153199</v>
      </c>
      <c r="H275" s="68">
        <v>56.974459724950897</v>
      </c>
      <c r="I275" s="71">
        <v>0.66826350566386195</v>
      </c>
      <c r="J275" s="68">
        <v>51.768172888015698</v>
      </c>
      <c r="K275" s="71">
        <v>0.74459595847423998</v>
      </c>
      <c r="L275" s="68">
        <v>52.1611001964637</v>
      </c>
      <c r="M275" s="71">
        <v>0.57147611915460195</v>
      </c>
      <c r="N275" s="68">
        <v>59.565667011375403</v>
      </c>
      <c r="O275" s="71">
        <v>2.1349696936073598E-2</v>
      </c>
      <c r="P275" s="68">
        <v>1.9507186858316199</v>
      </c>
      <c r="Q275" s="71"/>
      <c r="R275" s="68"/>
    </row>
    <row r="276" spans="1:18" x14ac:dyDescent="0.2">
      <c r="A276" s="72" t="s">
        <v>876</v>
      </c>
      <c r="B276" s="66" t="s">
        <v>877</v>
      </c>
      <c r="C276" s="67">
        <v>73</v>
      </c>
      <c r="D276" s="67" t="s">
        <v>343</v>
      </c>
      <c r="E276" s="71">
        <v>0.57650638545210797</v>
      </c>
      <c r="F276" s="68">
        <v>56.876227897838902</v>
      </c>
      <c r="G276" s="71">
        <v>0.70039815351856305</v>
      </c>
      <c r="H276" s="68">
        <v>60.314341846758303</v>
      </c>
      <c r="I276" s="71">
        <v>0.67089729096756701</v>
      </c>
      <c r="J276" s="68">
        <v>52.4557956777996</v>
      </c>
      <c r="K276" s="71">
        <v>0.79354213644509997</v>
      </c>
      <c r="L276" s="68">
        <v>64.440078585461706</v>
      </c>
      <c r="M276" s="71">
        <v>0.70877017806623399</v>
      </c>
      <c r="N276" s="68">
        <v>74.353671147879993</v>
      </c>
      <c r="O276" s="71">
        <v>8.9241682630759097E-3</v>
      </c>
      <c r="P276" s="68">
        <v>1.0266940451745401</v>
      </c>
      <c r="Q276" s="71"/>
      <c r="R276" s="68"/>
    </row>
    <row r="277" spans="1:18" x14ac:dyDescent="0.2">
      <c r="A277" s="72" t="s">
        <v>878</v>
      </c>
      <c r="B277" s="66" t="s">
        <v>879</v>
      </c>
      <c r="C277" s="67">
        <v>73</v>
      </c>
      <c r="D277" s="67" t="s">
        <v>343</v>
      </c>
      <c r="E277" s="71">
        <v>0.73976492886965395</v>
      </c>
      <c r="F277" s="68">
        <v>78.880157170923397</v>
      </c>
      <c r="G277" s="71">
        <v>0.796555979844637</v>
      </c>
      <c r="H277" s="68">
        <v>78.781925343811395</v>
      </c>
      <c r="I277" s="71">
        <v>0.80315052721580005</v>
      </c>
      <c r="J277" s="68">
        <v>71.512770137524598</v>
      </c>
      <c r="K277" s="71">
        <v>0.83906923452247695</v>
      </c>
      <c r="L277" s="68">
        <v>73.575638506876203</v>
      </c>
      <c r="M277" s="71">
        <v>0.75037443834248596</v>
      </c>
      <c r="N277" s="68">
        <v>77.559462254395001</v>
      </c>
      <c r="O277" s="71">
        <v>0.50967446442286801</v>
      </c>
      <c r="P277" s="68">
        <v>94.866529774127301</v>
      </c>
      <c r="Q277" s="71"/>
      <c r="R277" s="68"/>
    </row>
    <row r="278" spans="1:18" x14ac:dyDescent="0.2">
      <c r="A278" s="72" t="s">
        <v>880</v>
      </c>
      <c r="B278" s="66" t="s">
        <v>881</v>
      </c>
      <c r="C278" s="67">
        <v>73</v>
      </c>
      <c r="D278" s="67" t="s">
        <v>343</v>
      </c>
      <c r="E278" s="71">
        <v>0.47761139391599</v>
      </c>
      <c r="F278" s="68">
        <v>27.0137524557957</v>
      </c>
      <c r="G278" s="71">
        <v>0.64768153278301699</v>
      </c>
      <c r="H278" s="68">
        <v>41.453831041257402</v>
      </c>
      <c r="I278" s="71">
        <v>0.63236118121082996</v>
      </c>
      <c r="J278" s="68">
        <v>43.2220039292731</v>
      </c>
      <c r="K278" s="71">
        <v>0.64574445270952496</v>
      </c>
      <c r="L278" s="68">
        <v>24.3614931237721</v>
      </c>
      <c r="M278" s="71">
        <v>0.371775669828591</v>
      </c>
      <c r="N278" s="68">
        <v>33.5056876938987</v>
      </c>
      <c r="O278" s="71">
        <v>9.0494133047985106E-2</v>
      </c>
      <c r="P278" s="68">
        <v>11.6016427104723</v>
      </c>
      <c r="Q278" s="71"/>
      <c r="R278" s="68"/>
    </row>
    <row r="279" spans="1:18" x14ac:dyDescent="0.2">
      <c r="A279" s="72" t="s">
        <v>882</v>
      </c>
      <c r="B279" s="66" t="s">
        <v>883</v>
      </c>
      <c r="C279" s="67">
        <v>73</v>
      </c>
      <c r="D279" s="67" t="s">
        <v>343</v>
      </c>
      <c r="E279" s="71">
        <v>0.468262712421601</v>
      </c>
      <c r="F279" s="68">
        <v>24.0667976424361</v>
      </c>
      <c r="G279" s="71">
        <v>0.658972469722238</v>
      </c>
      <c r="H279" s="68">
        <v>46.561886051080499</v>
      </c>
      <c r="I279" s="71">
        <v>0.60558081896379201</v>
      </c>
      <c r="J279" s="68">
        <v>36.051080550098199</v>
      </c>
      <c r="K279" s="71">
        <v>0.62090905983795397</v>
      </c>
      <c r="L279" s="68">
        <v>19.351669941060901</v>
      </c>
      <c r="M279" s="71">
        <v>0.30104842735896098</v>
      </c>
      <c r="N279" s="68">
        <v>23.784901758014499</v>
      </c>
      <c r="O279" s="71">
        <v>0.154802786225061</v>
      </c>
      <c r="P279" s="68">
        <v>31.211498973306</v>
      </c>
      <c r="Q279" s="71"/>
      <c r="R279" s="68"/>
    </row>
    <row r="280" spans="1:18" x14ac:dyDescent="0.2">
      <c r="A280" s="72" t="s">
        <v>884</v>
      </c>
      <c r="B280" s="66" t="s">
        <v>885</v>
      </c>
      <c r="C280" s="67">
        <v>73</v>
      </c>
      <c r="D280" s="67" t="s">
        <v>343</v>
      </c>
      <c r="E280" s="71">
        <v>0.49398909289667597</v>
      </c>
      <c r="F280" s="68">
        <v>34.086444007858503</v>
      </c>
      <c r="G280" s="71">
        <v>0.66277987522545101</v>
      </c>
      <c r="H280" s="68">
        <v>48.1335952848723</v>
      </c>
      <c r="I280" s="71">
        <v>0.63914909711497103</v>
      </c>
      <c r="J280" s="68">
        <v>44.793713163064801</v>
      </c>
      <c r="K280" s="71">
        <v>0.63992285590549802</v>
      </c>
      <c r="L280" s="68">
        <v>22.298624754420398</v>
      </c>
      <c r="M280" s="71">
        <v>0.338492261607589</v>
      </c>
      <c r="N280" s="68">
        <v>29.2657704239917</v>
      </c>
      <c r="O280" s="71">
        <v>0.18960137462987001</v>
      </c>
      <c r="P280" s="68">
        <v>43.6344969199179</v>
      </c>
      <c r="Q280" s="71"/>
      <c r="R280" s="68"/>
    </row>
    <row r="281" spans="1:18" x14ac:dyDescent="0.2">
      <c r="A281" s="72" t="s">
        <v>886</v>
      </c>
      <c r="B281" s="66" t="s">
        <v>887</v>
      </c>
      <c r="C281" s="67">
        <v>73</v>
      </c>
      <c r="D281" s="67" t="s">
        <v>343</v>
      </c>
      <c r="E281" s="71">
        <v>0.46473912702088899</v>
      </c>
      <c r="F281" s="68">
        <v>22.789783889980399</v>
      </c>
      <c r="G281" s="71">
        <v>0.68731037605385004</v>
      </c>
      <c r="H281" s="68">
        <v>56.7779960707269</v>
      </c>
      <c r="I281" s="71">
        <v>0.50137033235645201</v>
      </c>
      <c r="J281" s="68">
        <v>11.296660117878201</v>
      </c>
      <c r="K281" s="71">
        <v>0.60001712462072299</v>
      </c>
      <c r="L281" s="68">
        <v>16.011787819253399</v>
      </c>
      <c r="M281" s="71">
        <v>0.47162589449159598</v>
      </c>
      <c r="N281" s="68">
        <v>45.501551189245099</v>
      </c>
      <c r="O281" s="71">
        <v>6.3371907581824996E-2</v>
      </c>
      <c r="P281" s="68">
        <v>5.9548254620123204</v>
      </c>
      <c r="Q281" s="71"/>
      <c r="R281" s="68"/>
    </row>
    <row r="282" spans="1:18" x14ac:dyDescent="0.2">
      <c r="A282" s="72" t="s">
        <v>888</v>
      </c>
      <c r="B282" s="66" t="s">
        <v>889</v>
      </c>
      <c r="C282" s="67">
        <v>73</v>
      </c>
      <c r="D282" s="67" t="s">
        <v>343</v>
      </c>
      <c r="E282" s="71">
        <v>0.460939476072526</v>
      </c>
      <c r="F282" s="68">
        <v>21.414538310412599</v>
      </c>
      <c r="G282" s="71">
        <v>0.65104624486517704</v>
      </c>
      <c r="H282" s="68">
        <v>43.025540275049103</v>
      </c>
      <c r="I282" s="71">
        <v>0.594418678016846</v>
      </c>
      <c r="J282" s="68">
        <v>33.889980353634598</v>
      </c>
      <c r="K282" s="71">
        <v>0.60547332861641701</v>
      </c>
      <c r="L282" s="68">
        <v>16.7976424361493</v>
      </c>
      <c r="M282" s="71">
        <v>0.25112331502745899</v>
      </c>
      <c r="N282" s="68">
        <v>18.200620475697999</v>
      </c>
      <c r="O282" s="71">
        <v>0.20263581383673401</v>
      </c>
      <c r="P282" s="68">
        <v>48.254620123203303</v>
      </c>
      <c r="Q282" s="71"/>
      <c r="R282" s="68"/>
    </row>
    <row r="283" spans="1:18" x14ac:dyDescent="0.2">
      <c r="A283" s="72" t="s">
        <v>890</v>
      </c>
      <c r="B283" s="66" t="s">
        <v>891</v>
      </c>
      <c r="C283" s="67">
        <v>73</v>
      </c>
      <c r="D283" s="67" t="s">
        <v>343</v>
      </c>
      <c r="E283" s="71">
        <v>0.44119040129574499</v>
      </c>
      <c r="F283" s="68">
        <v>13.6542239685658</v>
      </c>
      <c r="G283" s="71">
        <v>0.63474471917115105</v>
      </c>
      <c r="H283" s="68">
        <v>34.675834970530502</v>
      </c>
      <c r="I283" s="71">
        <v>0.56462748128748896</v>
      </c>
      <c r="J283" s="68">
        <v>25.834970530451901</v>
      </c>
      <c r="K283" s="71">
        <v>0.52908185793752405</v>
      </c>
      <c r="L283" s="68">
        <v>5.5992141453831001</v>
      </c>
      <c r="M283" s="71">
        <v>0.30520885338658699</v>
      </c>
      <c r="N283" s="68">
        <v>24.612202688728001</v>
      </c>
      <c r="O283" s="71">
        <v>0.17228909469597301</v>
      </c>
      <c r="P283" s="68">
        <v>37.5770020533881</v>
      </c>
      <c r="Q283" s="71"/>
      <c r="R283" s="68"/>
    </row>
    <row r="284" spans="1:18" x14ac:dyDescent="0.2">
      <c r="A284" s="72" t="s">
        <v>892</v>
      </c>
      <c r="B284" s="66" t="s">
        <v>893</v>
      </c>
      <c r="C284" s="67">
        <v>73</v>
      </c>
      <c r="D284" s="67" t="s">
        <v>343</v>
      </c>
      <c r="E284" s="71">
        <v>0.53284430081077605</v>
      </c>
      <c r="F284" s="68">
        <v>46.365422396856601</v>
      </c>
      <c r="G284" s="71">
        <v>0.65355552198579303</v>
      </c>
      <c r="H284" s="68">
        <v>44.204322200392902</v>
      </c>
      <c r="I284" s="71">
        <v>0.60950925710645598</v>
      </c>
      <c r="J284" s="68">
        <v>36.836935166994103</v>
      </c>
      <c r="K284" s="71">
        <v>0.66329314002781803</v>
      </c>
      <c r="L284" s="68">
        <v>28.290766208251501</v>
      </c>
      <c r="M284" s="71">
        <v>0.57147611915460195</v>
      </c>
      <c r="N284" s="68">
        <v>59.565667011375403</v>
      </c>
      <c r="O284" s="71">
        <v>0.16638746577920899</v>
      </c>
      <c r="P284" s="68">
        <v>35.215605749486599</v>
      </c>
      <c r="Q284" s="71"/>
      <c r="R284" s="68"/>
    </row>
    <row r="285" spans="1:18" x14ac:dyDescent="0.2">
      <c r="A285" s="72" t="s">
        <v>894</v>
      </c>
      <c r="B285" s="66" t="s">
        <v>895</v>
      </c>
      <c r="C285" s="67">
        <v>73</v>
      </c>
      <c r="D285" s="67" t="s">
        <v>343</v>
      </c>
      <c r="E285" s="71">
        <v>0.43909009819675399</v>
      </c>
      <c r="F285" s="68">
        <v>12.8683693516699</v>
      </c>
      <c r="G285" s="71">
        <v>0.67306214743549297</v>
      </c>
      <c r="H285" s="68">
        <v>52.750491159135599</v>
      </c>
      <c r="I285" s="71">
        <v>0.51692429926228101</v>
      </c>
      <c r="J285" s="68">
        <v>13.7524557956778</v>
      </c>
      <c r="K285" s="71">
        <v>0.54461192175361095</v>
      </c>
      <c r="L285" s="68">
        <v>6.2868369351669902</v>
      </c>
      <c r="M285" s="71">
        <v>0.40505907804959201</v>
      </c>
      <c r="N285" s="68">
        <v>37.228541882109603</v>
      </c>
      <c r="O285" s="71">
        <v>5.57930444827935E-2</v>
      </c>
      <c r="P285" s="68">
        <v>5.1334702258726903</v>
      </c>
      <c r="Q285" s="71"/>
      <c r="R285" s="68"/>
    </row>
    <row r="286" spans="1:18" x14ac:dyDescent="0.2">
      <c r="A286" s="72" t="s">
        <v>549</v>
      </c>
      <c r="B286" s="66" t="s">
        <v>896</v>
      </c>
      <c r="C286" s="67">
        <v>73</v>
      </c>
      <c r="D286" s="67" t="s">
        <v>343</v>
      </c>
      <c r="E286" s="71">
        <v>0.49782321895002701</v>
      </c>
      <c r="F286" s="68">
        <v>35.952848722986197</v>
      </c>
      <c r="G286" s="71">
        <v>0.70096635064351598</v>
      </c>
      <c r="H286" s="68">
        <v>60.5108055009823</v>
      </c>
      <c r="I286" s="71">
        <v>0.66692235119785603</v>
      </c>
      <c r="J286" s="68">
        <v>51.375245579567803</v>
      </c>
      <c r="K286" s="71">
        <v>0.64220187168487997</v>
      </c>
      <c r="L286" s="68">
        <v>23.182711198428301</v>
      </c>
      <c r="M286" s="71">
        <v>0.43834248627059402</v>
      </c>
      <c r="N286" s="68">
        <v>40.847983453981399</v>
      </c>
      <c r="O286" s="71">
        <v>4.0683034953289503E-2</v>
      </c>
      <c r="P286" s="68">
        <v>3.69609856262834</v>
      </c>
      <c r="Q286" s="71"/>
      <c r="R286" s="68"/>
    </row>
    <row r="287" spans="1:18" x14ac:dyDescent="0.2">
      <c r="A287" s="72" t="s">
        <v>897</v>
      </c>
      <c r="B287" s="66" t="s">
        <v>898</v>
      </c>
      <c r="C287" s="67">
        <v>73</v>
      </c>
      <c r="D287" s="67" t="s">
        <v>343</v>
      </c>
      <c r="E287" s="71">
        <v>0.63495244747623902</v>
      </c>
      <c r="F287" s="68">
        <v>66.797642436149303</v>
      </c>
      <c r="G287" s="71">
        <v>0.82797278839210398</v>
      </c>
      <c r="H287" s="68">
        <v>83.104125736738695</v>
      </c>
      <c r="I287" s="71">
        <v>0.75422292365403099</v>
      </c>
      <c r="J287" s="68">
        <v>65.815324165029494</v>
      </c>
      <c r="K287" s="71">
        <v>0.73315402449802003</v>
      </c>
      <c r="L287" s="68">
        <v>48.722986247544199</v>
      </c>
      <c r="M287" s="71">
        <v>0.81278082875686497</v>
      </c>
      <c r="N287" s="68">
        <v>81.178903826266804</v>
      </c>
      <c r="O287" s="71">
        <v>4.6631672080177003E-2</v>
      </c>
      <c r="P287" s="68">
        <v>3.9014373716632398</v>
      </c>
      <c r="Q287" s="71"/>
      <c r="R287" s="68"/>
    </row>
    <row r="288" spans="1:18" x14ac:dyDescent="0.2">
      <c r="A288" s="72" t="s">
        <v>899</v>
      </c>
      <c r="B288" s="66" t="s">
        <v>900</v>
      </c>
      <c r="C288" s="67">
        <v>73</v>
      </c>
      <c r="D288" s="67" t="s">
        <v>343</v>
      </c>
      <c r="E288" s="71">
        <v>0.63838241527267003</v>
      </c>
      <c r="F288" s="68">
        <v>66.994106090373293</v>
      </c>
      <c r="G288" s="71">
        <v>0.83782226407226701</v>
      </c>
      <c r="H288" s="68">
        <v>84.675834970530403</v>
      </c>
      <c r="I288" s="71">
        <v>0.809550773477275</v>
      </c>
      <c r="J288" s="68">
        <v>72.789783889980399</v>
      </c>
      <c r="K288" s="71">
        <v>0.83202006546337204</v>
      </c>
      <c r="L288" s="68">
        <v>72.691552062868396</v>
      </c>
      <c r="M288" s="71">
        <v>0.63804293559660497</v>
      </c>
      <c r="N288" s="68">
        <v>66.907962771458102</v>
      </c>
      <c r="O288" s="71">
        <v>7.4476037753830202E-2</v>
      </c>
      <c r="P288" s="68">
        <v>7.7002053388090399</v>
      </c>
      <c r="Q288" s="71"/>
      <c r="R288" s="68"/>
    </row>
    <row r="289" spans="1:18" x14ac:dyDescent="0.2">
      <c r="A289" s="72" t="s">
        <v>901</v>
      </c>
      <c r="B289" s="66" t="s">
        <v>902</v>
      </c>
      <c r="C289" s="67">
        <v>73</v>
      </c>
      <c r="D289" s="67" t="s">
        <v>343</v>
      </c>
      <c r="E289" s="71">
        <v>0.51895628372391001</v>
      </c>
      <c r="F289" s="68">
        <v>42.730844793713203</v>
      </c>
      <c r="G289" s="71">
        <v>0.69926953157218796</v>
      </c>
      <c r="H289" s="68">
        <v>59.921414538310401</v>
      </c>
      <c r="I289" s="71">
        <v>0.64557984772744903</v>
      </c>
      <c r="J289" s="68">
        <v>46.267190569744599</v>
      </c>
      <c r="K289" s="71">
        <v>0.68441440220054595</v>
      </c>
      <c r="L289" s="68">
        <v>32.4165029469548</v>
      </c>
      <c r="M289" s="71">
        <v>0.50074887668497203</v>
      </c>
      <c r="N289" s="68">
        <v>52.016546018614299</v>
      </c>
      <c r="O289" s="71">
        <v>6.4768760434393502E-2</v>
      </c>
      <c r="P289" s="68">
        <v>6.2628336755646803</v>
      </c>
      <c r="Q289" s="71"/>
      <c r="R289" s="68"/>
    </row>
    <row r="290" spans="1:18" x14ac:dyDescent="0.2">
      <c r="A290" s="72" t="s">
        <v>903</v>
      </c>
      <c r="B290" s="66" t="s">
        <v>904</v>
      </c>
      <c r="C290" s="67">
        <v>73</v>
      </c>
      <c r="D290" s="67" t="s">
        <v>343</v>
      </c>
      <c r="E290" s="71">
        <v>0.43045361157457201</v>
      </c>
      <c r="F290" s="68">
        <v>10.7072691552063</v>
      </c>
      <c r="G290" s="71">
        <v>0.61872719185974601</v>
      </c>
      <c r="H290" s="68">
        <v>24.5579567779961</v>
      </c>
      <c r="I290" s="71">
        <v>0.56749330665953501</v>
      </c>
      <c r="J290" s="68">
        <v>26.719056974459701</v>
      </c>
      <c r="K290" s="71">
        <v>0.52624572936052605</v>
      </c>
      <c r="L290" s="68">
        <v>5.2062868369351696</v>
      </c>
      <c r="M290" s="71">
        <v>0.38841737393909098</v>
      </c>
      <c r="N290" s="68">
        <v>35.367114788004102</v>
      </c>
      <c r="O290" s="71">
        <v>5.13844560539614E-2</v>
      </c>
      <c r="P290" s="68">
        <v>4.62012320328542</v>
      </c>
      <c r="Q290" s="71"/>
      <c r="R290" s="68"/>
    </row>
    <row r="291" spans="1:18" x14ac:dyDescent="0.2">
      <c r="A291" s="72" t="s">
        <v>905</v>
      </c>
      <c r="B291" s="66" t="s">
        <v>906</v>
      </c>
      <c r="C291" s="67">
        <v>73</v>
      </c>
      <c r="D291" s="67" t="s">
        <v>343</v>
      </c>
      <c r="E291" s="71">
        <v>0.62316692633353299</v>
      </c>
      <c r="F291" s="68">
        <v>65.127701375245607</v>
      </c>
      <c r="G291" s="71">
        <v>0.70331739501916901</v>
      </c>
      <c r="H291" s="68">
        <v>61.1001964636542</v>
      </c>
      <c r="I291" s="71">
        <v>0.60784615203750503</v>
      </c>
      <c r="J291" s="68">
        <v>36.4440078585462</v>
      </c>
      <c r="K291" s="71">
        <v>0.68907613364773501</v>
      </c>
      <c r="L291" s="68">
        <v>35.068762278978397</v>
      </c>
      <c r="M291" s="71">
        <v>0.49242802462972202</v>
      </c>
      <c r="N291" s="68">
        <v>50.982419855222297</v>
      </c>
      <c r="O291" s="71"/>
      <c r="P291" s="68"/>
      <c r="Q291" s="71"/>
      <c r="R291" s="68"/>
    </row>
    <row r="292" spans="1:18" x14ac:dyDescent="0.2">
      <c r="A292" s="72" t="s">
        <v>907</v>
      </c>
      <c r="B292" s="66" t="s">
        <v>908</v>
      </c>
      <c r="C292" s="67">
        <v>73</v>
      </c>
      <c r="D292" s="67" t="s">
        <v>343</v>
      </c>
      <c r="E292" s="71">
        <v>0.459401934432075</v>
      </c>
      <c r="F292" s="68">
        <v>20.628683693516699</v>
      </c>
      <c r="G292" s="71">
        <v>0.63773778154759597</v>
      </c>
      <c r="H292" s="68">
        <v>35.854616895874301</v>
      </c>
      <c r="I292" s="71">
        <v>0.54578777873773299</v>
      </c>
      <c r="J292" s="68">
        <v>19.941060903732801</v>
      </c>
      <c r="K292" s="71">
        <v>0.48464570094890402</v>
      </c>
      <c r="L292" s="68">
        <v>2.4557956777996099</v>
      </c>
      <c r="M292" s="71">
        <v>0.600599101347978</v>
      </c>
      <c r="N292" s="68">
        <v>62.4612202688728</v>
      </c>
      <c r="O292" s="71">
        <v>2.8239309578164101E-2</v>
      </c>
      <c r="P292" s="68">
        <v>2.6694045174537999</v>
      </c>
      <c r="Q292" s="71"/>
      <c r="R292" s="68"/>
    </row>
    <row r="293" spans="1:18" x14ac:dyDescent="0.2">
      <c r="A293" s="72" t="s">
        <v>909</v>
      </c>
      <c r="B293" s="66" t="s">
        <v>910</v>
      </c>
      <c r="C293" s="67">
        <v>73</v>
      </c>
      <c r="D293" s="67" t="s">
        <v>343</v>
      </c>
      <c r="E293" s="71">
        <v>0.573426468900046</v>
      </c>
      <c r="F293" s="68">
        <v>55.697445972495103</v>
      </c>
      <c r="G293" s="71">
        <v>0.669671978201135</v>
      </c>
      <c r="H293" s="68">
        <v>51.178781925343799</v>
      </c>
      <c r="I293" s="71">
        <v>0.64773305789542601</v>
      </c>
      <c r="J293" s="68">
        <v>46.856581532416499</v>
      </c>
      <c r="K293" s="71">
        <v>0.52963750117778097</v>
      </c>
      <c r="L293" s="68">
        <v>5.6974459724950899</v>
      </c>
      <c r="M293" s="71">
        <v>0.44666333832584498</v>
      </c>
      <c r="N293" s="68">
        <v>41.985522233712501</v>
      </c>
      <c r="O293" s="71"/>
      <c r="P293" s="68"/>
      <c r="Q293" s="71"/>
      <c r="R293" s="68"/>
    </row>
    <row r="294" spans="1:18" x14ac:dyDescent="0.2">
      <c r="A294" s="72" t="s">
        <v>911</v>
      </c>
      <c r="B294" s="66" t="s">
        <v>912</v>
      </c>
      <c r="C294" s="67">
        <v>73</v>
      </c>
      <c r="D294" s="67" t="s">
        <v>343</v>
      </c>
      <c r="E294" s="71">
        <v>0.50023335045106598</v>
      </c>
      <c r="F294" s="68">
        <v>37.328094302554</v>
      </c>
      <c r="G294" s="71">
        <v>0.633040732491436</v>
      </c>
      <c r="H294" s="68">
        <v>33.595284872298599</v>
      </c>
      <c r="I294" s="71">
        <v>0.44410806627888499</v>
      </c>
      <c r="J294" s="68">
        <v>2.3575638506876202</v>
      </c>
      <c r="K294" s="71">
        <v>0.381431466072718</v>
      </c>
      <c r="L294" s="68">
        <v>9.8231827111984305E-2</v>
      </c>
      <c r="M294" s="71">
        <v>0.542353136961225</v>
      </c>
      <c r="N294" s="68">
        <v>55.429162357807598</v>
      </c>
      <c r="O294" s="71"/>
      <c r="P294" s="68"/>
      <c r="Q294" s="71"/>
      <c r="R294" s="68"/>
    </row>
    <row r="295" spans="1:18" x14ac:dyDescent="0.2">
      <c r="A295" s="72" t="s">
        <v>913</v>
      </c>
      <c r="B295" s="66" t="s">
        <v>914</v>
      </c>
      <c r="C295" s="67">
        <v>73</v>
      </c>
      <c r="D295" s="67" t="s">
        <v>343</v>
      </c>
      <c r="E295" s="71">
        <v>0.48684490077097498</v>
      </c>
      <c r="F295" s="68">
        <v>31.335952848723</v>
      </c>
      <c r="G295" s="71">
        <v>0.64714809578453703</v>
      </c>
      <c r="H295" s="68">
        <v>40.667976424361498</v>
      </c>
      <c r="I295" s="71">
        <v>0.61209331210856899</v>
      </c>
      <c r="J295" s="68">
        <v>37.426326129666002</v>
      </c>
      <c r="K295" s="71">
        <v>0.51557712397939304</v>
      </c>
      <c r="L295" s="68">
        <v>4.6168958742632604</v>
      </c>
      <c r="M295" s="71">
        <v>0.63388250956897996</v>
      </c>
      <c r="N295" s="68">
        <v>66.287487073422994</v>
      </c>
      <c r="O295" s="71">
        <v>2.55234624133951E-2</v>
      </c>
      <c r="P295" s="68">
        <v>2.25872689938398</v>
      </c>
      <c r="Q295" s="71"/>
      <c r="R295" s="68"/>
    </row>
    <row r="296" spans="1:18" x14ac:dyDescent="0.2">
      <c r="A296" s="72" t="s">
        <v>915</v>
      </c>
      <c r="B296" s="66" t="s">
        <v>916</v>
      </c>
      <c r="C296" s="67">
        <v>73</v>
      </c>
      <c r="D296" s="67" t="s">
        <v>343</v>
      </c>
      <c r="E296" s="71">
        <v>0.504640303559034</v>
      </c>
      <c r="F296" s="68">
        <v>37.917485265225899</v>
      </c>
      <c r="G296" s="71">
        <v>0.62063502700018802</v>
      </c>
      <c r="H296" s="68">
        <v>26.031434184675799</v>
      </c>
      <c r="I296" s="71">
        <v>0.59324051800218902</v>
      </c>
      <c r="J296" s="68">
        <v>33.398821218074701</v>
      </c>
      <c r="K296" s="71">
        <v>0.53263641200997203</v>
      </c>
      <c r="L296" s="68">
        <v>6.0903732809430302</v>
      </c>
      <c r="M296" s="71">
        <v>0.64636378765185598</v>
      </c>
      <c r="N296" s="68">
        <v>68.148914167528403</v>
      </c>
      <c r="O296" s="71">
        <v>0.130325773130964</v>
      </c>
      <c r="P296" s="68">
        <v>21.8685831622177</v>
      </c>
      <c r="Q296" s="71"/>
      <c r="R296" s="68"/>
    </row>
    <row r="297" spans="1:18" x14ac:dyDescent="0.2">
      <c r="A297" s="72" t="s">
        <v>917</v>
      </c>
      <c r="B297" s="66" t="s">
        <v>918</v>
      </c>
      <c r="C297" s="67">
        <v>73</v>
      </c>
      <c r="D297" s="67" t="s">
        <v>343</v>
      </c>
      <c r="E297" s="71">
        <v>0.50178757198471502</v>
      </c>
      <c r="F297" s="68">
        <v>37.524557956777997</v>
      </c>
      <c r="G297" s="71">
        <v>0.654140902096917</v>
      </c>
      <c r="H297" s="68">
        <v>44.400785854616899</v>
      </c>
      <c r="I297" s="71">
        <v>0.57288826833624396</v>
      </c>
      <c r="J297" s="68">
        <v>28.0943025540275</v>
      </c>
      <c r="K297" s="71">
        <v>0.59016704585172097</v>
      </c>
      <c r="L297" s="68">
        <v>13.457760314341799</v>
      </c>
      <c r="M297" s="71">
        <v>0.62556165751372905</v>
      </c>
      <c r="N297" s="68">
        <v>64.839710444674296</v>
      </c>
      <c r="O297" s="71">
        <v>6.6179986124961801E-2</v>
      </c>
      <c r="P297" s="68">
        <v>6.4681724845995898</v>
      </c>
      <c r="Q297" s="71"/>
      <c r="R297" s="68"/>
    </row>
    <row r="298" spans="1:18" x14ac:dyDescent="0.2">
      <c r="A298" s="72" t="s">
        <v>919</v>
      </c>
      <c r="B298" s="66" t="s">
        <v>920</v>
      </c>
      <c r="C298" s="67">
        <v>73</v>
      </c>
      <c r="D298" s="67" t="s">
        <v>343</v>
      </c>
      <c r="E298" s="71">
        <v>0.47493211022326498</v>
      </c>
      <c r="F298" s="68">
        <v>25.736738703339899</v>
      </c>
      <c r="G298" s="71">
        <v>0.682021186292459</v>
      </c>
      <c r="H298" s="68">
        <v>55.108055009823197</v>
      </c>
      <c r="I298" s="71">
        <v>0.66882267122738903</v>
      </c>
      <c r="J298" s="68">
        <v>51.964636542239703</v>
      </c>
      <c r="K298" s="71">
        <v>0.601992168497828</v>
      </c>
      <c r="L298" s="68">
        <v>16.404715127701401</v>
      </c>
      <c r="M298" s="71">
        <v>0.39257779996671699</v>
      </c>
      <c r="N298" s="68">
        <v>35.884177869700103</v>
      </c>
      <c r="O298" s="71">
        <v>2.9246725131933798E-2</v>
      </c>
      <c r="P298" s="68">
        <v>2.7720739219712498</v>
      </c>
      <c r="Q298" s="71"/>
      <c r="R298" s="68"/>
    </row>
    <row r="299" spans="1:18" x14ac:dyDescent="0.2">
      <c r="A299" s="72" t="s">
        <v>921</v>
      </c>
      <c r="B299" s="66" t="s">
        <v>922</v>
      </c>
      <c r="C299" s="67">
        <v>73</v>
      </c>
      <c r="D299" s="67" t="s">
        <v>343</v>
      </c>
      <c r="E299" s="71">
        <v>0.482457718775754</v>
      </c>
      <c r="F299" s="68">
        <v>29.7642436149312</v>
      </c>
      <c r="G299" s="71">
        <v>0.67820963964248404</v>
      </c>
      <c r="H299" s="68">
        <v>53.929273084479398</v>
      </c>
      <c r="I299" s="71">
        <v>0.640647184043736</v>
      </c>
      <c r="J299" s="68">
        <v>45.284872298624798</v>
      </c>
      <c r="K299" s="71">
        <v>0.57957704006257904</v>
      </c>
      <c r="L299" s="68">
        <v>11.7878192534381</v>
      </c>
      <c r="M299" s="71">
        <v>0.44666333832584498</v>
      </c>
      <c r="N299" s="68">
        <v>41.985522233712501</v>
      </c>
      <c r="O299" s="71">
        <v>6.7191391804127198E-2</v>
      </c>
      <c r="P299" s="68">
        <v>6.7761806981519497</v>
      </c>
      <c r="Q299" s="71"/>
      <c r="R299" s="68"/>
    </row>
    <row r="300" spans="1:18" x14ac:dyDescent="0.2">
      <c r="A300" s="72" t="s">
        <v>923</v>
      </c>
      <c r="B300" s="66" t="s">
        <v>924</v>
      </c>
      <c r="C300" s="67">
        <v>73</v>
      </c>
      <c r="D300" s="67" t="s">
        <v>343</v>
      </c>
      <c r="E300" s="71">
        <v>0.47916957262958698</v>
      </c>
      <c r="F300" s="68">
        <v>27.897838899803499</v>
      </c>
      <c r="G300" s="71">
        <v>0.64741906584402797</v>
      </c>
      <c r="H300" s="68">
        <v>41.0609037328094</v>
      </c>
      <c r="I300" s="71">
        <v>0.60141569792873695</v>
      </c>
      <c r="J300" s="68">
        <v>35.166994106090399</v>
      </c>
      <c r="K300" s="71">
        <v>0.53338787447945701</v>
      </c>
      <c r="L300" s="68">
        <v>6.1886051080550102</v>
      </c>
      <c r="M300" s="71">
        <v>0.60475952737560301</v>
      </c>
      <c r="N300" s="68">
        <v>62.874870734229603</v>
      </c>
      <c r="O300" s="71">
        <v>8.8656975201110207E-3</v>
      </c>
      <c r="P300" s="68">
        <v>0.92402464065708401</v>
      </c>
      <c r="Q300" s="71"/>
      <c r="R300" s="68"/>
    </row>
    <row r="301" spans="1:18" x14ac:dyDescent="0.2">
      <c r="A301" s="72" t="s">
        <v>925</v>
      </c>
      <c r="B301" s="66" t="s">
        <v>926</v>
      </c>
      <c r="C301" s="67">
        <v>73</v>
      </c>
      <c r="D301" s="67" t="s">
        <v>343</v>
      </c>
      <c r="E301" s="71">
        <v>0.41386320009025201</v>
      </c>
      <c r="F301" s="68">
        <v>5.5009823182711202</v>
      </c>
      <c r="G301" s="71">
        <v>0.60028202423852595</v>
      </c>
      <c r="H301" s="68">
        <v>15.618860510805501</v>
      </c>
      <c r="I301" s="71">
        <v>0.58252836665561802</v>
      </c>
      <c r="J301" s="68">
        <v>30.648330058939099</v>
      </c>
      <c r="K301" s="71">
        <v>0.56447256742016105</v>
      </c>
      <c r="L301" s="68">
        <v>9.5284872298624794</v>
      </c>
      <c r="M301" s="71">
        <v>0.197037776668331</v>
      </c>
      <c r="N301" s="68">
        <v>12.719751809720799</v>
      </c>
      <c r="O301" s="71">
        <v>0.124995265468623</v>
      </c>
      <c r="P301" s="68">
        <v>20.6365503080082</v>
      </c>
      <c r="Q301" s="71"/>
      <c r="R301" s="68"/>
    </row>
    <row r="302" spans="1:18" x14ac:dyDescent="0.2">
      <c r="A302" s="72" t="s">
        <v>927</v>
      </c>
      <c r="B302" s="66" t="s">
        <v>928</v>
      </c>
      <c r="C302" s="67">
        <v>73</v>
      </c>
      <c r="D302" s="67" t="s">
        <v>343</v>
      </c>
      <c r="E302" s="71">
        <v>0.45195686965793003</v>
      </c>
      <c r="F302" s="68">
        <v>17.387033398821199</v>
      </c>
      <c r="G302" s="71">
        <v>0.62953682295184599</v>
      </c>
      <c r="H302" s="68">
        <v>31.6306483300589</v>
      </c>
      <c r="I302" s="71">
        <v>0.62737886639178897</v>
      </c>
      <c r="J302" s="68">
        <v>41.748526522593302</v>
      </c>
      <c r="K302" s="71">
        <v>0.59315904111739404</v>
      </c>
      <c r="L302" s="68">
        <v>14.636542239685699</v>
      </c>
      <c r="M302" s="71">
        <v>0.20119820269595601</v>
      </c>
      <c r="N302" s="68">
        <v>12.926577042399201</v>
      </c>
      <c r="O302" s="71">
        <v>0.20851141513266699</v>
      </c>
      <c r="P302" s="68">
        <v>50.513347022587297</v>
      </c>
      <c r="Q302" s="71"/>
      <c r="R302" s="68"/>
    </row>
    <row r="303" spans="1:18" x14ac:dyDescent="0.2">
      <c r="A303" s="72" t="s">
        <v>929</v>
      </c>
      <c r="B303" s="66" t="s">
        <v>930</v>
      </c>
      <c r="C303" s="67">
        <v>73</v>
      </c>
      <c r="D303" s="67" t="s">
        <v>343</v>
      </c>
      <c r="E303" s="71">
        <v>0.39417964130584998</v>
      </c>
      <c r="F303" s="68">
        <v>2.9469548133595298</v>
      </c>
      <c r="G303" s="71">
        <v>0.62032463351920197</v>
      </c>
      <c r="H303" s="68">
        <v>25.736738703339899</v>
      </c>
      <c r="I303" s="71">
        <v>0.41307351528417002</v>
      </c>
      <c r="J303" s="68">
        <v>0.78585461689587399</v>
      </c>
      <c r="K303" s="71">
        <v>0.51854298957568801</v>
      </c>
      <c r="L303" s="68">
        <v>4.8133595284872301</v>
      </c>
      <c r="M303" s="71">
        <v>0.19287735064070599</v>
      </c>
      <c r="N303" s="68">
        <v>11.9958634953464</v>
      </c>
      <c r="O303" s="71">
        <v>0.22607971750948699</v>
      </c>
      <c r="P303" s="68">
        <v>54.517453798768003</v>
      </c>
      <c r="Q303" s="71"/>
      <c r="R303" s="68"/>
    </row>
    <row r="304" spans="1:18" x14ac:dyDescent="0.2">
      <c r="A304" s="72" t="s">
        <v>931</v>
      </c>
      <c r="B304" s="66" t="s">
        <v>932</v>
      </c>
      <c r="C304" s="67">
        <v>73</v>
      </c>
      <c r="D304" s="67" t="s">
        <v>343</v>
      </c>
      <c r="E304" s="71">
        <v>0.42327760389059699</v>
      </c>
      <c r="F304" s="68">
        <v>8.1532416502946994</v>
      </c>
      <c r="G304" s="71">
        <v>0.60480466924457599</v>
      </c>
      <c r="H304" s="68">
        <v>17.485265225933201</v>
      </c>
      <c r="I304" s="71">
        <v>0.51740709962822895</v>
      </c>
      <c r="J304" s="68">
        <v>13.948919449901799</v>
      </c>
      <c r="K304" s="71">
        <v>0.57016779646940896</v>
      </c>
      <c r="L304" s="68">
        <v>10.5108055009823</v>
      </c>
      <c r="M304" s="71">
        <v>0.26360459311033402</v>
      </c>
      <c r="N304" s="68">
        <v>19.855222337125099</v>
      </c>
      <c r="O304" s="71">
        <v>0.16040386100043899</v>
      </c>
      <c r="P304" s="68">
        <v>33.059548254620097</v>
      </c>
      <c r="Q304" s="71"/>
      <c r="R304" s="68"/>
    </row>
    <row r="305" spans="1:18" x14ac:dyDescent="0.2">
      <c r="A305" s="72" t="s">
        <v>933</v>
      </c>
      <c r="B305" s="66" t="s">
        <v>934</v>
      </c>
      <c r="C305" s="67">
        <v>73</v>
      </c>
      <c r="D305" s="67" t="s">
        <v>343</v>
      </c>
      <c r="E305" s="71">
        <v>0.42223004165883998</v>
      </c>
      <c r="F305" s="68">
        <v>7.9567779960707297</v>
      </c>
      <c r="G305" s="71">
        <v>0.63050449233047101</v>
      </c>
      <c r="H305" s="68">
        <v>32.4165029469548</v>
      </c>
      <c r="I305" s="71">
        <v>0.56810594672181602</v>
      </c>
      <c r="J305" s="68">
        <v>26.915520628683701</v>
      </c>
      <c r="K305" s="71">
        <v>0.51239223357243802</v>
      </c>
      <c r="L305" s="68">
        <v>4.4204322200392898</v>
      </c>
      <c r="M305" s="71">
        <v>0.15959394241970401</v>
      </c>
      <c r="N305" s="68">
        <v>8.7900723888314403</v>
      </c>
      <c r="O305" s="71">
        <v>0.24055359324976899</v>
      </c>
      <c r="P305" s="68">
        <v>58.7268993839836</v>
      </c>
      <c r="Q305" s="71"/>
      <c r="R305" s="68"/>
    </row>
    <row r="306" spans="1:18" x14ac:dyDescent="0.2">
      <c r="A306" s="72" t="s">
        <v>935</v>
      </c>
      <c r="B306" s="66" t="s">
        <v>936</v>
      </c>
      <c r="C306" s="67">
        <v>73</v>
      </c>
      <c r="D306" s="67" t="s">
        <v>343</v>
      </c>
      <c r="E306" s="71">
        <v>0.38980342251305899</v>
      </c>
      <c r="F306" s="68">
        <v>2.16110019646365</v>
      </c>
      <c r="G306" s="71">
        <v>0.60831844296668502</v>
      </c>
      <c r="H306" s="68">
        <v>18.664047151277</v>
      </c>
      <c r="I306" s="71">
        <v>0.50987349983043295</v>
      </c>
      <c r="J306" s="68">
        <v>12.671905697446</v>
      </c>
      <c r="K306" s="71">
        <v>0.55843362563183396</v>
      </c>
      <c r="L306" s="68">
        <v>8.6444007858546197</v>
      </c>
      <c r="M306" s="71">
        <v>0.15127309036445299</v>
      </c>
      <c r="N306" s="68">
        <v>7.9627714581178903</v>
      </c>
      <c r="O306" s="71">
        <v>0.121118453771889</v>
      </c>
      <c r="P306" s="68">
        <v>19.712525667351098</v>
      </c>
      <c r="Q306" s="71"/>
      <c r="R306" s="68"/>
    </row>
    <row r="307" spans="1:18" x14ac:dyDescent="0.2">
      <c r="A307" s="72" t="s">
        <v>937</v>
      </c>
      <c r="B307" s="66" t="s">
        <v>938</v>
      </c>
      <c r="C307" s="67">
        <v>73</v>
      </c>
      <c r="D307" s="67" t="s">
        <v>343</v>
      </c>
      <c r="E307" s="71">
        <v>0.43996913792567399</v>
      </c>
      <c r="F307" s="68">
        <v>13.163064833005899</v>
      </c>
      <c r="G307" s="71">
        <v>0.64915484975050797</v>
      </c>
      <c r="H307" s="68">
        <v>42.436149312377196</v>
      </c>
      <c r="I307" s="71">
        <v>0.54645993220607303</v>
      </c>
      <c r="J307" s="68">
        <v>20.137524557956802</v>
      </c>
      <c r="K307" s="71">
        <v>0.49058044240899801</v>
      </c>
      <c r="L307" s="68">
        <v>2.7504911591355601</v>
      </c>
      <c r="M307" s="71">
        <v>0.40921950407721802</v>
      </c>
      <c r="N307" s="68">
        <v>37.849017580144803</v>
      </c>
      <c r="O307" s="71">
        <v>0.104430961185572</v>
      </c>
      <c r="P307" s="68">
        <v>15.2977412731006</v>
      </c>
      <c r="Q307" s="71"/>
      <c r="R307" s="68"/>
    </row>
    <row r="308" spans="1:18" x14ac:dyDescent="0.2">
      <c r="A308" s="72" t="s">
        <v>426</v>
      </c>
      <c r="B308" s="66" t="s">
        <v>939</v>
      </c>
      <c r="C308" s="67">
        <v>73</v>
      </c>
      <c r="D308" s="67" t="s">
        <v>343</v>
      </c>
      <c r="E308" s="71">
        <v>0.43118165712793399</v>
      </c>
      <c r="F308" s="68">
        <v>10.9037328094303</v>
      </c>
      <c r="G308" s="71">
        <v>0.63327440888081898</v>
      </c>
      <c r="H308" s="68">
        <v>33.791748526522603</v>
      </c>
      <c r="I308" s="71">
        <v>0.50639398827355198</v>
      </c>
      <c r="J308" s="68">
        <v>12.180746561886099</v>
      </c>
      <c r="K308" s="71">
        <v>0.63960012521827803</v>
      </c>
      <c r="L308" s="68">
        <v>22.2003929273084</v>
      </c>
      <c r="M308" s="71">
        <v>0.167914794474954</v>
      </c>
      <c r="N308" s="68">
        <v>9.7207859358841802</v>
      </c>
      <c r="O308" s="71">
        <v>0.20872496879206701</v>
      </c>
      <c r="P308" s="68">
        <v>50.718685831622203</v>
      </c>
      <c r="Q308" s="71"/>
      <c r="R308" s="68"/>
    </row>
    <row r="309" spans="1:18" x14ac:dyDescent="0.2">
      <c r="A309" s="72" t="s">
        <v>940</v>
      </c>
      <c r="B309" s="66" t="s">
        <v>941</v>
      </c>
      <c r="C309" s="67">
        <v>73</v>
      </c>
      <c r="D309" s="67" t="s">
        <v>343</v>
      </c>
      <c r="E309" s="71">
        <v>0.37692071642519998</v>
      </c>
      <c r="F309" s="68">
        <v>1.2770137524558001</v>
      </c>
      <c r="G309" s="71">
        <v>0.54227293183828196</v>
      </c>
      <c r="H309" s="68">
        <v>5.4027504911591402</v>
      </c>
      <c r="I309" s="71">
        <v>0.44358771580529799</v>
      </c>
      <c r="J309" s="68">
        <v>2.2593320235756398</v>
      </c>
      <c r="K309" s="71">
        <v>0.50755861761480303</v>
      </c>
      <c r="L309" s="68">
        <v>3.83104125736739</v>
      </c>
      <c r="M309" s="71">
        <v>0.14711266433682799</v>
      </c>
      <c r="N309" s="68">
        <v>7.3422957600827301</v>
      </c>
      <c r="O309" s="71">
        <v>0.244071652530788</v>
      </c>
      <c r="P309" s="68">
        <v>59.856262833675601</v>
      </c>
      <c r="Q309" s="71"/>
      <c r="R309" s="68"/>
    </row>
    <row r="310" spans="1:18" x14ac:dyDescent="0.2">
      <c r="A310" s="72" t="s">
        <v>942</v>
      </c>
      <c r="B310" s="66" t="s">
        <v>943</v>
      </c>
      <c r="C310" s="67">
        <v>73</v>
      </c>
      <c r="D310" s="67" t="s">
        <v>343</v>
      </c>
      <c r="E310" s="71">
        <v>0.55579176395614804</v>
      </c>
      <c r="F310" s="68">
        <v>51.964636542239703</v>
      </c>
      <c r="G310" s="71">
        <v>0.75380931147993402</v>
      </c>
      <c r="H310" s="68">
        <v>72.986247544204303</v>
      </c>
      <c r="I310" s="71">
        <v>0.64381558714603804</v>
      </c>
      <c r="J310" s="68">
        <v>45.776031434184702</v>
      </c>
      <c r="K310" s="71">
        <v>0.67078045615581205</v>
      </c>
      <c r="L310" s="68">
        <v>30.2554027504912</v>
      </c>
      <c r="M310" s="71">
        <v>0.54651356298885001</v>
      </c>
      <c r="N310" s="68">
        <v>55.9462254395036</v>
      </c>
      <c r="O310" s="71">
        <v>0.16403990201010801</v>
      </c>
      <c r="P310" s="68">
        <v>34.086242299794698</v>
      </c>
      <c r="Q310" s="71"/>
      <c r="R310" s="68"/>
    </row>
    <row r="311" spans="1:18" x14ac:dyDescent="0.2">
      <c r="A311" s="72" t="s">
        <v>944</v>
      </c>
      <c r="B311" s="66" t="s">
        <v>945</v>
      </c>
      <c r="C311" s="67">
        <v>73</v>
      </c>
      <c r="D311" s="67" t="s">
        <v>343</v>
      </c>
      <c r="E311" s="71">
        <v>0.67758858537984601</v>
      </c>
      <c r="F311" s="68">
        <v>72.102161100196497</v>
      </c>
      <c r="G311" s="71">
        <v>0.83530990469937905</v>
      </c>
      <c r="H311" s="68">
        <v>84.5776031434185</v>
      </c>
      <c r="I311" s="71">
        <v>0.78091895517281396</v>
      </c>
      <c r="J311" s="68">
        <v>69.351669941060905</v>
      </c>
      <c r="K311" s="71">
        <v>0.76013752335290397</v>
      </c>
      <c r="L311" s="68">
        <v>57.170923379174901</v>
      </c>
      <c r="M311" s="71">
        <v>0.74205358628723594</v>
      </c>
      <c r="N311" s="68">
        <v>76.628748707342297</v>
      </c>
      <c r="O311" s="71">
        <v>0.26952295738689902</v>
      </c>
      <c r="P311" s="68">
        <v>65.297741273100598</v>
      </c>
      <c r="Q311" s="71"/>
      <c r="R311" s="68"/>
    </row>
    <row r="312" spans="1:18" x14ac:dyDescent="0.2">
      <c r="A312" s="72" t="s">
        <v>946</v>
      </c>
      <c r="B312" s="66" t="s">
        <v>947</v>
      </c>
      <c r="C312" s="67">
        <v>73</v>
      </c>
      <c r="D312" s="67" t="s">
        <v>343</v>
      </c>
      <c r="E312" s="71">
        <v>0.43508517626559801</v>
      </c>
      <c r="F312" s="68">
        <v>11.9842829076621</v>
      </c>
      <c r="G312" s="71">
        <v>0.64757132637112902</v>
      </c>
      <c r="H312" s="68">
        <v>41.3555992141454</v>
      </c>
      <c r="I312" s="71">
        <v>0.540785232154677</v>
      </c>
      <c r="J312" s="68">
        <v>19.253438113948899</v>
      </c>
      <c r="K312" s="71">
        <v>0.56446943552731699</v>
      </c>
      <c r="L312" s="68">
        <v>9.4302554027504897</v>
      </c>
      <c r="M312" s="71">
        <v>0.25112331502745899</v>
      </c>
      <c r="N312" s="68">
        <v>18.200620475697999</v>
      </c>
      <c r="O312" s="71">
        <v>0.171476572247411</v>
      </c>
      <c r="P312" s="68">
        <v>37.268993839835701</v>
      </c>
      <c r="Q312" s="71"/>
      <c r="R312" s="68"/>
    </row>
    <row r="313" spans="1:18" x14ac:dyDescent="0.2">
      <c r="A313" s="72" t="s">
        <v>948</v>
      </c>
      <c r="B313" s="66" t="s">
        <v>949</v>
      </c>
      <c r="C313" s="67">
        <v>73</v>
      </c>
      <c r="D313" s="67" t="s">
        <v>343</v>
      </c>
      <c r="E313" s="71">
        <v>0.42850151310873902</v>
      </c>
      <c r="F313" s="68">
        <v>10.216110019646401</v>
      </c>
      <c r="G313" s="71">
        <v>0.65128565495704704</v>
      </c>
      <c r="H313" s="68">
        <v>43.123772102161098</v>
      </c>
      <c r="I313" s="71">
        <v>0.62160705139650496</v>
      </c>
      <c r="J313" s="68">
        <v>40.275049115913603</v>
      </c>
      <c r="K313" s="71">
        <v>0.59670448730421699</v>
      </c>
      <c r="L313" s="68">
        <v>15.5206286836935</v>
      </c>
      <c r="M313" s="71">
        <v>0.20535862872358099</v>
      </c>
      <c r="N313" s="68">
        <v>13.443640124095101</v>
      </c>
      <c r="O313" s="71">
        <v>6.75517431623434E-2</v>
      </c>
      <c r="P313" s="68">
        <v>6.9815195071868601</v>
      </c>
      <c r="Q313" s="71"/>
      <c r="R313" s="68"/>
    </row>
    <row r="314" spans="1:18" x14ac:dyDescent="0.2">
      <c r="A314" s="72" t="s">
        <v>950</v>
      </c>
      <c r="B314" s="66" t="s">
        <v>951</v>
      </c>
      <c r="C314" s="67">
        <v>73</v>
      </c>
      <c r="D314" s="67" t="s">
        <v>343</v>
      </c>
      <c r="E314" s="71">
        <v>0.502243516609023</v>
      </c>
      <c r="F314" s="68">
        <v>37.721021611002001</v>
      </c>
      <c r="G314" s="71">
        <v>0.69476752054947399</v>
      </c>
      <c r="H314" s="68">
        <v>58.3497053045187</v>
      </c>
      <c r="I314" s="71">
        <v>0.608123135265486</v>
      </c>
      <c r="J314" s="68">
        <v>36.542239685658203</v>
      </c>
      <c r="K314" s="71">
        <v>0.66640271161878095</v>
      </c>
      <c r="L314" s="68">
        <v>28.781925343811402</v>
      </c>
      <c r="M314" s="71">
        <v>0.49242802462972202</v>
      </c>
      <c r="N314" s="68">
        <v>50.982419855222297</v>
      </c>
      <c r="O314" s="71">
        <v>4.9496190981653601E-2</v>
      </c>
      <c r="P314" s="68">
        <v>4.2094455852156099</v>
      </c>
      <c r="Q314" s="71"/>
      <c r="R314" s="68"/>
    </row>
    <row r="315" spans="1:18" x14ac:dyDescent="0.2">
      <c r="A315" s="72" t="s">
        <v>952</v>
      </c>
      <c r="B315" s="66" t="s">
        <v>953</v>
      </c>
      <c r="C315" s="67">
        <v>73</v>
      </c>
      <c r="D315" s="67" t="s">
        <v>343</v>
      </c>
      <c r="E315" s="71">
        <v>0.49555421269897798</v>
      </c>
      <c r="F315" s="68">
        <v>34.970530451866402</v>
      </c>
      <c r="G315" s="71">
        <v>0.69348167702908503</v>
      </c>
      <c r="H315" s="68">
        <v>57.956777996070699</v>
      </c>
      <c r="I315" s="71">
        <v>0.59270440892542497</v>
      </c>
      <c r="J315" s="68">
        <v>33.104125736738702</v>
      </c>
      <c r="K315" s="71">
        <v>0.62929218955857902</v>
      </c>
      <c r="L315" s="68">
        <v>20.628683693516699</v>
      </c>
      <c r="M315" s="71">
        <v>0.37593609585621601</v>
      </c>
      <c r="N315" s="68">
        <v>34.436401240951398</v>
      </c>
      <c r="O315" s="71">
        <v>0.18635669212558501</v>
      </c>
      <c r="P315" s="68">
        <v>42.813141683778198</v>
      </c>
      <c r="Q315" s="71"/>
      <c r="R315" s="68"/>
    </row>
    <row r="316" spans="1:18" x14ac:dyDescent="0.2">
      <c r="A316" s="72" t="s">
        <v>954</v>
      </c>
      <c r="B316" s="66" t="s">
        <v>955</v>
      </c>
      <c r="C316" s="67">
        <v>73</v>
      </c>
      <c r="D316" s="67" t="s">
        <v>343</v>
      </c>
      <c r="E316" s="71">
        <v>0.52259528791038701</v>
      </c>
      <c r="F316" s="68">
        <v>44.007858546168997</v>
      </c>
      <c r="G316" s="71">
        <v>0.69804745858417705</v>
      </c>
      <c r="H316" s="68">
        <v>59.430255402750497</v>
      </c>
      <c r="I316" s="71">
        <v>0.61125078730689497</v>
      </c>
      <c r="J316" s="68">
        <v>37.229862475441998</v>
      </c>
      <c r="K316" s="71">
        <v>0.68871891746497005</v>
      </c>
      <c r="L316" s="68">
        <v>34.675834970530502</v>
      </c>
      <c r="M316" s="71">
        <v>0.43002163421534401</v>
      </c>
      <c r="N316" s="68">
        <v>39.813857290589397</v>
      </c>
      <c r="O316" s="71">
        <v>0.18493764198054799</v>
      </c>
      <c r="P316" s="68">
        <v>42.094455852156102</v>
      </c>
      <c r="Q316" s="71"/>
      <c r="R316" s="68"/>
    </row>
    <row r="317" spans="1:18" x14ac:dyDescent="0.2">
      <c r="A317" s="72" t="s">
        <v>956</v>
      </c>
      <c r="B317" s="66" t="s">
        <v>957</v>
      </c>
      <c r="C317" s="67">
        <v>73</v>
      </c>
      <c r="D317" s="67" t="s">
        <v>343</v>
      </c>
      <c r="E317" s="71">
        <v>0.67827476740991899</v>
      </c>
      <c r="F317" s="68">
        <v>72.2003929273084</v>
      </c>
      <c r="G317" s="71">
        <v>0.83280812816205796</v>
      </c>
      <c r="H317" s="68">
        <v>83.988212180746601</v>
      </c>
      <c r="I317" s="71">
        <v>0.79157061660477901</v>
      </c>
      <c r="J317" s="68">
        <v>70.432220039292702</v>
      </c>
      <c r="K317" s="71">
        <v>0.80015732599117295</v>
      </c>
      <c r="L317" s="68">
        <v>65.4223968565815</v>
      </c>
      <c r="M317" s="71">
        <v>0.79613912464636405</v>
      </c>
      <c r="N317" s="68">
        <v>80.455015511892398</v>
      </c>
      <c r="O317" s="71">
        <v>0.170698641645221</v>
      </c>
      <c r="P317" s="68">
        <v>36.550308008213499</v>
      </c>
      <c r="Q317" s="71"/>
      <c r="R317" s="68"/>
    </row>
    <row r="318" spans="1:18" x14ac:dyDescent="0.2">
      <c r="A318" s="72" t="s">
        <v>958</v>
      </c>
      <c r="B318" s="66" t="s">
        <v>959</v>
      </c>
      <c r="C318" s="67">
        <v>73</v>
      </c>
      <c r="D318" s="67" t="s">
        <v>343</v>
      </c>
      <c r="E318" s="71">
        <v>0.62860431905293601</v>
      </c>
      <c r="F318" s="68">
        <v>65.717092337917506</v>
      </c>
      <c r="G318" s="71">
        <v>0.79814712124251896</v>
      </c>
      <c r="H318" s="68">
        <v>79.076620825147302</v>
      </c>
      <c r="I318" s="71">
        <v>0.738955595526118</v>
      </c>
      <c r="J318" s="68">
        <v>64.243614931237701</v>
      </c>
      <c r="K318" s="71">
        <v>0.77525298494942596</v>
      </c>
      <c r="L318" s="68">
        <v>61.394891944990199</v>
      </c>
      <c r="M318" s="71">
        <v>0.75037443834248596</v>
      </c>
      <c r="N318" s="68">
        <v>77.559462254395001</v>
      </c>
      <c r="O318" s="71">
        <v>8.0291455204130904E-2</v>
      </c>
      <c r="P318" s="68">
        <v>9.4455852156057496</v>
      </c>
      <c r="Q318" s="71"/>
      <c r="R318" s="68"/>
    </row>
    <row r="319" spans="1:18" x14ac:dyDescent="0.2">
      <c r="A319" s="72" t="s">
        <v>960</v>
      </c>
      <c r="B319" s="66" t="s">
        <v>961</v>
      </c>
      <c r="C319" s="67">
        <v>73</v>
      </c>
      <c r="D319" s="67" t="s">
        <v>343</v>
      </c>
      <c r="E319" s="71">
        <v>0.69930826777140997</v>
      </c>
      <c r="F319" s="68">
        <v>75.049115913555994</v>
      </c>
      <c r="G319" s="71">
        <v>0.90053474618069196</v>
      </c>
      <c r="H319" s="68">
        <v>92.337917485265194</v>
      </c>
      <c r="I319" s="71">
        <v>0.81197932907783299</v>
      </c>
      <c r="J319" s="68">
        <v>73.182711198428294</v>
      </c>
      <c r="K319" s="71">
        <v>0.83432982752231</v>
      </c>
      <c r="L319" s="68">
        <v>72.986247544204303</v>
      </c>
      <c r="M319" s="71">
        <v>0.83774338492261602</v>
      </c>
      <c r="N319" s="68">
        <v>82.626680455015503</v>
      </c>
      <c r="O319" s="71">
        <v>0.11195405115359899</v>
      </c>
      <c r="P319" s="68">
        <v>16.8377823408624</v>
      </c>
      <c r="Q319" s="71"/>
      <c r="R319" s="68"/>
    </row>
    <row r="320" spans="1:18" x14ac:dyDescent="0.2">
      <c r="A320" s="72" t="s">
        <v>962</v>
      </c>
      <c r="B320" s="66" t="s">
        <v>963</v>
      </c>
      <c r="C320" s="67">
        <v>73</v>
      </c>
      <c r="D320" s="67" t="s">
        <v>343</v>
      </c>
      <c r="E320" s="71">
        <v>0.53201287300644295</v>
      </c>
      <c r="F320" s="68">
        <v>46.168958742632597</v>
      </c>
      <c r="G320" s="71">
        <v>0.73713835420756202</v>
      </c>
      <c r="H320" s="68">
        <v>69.155206286836901</v>
      </c>
      <c r="I320" s="71">
        <v>0.67941147278552505</v>
      </c>
      <c r="J320" s="68">
        <v>54.420432220039302</v>
      </c>
      <c r="K320" s="71">
        <v>0.63477939389619198</v>
      </c>
      <c r="L320" s="68">
        <v>21.414538310412599</v>
      </c>
      <c r="M320" s="71">
        <v>0.55899484107172603</v>
      </c>
      <c r="N320" s="68">
        <v>57.600827300930703</v>
      </c>
      <c r="O320" s="71">
        <v>4.9740303071209899E-2</v>
      </c>
      <c r="P320" s="68">
        <v>4.3121149897330602</v>
      </c>
      <c r="Q320" s="71"/>
      <c r="R320" s="68"/>
    </row>
    <row r="321" spans="1:18" x14ac:dyDescent="0.2">
      <c r="A321" s="72" t="s">
        <v>964</v>
      </c>
      <c r="B321" s="66" t="s">
        <v>965</v>
      </c>
      <c r="C321" s="67">
        <v>73</v>
      </c>
      <c r="D321" s="67" t="s">
        <v>343</v>
      </c>
      <c r="E321" s="71">
        <v>0.68189601356727503</v>
      </c>
      <c r="F321" s="68">
        <v>72.396856581532404</v>
      </c>
      <c r="G321" s="71">
        <v>0.89115581042474501</v>
      </c>
      <c r="H321" s="68">
        <v>91.552062868369404</v>
      </c>
      <c r="I321" s="71">
        <v>0.846407213864106</v>
      </c>
      <c r="J321" s="68">
        <v>76.129666011787805</v>
      </c>
      <c r="K321" s="71">
        <v>0.83006391375919097</v>
      </c>
      <c r="L321" s="68">
        <v>71.905697445972507</v>
      </c>
      <c r="M321" s="71">
        <v>0.75037443834248596</v>
      </c>
      <c r="N321" s="68">
        <v>77.559462254395001</v>
      </c>
      <c r="O321" s="71">
        <v>9.1478691445843405E-2</v>
      </c>
      <c r="P321" s="68">
        <v>11.9096509240246</v>
      </c>
      <c r="Q321" s="71"/>
      <c r="R321" s="68"/>
    </row>
    <row r="322" spans="1:18" x14ac:dyDescent="0.2">
      <c r="A322" s="72" t="s">
        <v>966</v>
      </c>
      <c r="B322" s="66" t="s">
        <v>967</v>
      </c>
      <c r="C322" s="67">
        <v>73</v>
      </c>
      <c r="D322" s="67" t="s">
        <v>343</v>
      </c>
      <c r="E322" s="71">
        <v>0.43009283048255198</v>
      </c>
      <c r="F322" s="68">
        <v>10.609037328094299</v>
      </c>
      <c r="G322" s="71">
        <v>0.69571565737068397</v>
      </c>
      <c r="H322" s="68">
        <v>59.037328094302602</v>
      </c>
      <c r="I322" s="71">
        <v>0.62342263579089396</v>
      </c>
      <c r="J322" s="68">
        <v>40.7662082514735</v>
      </c>
      <c r="K322" s="71">
        <v>0.57351999490085104</v>
      </c>
      <c r="L322" s="68">
        <v>11.1001964636542</v>
      </c>
      <c r="M322" s="71">
        <v>0.16375436844732899</v>
      </c>
      <c r="N322" s="68">
        <v>8.9968976215098202</v>
      </c>
      <c r="O322" s="71">
        <v>9.4051495903003199E-2</v>
      </c>
      <c r="P322" s="68">
        <v>12.7310061601643</v>
      </c>
      <c r="Q322" s="71"/>
      <c r="R322" s="68"/>
    </row>
    <row r="323" spans="1:18" x14ac:dyDescent="0.2">
      <c r="A323" s="72" t="s">
        <v>426</v>
      </c>
      <c r="B323" s="66" t="s">
        <v>968</v>
      </c>
      <c r="C323" s="67">
        <v>73</v>
      </c>
      <c r="D323" s="67" t="s">
        <v>343</v>
      </c>
      <c r="E323" s="71">
        <v>0.37061980189341698</v>
      </c>
      <c r="F323" s="68">
        <v>0.88408644400785896</v>
      </c>
      <c r="G323" s="71">
        <v>0.62019110884360196</v>
      </c>
      <c r="H323" s="68">
        <v>25.6385068762279</v>
      </c>
      <c r="I323" s="71">
        <v>0.48009255405462897</v>
      </c>
      <c r="J323" s="68">
        <v>6.1886051080550102</v>
      </c>
      <c r="K323" s="71">
        <v>0.390528499190548</v>
      </c>
      <c r="L323" s="68">
        <v>0.29469548133595302</v>
      </c>
      <c r="M323" s="71">
        <v>0.11382925611582601</v>
      </c>
      <c r="N323" s="68">
        <v>5.3774560496380603</v>
      </c>
      <c r="O323" s="71">
        <v>0.24845759126247899</v>
      </c>
      <c r="P323" s="68">
        <v>61.498973305954799</v>
      </c>
      <c r="Q323" s="71"/>
      <c r="R323" s="68"/>
    </row>
    <row r="324" spans="1:18" x14ac:dyDescent="0.2">
      <c r="A324" s="72" t="s">
        <v>969</v>
      </c>
      <c r="B324" s="66" t="s">
        <v>970</v>
      </c>
      <c r="C324" s="67">
        <v>73</v>
      </c>
      <c r="D324" s="67" t="s">
        <v>343</v>
      </c>
      <c r="E324" s="71">
        <v>0.46636605337478698</v>
      </c>
      <c r="F324" s="68">
        <v>23.182711198428301</v>
      </c>
      <c r="G324" s="71">
        <v>0.66279900832382499</v>
      </c>
      <c r="H324" s="68">
        <v>48.231827111984302</v>
      </c>
      <c r="I324" s="71">
        <v>0.62593423088927302</v>
      </c>
      <c r="J324" s="68">
        <v>41.552062868369298</v>
      </c>
      <c r="K324" s="71">
        <v>0.52709682701791805</v>
      </c>
      <c r="L324" s="68">
        <v>5.4027504911591402</v>
      </c>
      <c r="M324" s="71">
        <v>0.32185055749708802</v>
      </c>
      <c r="N324" s="68">
        <v>27.094105480868699</v>
      </c>
      <c r="O324" s="71">
        <v>0.19414964314583</v>
      </c>
      <c r="P324" s="68">
        <v>45.687885010266903</v>
      </c>
      <c r="Q324" s="71"/>
      <c r="R324" s="68"/>
    </row>
    <row r="325" spans="1:18" x14ac:dyDescent="0.2">
      <c r="A325" s="72" t="s">
        <v>971</v>
      </c>
      <c r="B325" s="66" t="s">
        <v>972</v>
      </c>
      <c r="C325" s="67">
        <v>73</v>
      </c>
      <c r="D325" s="67" t="s">
        <v>343</v>
      </c>
      <c r="E325" s="71">
        <v>0.40599223439759402</v>
      </c>
      <c r="F325" s="68">
        <v>4.2239685658153201</v>
      </c>
      <c r="G325" s="71">
        <v>0.66721128182255895</v>
      </c>
      <c r="H325" s="68">
        <v>50.098231827112002</v>
      </c>
      <c r="I325" s="71">
        <v>0.52561022683537795</v>
      </c>
      <c r="J325" s="68">
        <v>16.404715127701401</v>
      </c>
      <c r="K325" s="71">
        <v>0.57847782225275501</v>
      </c>
      <c r="L325" s="68">
        <v>11.591355599214101</v>
      </c>
      <c r="M325" s="71">
        <v>0.17623564653020499</v>
      </c>
      <c r="N325" s="68">
        <v>10.444674250258499</v>
      </c>
      <c r="O325" s="71">
        <v>8.2426194547076406E-2</v>
      </c>
      <c r="P325" s="68">
        <v>9.7535934291581103</v>
      </c>
      <c r="Q325" s="71"/>
      <c r="R325" s="68"/>
    </row>
    <row r="326" spans="1:18" x14ac:dyDescent="0.2">
      <c r="A326" s="72" t="s">
        <v>973</v>
      </c>
      <c r="B326" s="66" t="s">
        <v>974</v>
      </c>
      <c r="C326" s="67">
        <v>73</v>
      </c>
      <c r="D326" s="67" t="s">
        <v>343</v>
      </c>
      <c r="E326" s="71">
        <v>0.45251435433626902</v>
      </c>
      <c r="F326" s="68">
        <v>17.779960707269201</v>
      </c>
      <c r="G326" s="71">
        <v>0.64382553846620905</v>
      </c>
      <c r="H326" s="68">
        <v>39.390962671905697</v>
      </c>
      <c r="I326" s="71">
        <v>0.53038723428547097</v>
      </c>
      <c r="J326" s="68">
        <v>17.2888015717092</v>
      </c>
      <c r="K326" s="71">
        <v>0.60706114981835202</v>
      </c>
      <c r="L326" s="68">
        <v>17.2888015717092</v>
      </c>
      <c r="M326" s="71">
        <v>0.27608587119320999</v>
      </c>
      <c r="N326" s="68">
        <v>21.199586349534599</v>
      </c>
      <c r="O326" s="71">
        <v>0.2052119779181</v>
      </c>
      <c r="P326" s="68">
        <v>49.075975359342898</v>
      </c>
      <c r="Q326" s="71"/>
      <c r="R326" s="68"/>
    </row>
    <row r="327" spans="1:18" x14ac:dyDescent="0.2">
      <c r="A327" s="72" t="s">
        <v>975</v>
      </c>
      <c r="B327" s="66" t="s">
        <v>976</v>
      </c>
      <c r="C327" s="67">
        <v>73</v>
      </c>
      <c r="D327" s="67" t="s">
        <v>343</v>
      </c>
      <c r="E327" s="71">
        <v>0.47990591636973801</v>
      </c>
      <c r="F327" s="68">
        <v>28.487229862475399</v>
      </c>
      <c r="G327" s="71">
        <v>0.63312695469899605</v>
      </c>
      <c r="H327" s="68">
        <v>33.693516699410601</v>
      </c>
      <c r="I327" s="71">
        <v>0.66742491771824397</v>
      </c>
      <c r="J327" s="68">
        <v>51.5717092337918</v>
      </c>
      <c r="K327" s="71">
        <v>0.55376158825878496</v>
      </c>
      <c r="L327" s="68">
        <v>7.7603143418467599</v>
      </c>
      <c r="M327" s="71">
        <v>0.22200033283408199</v>
      </c>
      <c r="N327" s="68">
        <v>15.511892450878999</v>
      </c>
      <c r="O327" s="71">
        <v>0.323215788338585</v>
      </c>
      <c r="P327" s="68">
        <v>74.845995893223801</v>
      </c>
      <c r="Q327" s="71"/>
      <c r="R327" s="68"/>
    </row>
    <row r="328" spans="1:18" x14ac:dyDescent="0.2">
      <c r="A328" s="72" t="s">
        <v>977</v>
      </c>
      <c r="B328" s="66" t="s">
        <v>978</v>
      </c>
      <c r="C328" s="67">
        <v>73</v>
      </c>
      <c r="D328" s="67" t="s">
        <v>343</v>
      </c>
      <c r="E328" s="71">
        <v>0.51162531923046595</v>
      </c>
      <c r="F328" s="68">
        <v>39.783889980353599</v>
      </c>
      <c r="G328" s="71">
        <v>0.73054143910313996</v>
      </c>
      <c r="H328" s="68">
        <v>67.485265225933205</v>
      </c>
      <c r="I328" s="71">
        <v>0.63305935403913105</v>
      </c>
      <c r="J328" s="68">
        <v>43.516699410609</v>
      </c>
      <c r="K328" s="71">
        <v>0.51685460718579901</v>
      </c>
      <c r="L328" s="68">
        <v>4.7151277013752502</v>
      </c>
      <c r="M328" s="71">
        <v>0.52155100682309896</v>
      </c>
      <c r="N328" s="68">
        <v>53.671147880041403</v>
      </c>
      <c r="O328" s="71">
        <v>0.15612018900116101</v>
      </c>
      <c r="P328" s="68">
        <v>32.135523613963002</v>
      </c>
      <c r="Q328" s="71"/>
      <c r="R328" s="68"/>
    </row>
    <row r="329" spans="1:18" x14ac:dyDescent="0.2">
      <c r="A329" s="72" t="s">
        <v>979</v>
      </c>
      <c r="B329" s="66" t="s">
        <v>980</v>
      </c>
      <c r="C329" s="67">
        <v>73</v>
      </c>
      <c r="D329" s="67" t="s">
        <v>343</v>
      </c>
      <c r="E329" s="71">
        <v>0.473828851249191</v>
      </c>
      <c r="F329" s="68">
        <v>25.540275049115898</v>
      </c>
      <c r="G329" s="71">
        <v>0.66401947030284203</v>
      </c>
      <c r="H329" s="68">
        <v>48.428290766208299</v>
      </c>
      <c r="I329" s="71">
        <v>0.63417259412471305</v>
      </c>
      <c r="J329" s="68">
        <v>43.811394891945</v>
      </c>
      <c r="K329" s="71">
        <v>0.52400205255698495</v>
      </c>
      <c r="L329" s="68">
        <v>5.0098231827111999</v>
      </c>
      <c r="M329" s="71">
        <v>0.47162589449159598</v>
      </c>
      <c r="N329" s="68">
        <v>45.501551189245099</v>
      </c>
      <c r="O329" s="71">
        <v>7.5324244769818804E-2</v>
      </c>
      <c r="P329" s="68">
        <v>8.2135523613962995</v>
      </c>
      <c r="Q329" s="71"/>
      <c r="R329" s="68"/>
    </row>
    <row r="330" spans="1:18" x14ac:dyDescent="0.2">
      <c r="A330" s="72" t="s">
        <v>981</v>
      </c>
      <c r="B330" s="66" t="s">
        <v>982</v>
      </c>
      <c r="C330" s="67">
        <v>73</v>
      </c>
      <c r="D330" s="67" t="s">
        <v>343</v>
      </c>
      <c r="E330" s="71">
        <v>0.51164977435763304</v>
      </c>
      <c r="F330" s="68">
        <v>39.882121807465602</v>
      </c>
      <c r="G330" s="71">
        <v>0.692012421405513</v>
      </c>
      <c r="H330" s="68">
        <v>57.760314341846801</v>
      </c>
      <c r="I330" s="71">
        <v>0.62996289175808995</v>
      </c>
      <c r="J330" s="68">
        <v>42.632612966601201</v>
      </c>
      <c r="K330" s="71">
        <v>0.54487650483174199</v>
      </c>
      <c r="L330" s="68">
        <v>6.4833005893909599</v>
      </c>
      <c r="M330" s="71">
        <v>0.57979697120985196</v>
      </c>
      <c r="N330" s="68">
        <v>59.979317476732199</v>
      </c>
      <c r="O330" s="71">
        <v>0.111600082582969</v>
      </c>
      <c r="P330" s="68">
        <v>16.735112936345001</v>
      </c>
      <c r="Q330" s="71"/>
      <c r="R330" s="68"/>
    </row>
    <row r="331" spans="1:18" x14ac:dyDescent="0.2">
      <c r="A331" s="72" t="s">
        <v>983</v>
      </c>
      <c r="B331" s="66" t="s">
        <v>984</v>
      </c>
      <c r="C331" s="67">
        <v>73</v>
      </c>
      <c r="D331" s="67" t="s">
        <v>343</v>
      </c>
      <c r="E331" s="71">
        <v>0.49311117499867602</v>
      </c>
      <c r="F331" s="68">
        <v>33.889980353634598</v>
      </c>
      <c r="G331" s="71">
        <v>0.69153663150477296</v>
      </c>
      <c r="H331" s="68">
        <v>57.662082514734799</v>
      </c>
      <c r="I331" s="71">
        <v>0.62834216132027998</v>
      </c>
      <c r="J331" s="68">
        <v>41.846758349705297</v>
      </c>
      <c r="K331" s="71">
        <v>0.55107741259881604</v>
      </c>
      <c r="L331" s="68">
        <v>7.3673870333988196</v>
      </c>
      <c r="M331" s="71">
        <v>0.43834248627059402</v>
      </c>
      <c r="N331" s="68">
        <v>40.847983453981399</v>
      </c>
      <c r="O331" s="71">
        <v>0.156257183298917</v>
      </c>
      <c r="P331" s="68">
        <v>32.340862422997901</v>
      </c>
      <c r="Q331" s="71"/>
      <c r="R331" s="68"/>
    </row>
    <row r="332" spans="1:18" x14ac:dyDescent="0.2">
      <c r="A332" s="72" t="s">
        <v>985</v>
      </c>
      <c r="B332" s="66" t="s">
        <v>986</v>
      </c>
      <c r="C332" s="67">
        <v>73</v>
      </c>
      <c r="D332" s="67" t="s">
        <v>343</v>
      </c>
      <c r="E332" s="71">
        <v>0.63441391751991505</v>
      </c>
      <c r="F332" s="68">
        <v>66.699410609037301</v>
      </c>
      <c r="G332" s="71">
        <v>0.81161435008442495</v>
      </c>
      <c r="H332" s="68">
        <v>81.139489194499006</v>
      </c>
      <c r="I332" s="71">
        <v>0.80167504374769405</v>
      </c>
      <c r="J332" s="68">
        <v>71.218074656188605</v>
      </c>
      <c r="K332" s="71">
        <v>0.72935962632220097</v>
      </c>
      <c r="L332" s="68">
        <v>47.8388998035363</v>
      </c>
      <c r="M332" s="71">
        <v>0.67964719587285805</v>
      </c>
      <c r="N332" s="68">
        <v>71.561530506721795</v>
      </c>
      <c r="O332" s="71">
        <v>0.14977337157239801</v>
      </c>
      <c r="P332" s="68">
        <v>29.158110882956901</v>
      </c>
      <c r="Q332" s="71"/>
      <c r="R332" s="68"/>
    </row>
    <row r="333" spans="1:18" x14ac:dyDescent="0.2">
      <c r="A333" s="72" t="s">
        <v>987</v>
      </c>
      <c r="B333" s="66" t="s">
        <v>988</v>
      </c>
      <c r="C333" s="67">
        <v>73</v>
      </c>
      <c r="D333" s="67" t="s">
        <v>343</v>
      </c>
      <c r="E333" s="71">
        <v>0.50022618242845895</v>
      </c>
      <c r="F333" s="68">
        <v>37.229862475441998</v>
      </c>
      <c r="G333" s="71">
        <v>0.64258508297732597</v>
      </c>
      <c r="H333" s="68">
        <v>38.8998035363458</v>
      </c>
      <c r="I333" s="71">
        <v>0.58901484531427994</v>
      </c>
      <c r="J333" s="68">
        <v>32.318271119842798</v>
      </c>
      <c r="K333" s="71">
        <v>0.76178748922838402</v>
      </c>
      <c r="L333" s="68">
        <v>57.858546168958704</v>
      </c>
      <c r="M333" s="71">
        <v>0.47578632051922098</v>
      </c>
      <c r="N333" s="68">
        <v>46.639089968976201</v>
      </c>
      <c r="O333" s="71">
        <v>3.19571741030856E-2</v>
      </c>
      <c r="P333" s="68">
        <v>3.0800821355236101</v>
      </c>
      <c r="Q333" s="71"/>
      <c r="R333" s="68"/>
    </row>
    <row r="334" spans="1:18" x14ac:dyDescent="0.2">
      <c r="A334" s="72" t="s">
        <v>989</v>
      </c>
      <c r="B334" s="66" t="s">
        <v>990</v>
      </c>
      <c r="C334" s="67">
        <v>73</v>
      </c>
      <c r="D334" s="67" t="s">
        <v>343</v>
      </c>
      <c r="E334" s="71">
        <v>0.48374816408588001</v>
      </c>
      <c r="F334" s="68">
        <v>30.157170923379201</v>
      </c>
      <c r="G334" s="71">
        <v>0.70858089032904903</v>
      </c>
      <c r="H334" s="68">
        <v>62.082514734774101</v>
      </c>
      <c r="I334" s="71">
        <v>0.63850843821233505</v>
      </c>
      <c r="J334" s="68">
        <v>44.597249508840903</v>
      </c>
      <c r="K334" s="71">
        <v>0.56091457848674398</v>
      </c>
      <c r="L334" s="68">
        <v>8.9390962671905694</v>
      </c>
      <c r="M334" s="71">
        <v>0.484107172574472</v>
      </c>
      <c r="N334" s="68">
        <v>49.638055842812797</v>
      </c>
      <c r="O334" s="71">
        <v>2.66297408268025E-2</v>
      </c>
      <c r="P334" s="68">
        <v>2.4640657084188899</v>
      </c>
      <c r="Q334" s="71"/>
      <c r="R334" s="68"/>
    </row>
    <row r="335" spans="1:18" x14ac:dyDescent="0.2">
      <c r="A335" s="72" t="s">
        <v>991</v>
      </c>
      <c r="B335" s="66" t="s">
        <v>992</v>
      </c>
      <c r="C335" s="67">
        <v>73</v>
      </c>
      <c r="D335" s="67" t="s">
        <v>343</v>
      </c>
      <c r="E335" s="71">
        <v>0.58293067303691204</v>
      </c>
      <c r="F335" s="68">
        <v>58.3497053045187</v>
      </c>
      <c r="G335" s="71">
        <v>0.74893514448269904</v>
      </c>
      <c r="H335" s="68">
        <v>72.2003929273084</v>
      </c>
      <c r="I335" s="71">
        <v>0.76748727125743699</v>
      </c>
      <c r="J335" s="68">
        <v>68.074656188605104</v>
      </c>
      <c r="K335" s="71">
        <v>0.75441230391592595</v>
      </c>
      <c r="L335" s="68">
        <v>55.599214145383101</v>
      </c>
      <c r="M335" s="71">
        <v>0.63804293559660497</v>
      </c>
      <c r="N335" s="68">
        <v>66.907962771458102</v>
      </c>
      <c r="O335" s="71">
        <v>5.7757099318947397E-3</v>
      </c>
      <c r="P335" s="68">
        <v>0.82135523613963002</v>
      </c>
      <c r="Q335" s="71"/>
      <c r="R335" s="68"/>
    </row>
    <row r="336" spans="1:18" x14ac:dyDescent="0.2">
      <c r="A336" s="72" t="s">
        <v>993</v>
      </c>
      <c r="B336" s="66" t="s">
        <v>994</v>
      </c>
      <c r="C336" s="67">
        <v>73</v>
      </c>
      <c r="D336" s="67" t="s">
        <v>343</v>
      </c>
      <c r="E336" s="71">
        <v>0.52072436389867005</v>
      </c>
      <c r="F336" s="68">
        <v>43.025540275049103</v>
      </c>
      <c r="G336" s="71">
        <v>0.67596522959351402</v>
      </c>
      <c r="H336" s="68">
        <v>53.339882121807499</v>
      </c>
      <c r="I336" s="71">
        <v>0.70618594764834197</v>
      </c>
      <c r="J336" s="68">
        <v>59.430255402750497</v>
      </c>
      <c r="K336" s="71">
        <v>0.73525459897726997</v>
      </c>
      <c r="L336" s="68">
        <v>49.508840864440103</v>
      </c>
      <c r="M336" s="71">
        <v>0.454984190381095</v>
      </c>
      <c r="N336" s="68">
        <v>43.123061013443603</v>
      </c>
      <c r="O336" s="71">
        <v>3.1231852893126799E-2</v>
      </c>
      <c r="P336" s="68">
        <v>2.9774127310061602</v>
      </c>
      <c r="Q336" s="71"/>
      <c r="R336" s="68"/>
    </row>
    <row r="337" spans="1:18" x14ac:dyDescent="0.2">
      <c r="A337" s="72" t="s">
        <v>995</v>
      </c>
      <c r="B337" s="66" t="s">
        <v>996</v>
      </c>
      <c r="C337" s="67">
        <v>73</v>
      </c>
      <c r="D337" s="67" t="s">
        <v>343</v>
      </c>
      <c r="E337" s="71">
        <v>0.77130663294847102</v>
      </c>
      <c r="F337" s="68">
        <v>82.416502946954793</v>
      </c>
      <c r="G337" s="71">
        <v>0.86796594257652104</v>
      </c>
      <c r="H337" s="68">
        <v>88.113948919449896</v>
      </c>
      <c r="I337" s="71">
        <v>0.94210515779839499</v>
      </c>
      <c r="J337" s="68">
        <v>84.675834970530403</v>
      </c>
      <c r="K337" s="71">
        <v>0.94265285008917898</v>
      </c>
      <c r="L337" s="68">
        <v>83.988212180746601</v>
      </c>
      <c r="M337" s="71">
        <v>0.89598934930936902</v>
      </c>
      <c r="N337" s="68">
        <v>86.970010341261599</v>
      </c>
      <c r="O337" s="71">
        <v>0.20781986496888999</v>
      </c>
      <c r="P337" s="68">
        <v>49.691991786447602</v>
      </c>
      <c r="Q337" s="71"/>
      <c r="R337" s="68"/>
    </row>
    <row r="338" spans="1:18" x14ac:dyDescent="0.2">
      <c r="A338" s="72" t="s">
        <v>997</v>
      </c>
      <c r="B338" s="66" t="s">
        <v>998</v>
      </c>
      <c r="C338" s="67">
        <v>73</v>
      </c>
      <c r="D338" s="67" t="s">
        <v>343</v>
      </c>
      <c r="E338" s="71">
        <v>0.81606700697355306</v>
      </c>
      <c r="F338" s="68">
        <v>87.622789783889999</v>
      </c>
      <c r="G338" s="71">
        <v>0.87157395176896102</v>
      </c>
      <c r="H338" s="68">
        <v>88.801571709233798</v>
      </c>
      <c r="I338" s="71">
        <v>0.90689609719983999</v>
      </c>
      <c r="J338" s="68">
        <v>80.943025540275002</v>
      </c>
      <c r="K338" s="71">
        <v>0.906892061756429</v>
      </c>
      <c r="L338" s="68">
        <v>81.335952848722997</v>
      </c>
      <c r="M338" s="71">
        <v>0.72125145614911002</v>
      </c>
      <c r="N338" s="68">
        <v>75.180972078593598</v>
      </c>
      <c r="O338" s="71">
        <v>0.67372146799342503</v>
      </c>
      <c r="P338" s="68">
        <v>97.741273100615999</v>
      </c>
      <c r="Q338" s="71"/>
      <c r="R338" s="68"/>
    </row>
    <row r="339" spans="1:18" x14ac:dyDescent="0.2">
      <c r="A339" s="72" t="s">
        <v>999</v>
      </c>
      <c r="B339" s="66" t="s">
        <v>1000</v>
      </c>
      <c r="C339" s="67">
        <v>73</v>
      </c>
      <c r="D339" s="67" t="s">
        <v>343</v>
      </c>
      <c r="E339" s="71">
        <v>0.72621305792854496</v>
      </c>
      <c r="F339" s="68">
        <v>77.897838899803503</v>
      </c>
      <c r="G339" s="71">
        <v>0.80417606205458403</v>
      </c>
      <c r="H339" s="68">
        <v>79.764243614931203</v>
      </c>
      <c r="I339" s="71">
        <v>0.92637403967509402</v>
      </c>
      <c r="J339" s="68">
        <v>83.104125736738695</v>
      </c>
      <c r="K339" s="71">
        <v>0.968743830375424</v>
      </c>
      <c r="L339" s="68">
        <v>86.4440078585462</v>
      </c>
      <c r="M339" s="71">
        <v>0.86270594108836696</v>
      </c>
      <c r="N339" s="68">
        <v>85.211995863495304</v>
      </c>
      <c r="O339" s="71">
        <v>6.9065416449256803E-2</v>
      </c>
      <c r="P339" s="68">
        <v>7.1868583162217696</v>
      </c>
      <c r="Q339" s="71"/>
      <c r="R339" s="68"/>
    </row>
    <row r="340" spans="1:18" x14ac:dyDescent="0.2">
      <c r="A340" s="72" t="s">
        <v>1001</v>
      </c>
      <c r="B340" s="66" t="s">
        <v>1002</v>
      </c>
      <c r="C340" s="67">
        <v>73</v>
      </c>
      <c r="D340" s="67" t="s">
        <v>343</v>
      </c>
      <c r="E340" s="71">
        <v>0.70447309713990103</v>
      </c>
      <c r="F340" s="68">
        <v>75.442043222003903</v>
      </c>
      <c r="G340" s="71">
        <v>0.74612918199170797</v>
      </c>
      <c r="H340" s="68">
        <v>71.414538310412595</v>
      </c>
      <c r="I340" s="71">
        <v>0.90864791410281598</v>
      </c>
      <c r="J340" s="68">
        <v>81.237721021610994</v>
      </c>
      <c r="K340" s="71">
        <v>0.97956181039654</v>
      </c>
      <c r="L340" s="68">
        <v>87.819253438113904</v>
      </c>
      <c r="M340" s="71">
        <v>0.82110168081211499</v>
      </c>
      <c r="N340" s="68">
        <v>81.5925542916236</v>
      </c>
      <c r="O340" s="71">
        <v>6.6924898396324498E-2</v>
      </c>
      <c r="P340" s="68">
        <v>6.6735112936345002</v>
      </c>
      <c r="Q340" s="71"/>
      <c r="R340" s="68"/>
    </row>
    <row r="341" spans="1:18" x14ac:dyDescent="0.2">
      <c r="A341" s="72" t="s">
        <v>1003</v>
      </c>
      <c r="B341" s="66" t="s">
        <v>1004</v>
      </c>
      <c r="C341" s="67">
        <v>73</v>
      </c>
      <c r="D341" s="67" t="s">
        <v>343</v>
      </c>
      <c r="E341" s="71">
        <v>0.67748024402905704</v>
      </c>
      <c r="F341" s="68">
        <v>72.003929273084495</v>
      </c>
      <c r="G341" s="71">
        <v>0.68805766766244103</v>
      </c>
      <c r="H341" s="68">
        <v>57.072691552062899</v>
      </c>
      <c r="I341" s="71">
        <v>0.84152089241038797</v>
      </c>
      <c r="J341" s="68">
        <v>75.834970530451898</v>
      </c>
      <c r="K341" s="71">
        <v>0.90705331634624797</v>
      </c>
      <c r="L341" s="68">
        <v>81.434184675834999</v>
      </c>
      <c r="M341" s="71">
        <v>0.94591446164087201</v>
      </c>
      <c r="N341" s="68">
        <v>90.175801447776607</v>
      </c>
      <c r="O341" s="71">
        <v>4.8548820853343503E-3</v>
      </c>
      <c r="P341" s="68">
        <v>0.61601642710472304</v>
      </c>
      <c r="Q341" s="71"/>
      <c r="R341" s="68"/>
    </row>
    <row r="342" spans="1:18" x14ac:dyDescent="0.2">
      <c r="A342" s="72" t="s">
        <v>1005</v>
      </c>
      <c r="B342" s="66" t="s">
        <v>1006</v>
      </c>
      <c r="C342" s="67">
        <v>74</v>
      </c>
      <c r="D342" s="67" t="s">
        <v>343</v>
      </c>
      <c r="E342" s="71">
        <v>0.65118601155192801</v>
      </c>
      <c r="F342" s="68">
        <v>43.010752688171998</v>
      </c>
      <c r="G342" s="71">
        <v>0.78577298383023597</v>
      </c>
      <c r="H342" s="68">
        <v>57.7060931899642</v>
      </c>
      <c r="I342" s="71">
        <v>0.75841331611714702</v>
      </c>
      <c r="J342" s="68">
        <v>55.913978494623599</v>
      </c>
      <c r="K342" s="71">
        <v>0.76298682689533504</v>
      </c>
      <c r="L342" s="68">
        <v>31.1827956989247</v>
      </c>
      <c r="M342" s="71">
        <v>0.71272356593457498</v>
      </c>
      <c r="N342" s="68">
        <v>37.5451263537906</v>
      </c>
      <c r="O342" s="71">
        <v>0.236033364982349</v>
      </c>
      <c r="P342" s="68">
        <v>36.216216216216203</v>
      </c>
      <c r="Q342" s="71"/>
      <c r="R342" s="68"/>
    </row>
    <row r="343" spans="1:18" x14ac:dyDescent="0.2">
      <c r="A343" s="72" t="s">
        <v>1007</v>
      </c>
      <c r="B343" s="66" t="s">
        <v>1008</v>
      </c>
      <c r="C343" s="67">
        <v>73</v>
      </c>
      <c r="D343" s="67" t="s">
        <v>343</v>
      </c>
      <c r="E343" s="71">
        <v>0.81474677559813502</v>
      </c>
      <c r="F343" s="68">
        <v>87.426326129665995</v>
      </c>
      <c r="G343" s="71">
        <v>0.93234061209230201</v>
      </c>
      <c r="H343" s="68">
        <v>94.695481335952806</v>
      </c>
      <c r="I343" s="71">
        <v>0.91323714683179602</v>
      </c>
      <c r="J343" s="68">
        <v>81.335952848722997</v>
      </c>
      <c r="K343" s="71">
        <v>0.918082241256164</v>
      </c>
      <c r="L343" s="68">
        <v>82.023575638506898</v>
      </c>
      <c r="M343" s="71">
        <v>0.92095190547512096</v>
      </c>
      <c r="N343" s="68">
        <v>88.728024819027894</v>
      </c>
      <c r="O343" s="71">
        <v>0.389121972335295</v>
      </c>
      <c r="P343" s="68">
        <v>84.599589322381902</v>
      </c>
      <c r="Q343" s="71"/>
      <c r="R343" s="68"/>
    </row>
    <row r="344" spans="1:18" x14ac:dyDescent="0.2">
      <c r="A344" s="72" t="s">
        <v>1009</v>
      </c>
      <c r="B344" s="66" t="s">
        <v>1010</v>
      </c>
      <c r="C344" s="67">
        <v>74</v>
      </c>
      <c r="D344" s="67" t="s">
        <v>343</v>
      </c>
      <c r="E344" s="71">
        <v>0.83798161788943903</v>
      </c>
      <c r="F344" s="68">
        <v>77.7777777777778</v>
      </c>
      <c r="G344" s="71">
        <v>0.83105956782706003</v>
      </c>
      <c r="H344" s="68">
        <v>72.580645161290306</v>
      </c>
      <c r="I344" s="71">
        <v>0.879742169004327</v>
      </c>
      <c r="J344" s="68">
        <v>89.784946236559094</v>
      </c>
      <c r="K344" s="71">
        <v>0.87172598441232796</v>
      </c>
      <c r="L344" s="68">
        <v>59.318996415770599</v>
      </c>
      <c r="M344" s="71">
        <v>0.93976461866370098</v>
      </c>
      <c r="N344" s="68">
        <v>81.949458483754498</v>
      </c>
      <c r="O344" s="71">
        <v>0.66761574953977698</v>
      </c>
      <c r="P344" s="68">
        <v>73.873873873873904</v>
      </c>
      <c r="Q344" s="71"/>
      <c r="R344" s="68"/>
    </row>
    <row r="345" spans="1:18" x14ac:dyDescent="0.2">
      <c r="A345" s="72" t="s">
        <v>1011</v>
      </c>
      <c r="B345" s="66" t="s">
        <v>1012</v>
      </c>
      <c r="C345" s="67">
        <v>74</v>
      </c>
      <c r="D345" s="67" t="s">
        <v>343</v>
      </c>
      <c r="E345" s="71">
        <v>0.813796425657759</v>
      </c>
      <c r="F345" s="68">
        <v>72.939068100358398</v>
      </c>
      <c r="G345" s="71">
        <v>0.81616181829857404</v>
      </c>
      <c r="H345" s="68">
        <v>66.487455197132604</v>
      </c>
      <c r="I345" s="71">
        <v>0.89894564304786295</v>
      </c>
      <c r="J345" s="68">
        <v>93.906810035842298</v>
      </c>
      <c r="K345" s="71">
        <v>0.84343061833393995</v>
      </c>
      <c r="L345" s="68">
        <v>50.8960573476703</v>
      </c>
      <c r="M345" s="71">
        <v>0.86562876471133399</v>
      </c>
      <c r="N345" s="68">
        <v>62.6353790613718</v>
      </c>
      <c r="O345" s="71">
        <v>0.64481528389708398</v>
      </c>
      <c r="P345" s="68">
        <v>72.252252252252205</v>
      </c>
      <c r="Q345" s="71"/>
      <c r="R345" s="68"/>
    </row>
    <row r="346" spans="1:18" x14ac:dyDescent="0.2">
      <c r="A346" s="72" t="s">
        <v>1013</v>
      </c>
      <c r="B346" s="66" t="s">
        <v>1014</v>
      </c>
      <c r="C346" s="67">
        <v>74</v>
      </c>
      <c r="D346" s="67" t="s">
        <v>343</v>
      </c>
      <c r="E346" s="71">
        <v>0.89630244930229097</v>
      </c>
      <c r="F346" s="68">
        <v>92.652329749103899</v>
      </c>
      <c r="G346" s="71">
        <v>0.86078535753007501</v>
      </c>
      <c r="H346" s="68">
        <v>87.096774193548399</v>
      </c>
      <c r="I346" s="71">
        <v>0.88975176912919995</v>
      </c>
      <c r="J346" s="68">
        <v>91.935483870967701</v>
      </c>
      <c r="K346" s="71">
        <v>0.98608253289767001</v>
      </c>
      <c r="L346" s="68">
        <v>97.849462365591407</v>
      </c>
      <c r="M346" s="71">
        <v>0.95366509127976995</v>
      </c>
      <c r="N346" s="68">
        <v>87.003610108303207</v>
      </c>
      <c r="O346" s="71">
        <v>0.79122749567474104</v>
      </c>
      <c r="P346" s="68">
        <v>87.387387387387406</v>
      </c>
      <c r="Q346" s="71"/>
      <c r="R346" s="68"/>
    </row>
    <row r="347" spans="1:18" x14ac:dyDescent="0.2">
      <c r="A347" s="72" t="s">
        <v>1015</v>
      </c>
      <c r="B347" s="66" t="s">
        <v>1016</v>
      </c>
      <c r="C347" s="67">
        <v>74</v>
      </c>
      <c r="D347" s="67" t="s">
        <v>343</v>
      </c>
      <c r="E347" s="71">
        <v>0.85880725397281599</v>
      </c>
      <c r="F347" s="68">
        <v>83.154121863799304</v>
      </c>
      <c r="G347" s="71">
        <v>0.84139754277610002</v>
      </c>
      <c r="H347" s="68">
        <v>78.136200716845906</v>
      </c>
      <c r="I347" s="71">
        <v>0.89410327695130098</v>
      </c>
      <c r="J347" s="68">
        <v>92.652329749103899</v>
      </c>
      <c r="K347" s="71">
        <v>0.93690104271065899</v>
      </c>
      <c r="L347" s="68">
        <v>77.956989247311796</v>
      </c>
      <c r="M347" s="71">
        <v>0.92123065517560898</v>
      </c>
      <c r="N347" s="68">
        <v>77.617328519855604</v>
      </c>
      <c r="O347" s="71">
        <v>0.70040375225041196</v>
      </c>
      <c r="P347" s="68">
        <v>78.558558558558602</v>
      </c>
      <c r="Q347" s="71"/>
      <c r="R347" s="68"/>
    </row>
    <row r="348" spans="1:18" x14ac:dyDescent="0.2">
      <c r="A348" s="72" t="s">
        <v>1017</v>
      </c>
      <c r="B348" s="66" t="s">
        <v>1018</v>
      </c>
      <c r="C348" s="67">
        <v>74</v>
      </c>
      <c r="D348" s="67" t="s">
        <v>343</v>
      </c>
      <c r="E348" s="71">
        <v>0.82226084717571002</v>
      </c>
      <c r="F348" s="68">
        <v>75.089605734767005</v>
      </c>
      <c r="G348" s="71">
        <v>0.82348034048260998</v>
      </c>
      <c r="H348" s="68">
        <v>69.713261648745501</v>
      </c>
      <c r="I348" s="71">
        <v>0.88533249360703303</v>
      </c>
      <c r="J348" s="68">
        <v>91.039426523297493</v>
      </c>
      <c r="K348" s="71">
        <v>0.89304243266066796</v>
      </c>
      <c r="L348" s="68">
        <v>65.053763440860195</v>
      </c>
      <c r="M348" s="71">
        <v>0.88416272819942499</v>
      </c>
      <c r="N348" s="68">
        <v>66.9675090252708</v>
      </c>
      <c r="O348" s="71">
        <v>0.62528624092881302</v>
      </c>
      <c r="P348" s="68">
        <v>70.810810810810807</v>
      </c>
      <c r="Q348" s="71"/>
      <c r="R348" s="68"/>
    </row>
    <row r="349" spans="1:18" x14ac:dyDescent="0.2">
      <c r="A349" s="72" t="s">
        <v>1019</v>
      </c>
      <c r="B349" s="66" t="s">
        <v>1020</v>
      </c>
      <c r="C349" s="67">
        <v>74</v>
      </c>
      <c r="D349" s="67" t="s">
        <v>343</v>
      </c>
      <c r="E349" s="71">
        <v>0.80712184603942705</v>
      </c>
      <c r="F349" s="68">
        <v>72.043010752688204</v>
      </c>
      <c r="G349" s="71">
        <v>0.84642468833641005</v>
      </c>
      <c r="H349" s="68">
        <v>79.569892473118301</v>
      </c>
      <c r="I349" s="71">
        <v>0.92662565987128598</v>
      </c>
      <c r="J349" s="68">
        <v>96.953405017921099</v>
      </c>
      <c r="K349" s="71">
        <v>0.86343523105687503</v>
      </c>
      <c r="L349" s="68">
        <v>56.8100358422939</v>
      </c>
      <c r="M349" s="71">
        <v>0.84246131035121896</v>
      </c>
      <c r="N349" s="68">
        <v>56.859205776173297</v>
      </c>
      <c r="O349" s="71">
        <v>0.55666234058134501</v>
      </c>
      <c r="P349" s="68">
        <v>66.846846846846802</v>
      </c>
      <c r="Q349" s="71"/>
      <c r="R349" s="68"/>
    </row>
    <row r="350" spans="1:18" x14ac:dyDescent="0.2">
      <c r="A350" s="72" t="s">
        <v>909</v>
      </c>
      <c r="B350" s="66" t="s">
        <v>1021</v>
      </c>
      <c r="C350" s="67">
        <v>74</v>
      </c>
      <c r="D350" s="67" t="s">
        <v>343</v>
      </c>
      <c r="E350" s="71">
        <v>0.74185089862360598</v>
      </c>
      <c r="F350" s="68">
        <v>58.781362007168497</v>
      </c>
      <c r="G350" s="71">
        <v>0.83992659641117595</v>
      </c>
      <c r="H350" s="68">
        <v>77.419354838709694</v>
      </c>
      <c r="I350" s="71">
        <v>0.90428803574511596</v>
      </c>
      <c r="J350" s="68">
        <v>94.623655913978496</v>
      </c>
      <c r="K350" s="71">
        <v>0.75804374132587204</v>
      </c>
      <c r="L350" s="68">
        <v>30.1075268817204</v>
      </c>
      <c r="M350" s="71">
        <v>0.86099527383931096</v>
      </c>
      <c r="N350" s="68">
        <v>61.913357400721999</v>
      </c>
      <c r="O350" s="71">
        <v>0.34600084579655399</v>
      </c>
      <c r="P350" s="68">
        <v>49.549549549549504</v>
      </c>
      <c r="Q350" s="71"/>
      <c r="R350" s="68"/>
    </row>
    <row r="351" spans="1:18" x14ac:dyDescent="0.2">
      <c r="A351" s="72" t="s">
        <v>1022</v>
      </c>
      <c r="B351" s="66" t="s">
        <v>1023</v>
      </c>
      <c r="C351" s="67">
        <v>74</v>
      </c>
      <c r="D351" s="67" t="s">
        <v>343</v>
      </c>
      <c r="E351" s="71">
        <v>0.77763459695583503</v>
      </c>
      <c r="F351" s="68">
        <v>64.516129032258107</v>
      </c>
      <c r="G351" s="71">
        <v>0.85911203943354697</v>
      </c>
      <c r="H351" s="68">
        <v>86.200716845878105</v>
      </c>
      <c r="I351" s="71">
        <v>0.92160044838729904</v>
      </c>
      <c r="J351" s="68">
        <v>96.415770609318997</v>
      </c>
      <c r="K351" s="71">
        <v>0.86708800970577704</v>
      </c>
      <c r="L351" s="68">
        <v>58.064516129032299</v>
      </c>
      <c r="M351" s="71">
        <v>0.83319432860717202</v>
      </c>
      <c r="N351" s="68">
        <v>55.415162454873602</v>
      </c>
      <c r="O351" s="71">
        <v>0.40717815864537799</v>
      </c>
      <c r="P351" s="68">
        <v>56.216216216216203</v>
      </c>
      <c r="Q351" s="71"/>
      <c r="R351" s="68"/>
    </row>
    <row r="352" spans="1:18" x14ac:dyDescent="0.2">
      <c r="A352" s="72" t="s">
        <v>1024</v>
      </c>
      <c r="B352" s="66" t="s">
        <v>1025</v>
      </c>
      <c r="C352" s="67">
        <v>74</v>
      </c>
      <c r="D352" s="67" t="s">
        <v>343</v>
      </c>
      <c r="E352" s="71">
        <v>0.63708901291676701</v>
      </c>
      <c r="F352" s="68">
        <v>39.068100358422903</v>
      </c>
      <c r="G352" s="71">
        <v>0.739877884086374</v>
      </c>
      <c r="H352" s="68">
        <v>47.132616487455202</v>
      </c>
      <c r="I352" s="71">
        <v>0.79943747556709799</v>
      </c>
      <c r="J352" s="68">
        <v>67.204301075268802</v>
      </c>
      <c r="K352" s="71">
        <v>0.86848501516913701</v>
      </c>
      <c r="L352" s="68">
        <v>58.243727598566302</v>
      </c>
      <c r="M352" s="71">
        <v>0.68955611157445995</v>
      </c>
      <c r="N352" s="68">
        <v>34.837545126353803</v>
      </c>
      <c r="O352" s="71">
        <v>8.8088578186766395E-2</v>
      </c>
      <c r="P352" s="68">
        <v>7.7477477477477503</v>
      </c>
      <c r="Q352" s="71"/>
      <c r="R352" s="68"/>
    </row>
    <row r="353" spans="1:18" x14ac:dyDescent="0.2">
      <c r="A353" s="72" t="s">
        <v>1026</v>
      </c>
      <c r="B353" s="66" t="s">
        <v>1027</v>
      </c>
      <c r="C353" s="67">
        <v>74</v>
      </c>
      <c r="D353" s="67" t="s">
        <v>343</v>
      </c>
      <c r="E353" s="71">
        <v>0.42003961917584098</v>
      </c>
      <c r="F353" s="68">
        <v>4.8387096774193497</v>
      </c>
      <c r="G353" s="71">
        <v>0.45257008745127703</v>
      </c>
      <c r="H353" s="68">
        <v>3.4050179211469498</v>
      </c>
      <c r="I353" s="71">
        <v>0.60090248779150401</v>
      </c>
      <c r="J353" s="68">
        <v>13.082437275985701</v>
      </c>
      <c r="K353" s="71">
        <v>0.91742853926032097</v>
      </c>
      <c r="L353" s="68">
        <v>71.863799283154094</v>
      </c>
      <c r="M353" s="71">
        <v>1.30664442591048E-2</v>
      </c>
      <c r="N353" s="68">
        <v>1.2635379061371801</v>
      </c>
      <c r="O353" s="71">
        <v>0.116230537117</v>
      </c>
      <c r="P353" s="68">
        <v>13.1531531531532</v>
      </c>
      <c r="Q353" s="71"/>
      <c r="R353" s="68"/>
    </row>
    <row r="354" spans="1:18" x14ac:dyDescent="0.2">
      <c r="A354" s="72" t="s">
        <v>1028</v>
      </c>
      <c r="B354" s="66" t="s">
        <v>1029</v>
      </c>
      <c r="C354" s="67">
        <v>74</v>
      </c>
      <c r="D354" s="67" t="s">
        <v>343</v>
      </c>
      <c r="E354" s="71">
        <v>0.89361654322448003</v>
      </c>
      <c r="F354" s="68">
        <v>92.114695340501797</v>
      </c>
      <c r="G354" s="71">
        <v>0.89964357603425105</v>
      </c>
      <c r="H354" s="68">
        <v>96.236559139784902</v>
      </c>
      <c r="I354" s="71">
        <v>0.92866405767050397</v>
      </c>
      <c r="J354" s="68">
        <v>97.311827956989205</v>
      </c>
      <c r="K354" s="71">
        <v>0.91997230186781098</v>
      </c>
      <c r="L354" s="68">
        <v>72.401433691756296</v>
      </c>
      <c r="M354" s="71">
        <v>0.93976461866370098</v>
      </c>
      <c r="N354" s="68">
        <v>81.949458483754498</v>
      </c>
      <c r="O354" s="71">
        <v>0.78003816188613495</v>
      </c>
      <c r="P354" s="68">
        <v>86.126126126126096</v>
      </c>
      <c r="Q354" s="71"/>
      <c r="R354" s="68"/>
    </row>
    <row r="355" spans="1:18" x14ac:dyDescent="0.2">
      <c r="A355" s="72" t="s">
        <v>1030</v>
      </c>
      <c r="B355" s="66" t="s">
        <v>1031</v>
      </c>
      <c r="C355" s="67">
        <v>74</v>
      </c>
      <c r="D355" s="67" t="s">
        <v>343</v>
      </c>
      <c r="E355" s="71">
        <v>0.91604201317534195</v>
      </c>
      <c r="F355" s="68">
        <v>95.878136200716895</v>
      </c>
      <c r="G355" s="71">
        <v>0.92066326521103703</v>
      </c>
      <c r="H355" s="68">
        <v>98.387096774193594</v>
      </c>
      <c r="I355" s="71">
        <v>0.95535121619828101</v>
      </c>
      <c r="J355" s="68">
        <v>98.7455197132617</v>
      </c>
      <c r="K355" s="71">
        <v>0.97762018545002904</v>
      </c>
      <c r="L355" s="68">
        <v>94.802867383512506</v>
      </c>
      <c r="M355" s="71">
        <v>0.981466036511908</v>
      </c>
      <c r="N355" s="68">
        <v>93.862815884476504</v>
      </c>
      <c r="O355" s="71">
        <v>0.74510936250545301</v>
      </c>
      <c r="P355" s="68">
        <v>83.243243243243199</v>
      </c>
      <c r="Q355" s="71"/>
      <c r="R355" s="68"/>
    </row>
    <row r="356" spans="1:18" x14ac:dyDescent="0.2">
      <c r="A356" s="72" t="s">
        <v>1032</v>
      </c>
      <c r="B356" s="66" t="s">
        <v>1033</v>
      </c>
      <c r="C356" s="67">
        <v>65</v>
      </c>
      <c r="D356" s="67" t="s">
        <v>343</v>
      </c>
      <c r="E356" s="71">
        <v>0.91212792181617497</v>
      </c>
      <c r="F356" s="68">
        <v>97.7109762824048</v>
      </c>
      <c r="G356" s="71">
        <v>0.86150033718840702</v>
      </c>
      <c r="H356" s="68">
        <v>82.156646442360696</v>
      </c>
      <c r="I356" s="71">
        <v>0.89318988065083205</v>
      </c>
      <c r="J356" s="68">
        <v>90.347490347490293</v>
      </c>
      <c r="K356" s="71">
        <v>0.95285994706365396</v>
      </c>
      <c r="L356" s="68">
        <v>84.500827357970195</v>
      </c>
      <c r="M356" s="71">
        <v>0.97826086956521696</v>
      </c>
      <c r="N356" s="68">
        <v>92.6222713456756</v>
      </c>
      <c r="O356" s="71">
        <v>0.87482857461276398</v>
      </c>
      <c r="P356" s="68">
        <v>90.267707752370299</v>
      </c>
      <c r="Q356" s="71"/>
      <c r="R356" s="68"/>
    </row>
    <row r="357" spans="1:18" x14ac:dyDescent="0.2">
      <c r="A357" s="72" t="s">
        <v>1034</v>
      </c>
      <c r="B357" s="66" t="s">
        <v>1035</v>
      </c>
      <c r="C357" s="67">
        <v>65</v>
      </c>
      <c r="D357" s="67" t="s">
        <v>343</v>
      </c>
      <c r="E357" s="71">
        <v>0.90289548414973797</v>
      </c>
      <c r="F357" s="68">
        <v>95.339216767788201</v>
      </c>
      <c r="G357" s="71">
        <v>0.87286110311289999</v>
      </c>
      <c r="H357" s="68">
        <v>86.072807501378904</v>
      </c>
      <c r="I357" s="71">
        <v>0.883127797923977</v>
      </c>
      <c r="J357" s="68">
        <v>87.782680639823496</v>
      </c>
      <c r="K357" s="71">
        <v>0.96533856025217901</v>
      </c>
      <c r="L357" s="68">
        <v>90.981798124655299</v>
      </c>
      <c r="M357" s="71">
        <v>0.95108695652173902</v>
      </c>
      <c r="N357" s="68">
        <v>83.641890024868701</v>
      </c>
      <c r="O357" s="71">
        <v>0.84206300293789504</v>
      </c>
      <c r="P357" s="68">
        <v>85.722253206915795</v>
      </c>
      <c r="Q357" s="71"/>
      <c r="R357" s="68"/>
    </row>
    <row r="358" spans="1:18" x14ac:dyDescent="0.2">
      <c r="A358" s="72" t="s">
        <v>1036</v>
      </c>
      <c r="B358" s="66" t="s">
        <v>1037</v>
      </c>
      <c r="C358" s="67">
        <v>74</v>
      </c>
      <c r="D358" s="67" t="s">
        <v>343</v>
      </c>
      <c r="E358" s="71">
        <v>0.90891126664434496</v>
      </c>
      <c r="F358" s="68">
        <v>94.802867383512506</v>
      </c>
      <c r="G358" s="71">
        <v>0.91597168209021596</v>
      </c>
      <c r="H358" s="68">
        <v>98.028673835125403</v>
      </c>
      <c r="I358" s="71">
        <v>0.96333728558354303</v>
      </c>
      <c r="J358" s="68">
        <v>99.462365591397898</v>
      </c>
      <c r="K358" s="71">
        <v>0.94485045989329597</v>
      </c>
      <c r="L358" s="68">
        <v>82.795698924731198</v>
      </c>
      <c r="M358" s="71">
        <v>0.97219905476786195</v>
      </c>
      <c r="N358" s="68">
        <v>91.5162454873646</v>
      </c>
      <c r="O358" s="71">
        <v>0.74819785088680801</v>
      </c>
      <c r="P358" s="68">
        <v>83.603603603603602</v>
      </c>
      <c r="Q358" s="71"/>
      <c r="R358" s="68"/>
    </row>
    <row r="359" spans="1:18" x14ac:dyDescent="0.2">
      <c r="A359" s="72" t="s">
        <v>1038</v>
      </c>
      <c r="B359" s="66" t="s">
        <v>1039</v>
      </c>
      <c r="C359" s="67">
        <v>65</v>
      </c>
      <c r="D359" s="67" t="s">
        <v>343</v>
      </c>
      <c r="E359" s="71">
        <v>0.85676099536777806</v>
      </c>
      <c r="F359" s="68">
        <v>78.902371759514594</v>
      </c>
      <c r="G359" s="71">
        <v>0.805387762518187</v>
      </c>
      <c r="H359" s="68">
        <v>56.646442360728102</v>
      </c>
      <c r="I359" s="71">
        <v>0.88374468825702901</v>
      </c>
      <c r="J359" s="68">
        <v>87.948152233866494</v>
      </c>
      <c r="K359" s="71">
        <v>0.97218941060167596</v>
      </c>
      <c r="L359" s="68">
        <v>93.546607832322096</v>
      </c>
      <c r="M359" s="71">
        <v>0.96739130434782605</v>
      </c>
      <c r="N359" s="68">
        <v>88.809063277148397</v>
      </c>
      <c r="O359" s="71">
        <v>0.65509181111417003</v>
      </c>
      <c r="P359" s="68">
        <v>60.7083100948132</v>
      </c>
      <c r="Q359" s="71"/>
      <c r="R359" s="68"/>
    </row>
    <row r="360" spans="1:18" x14ac:dyDescent="0.2">
      <c r="A360" s="72" t="s">
        <v>1040</v>
      </c>
      <c r="B360" s="66" t="s">
        <v>1041</v>
      </c>
      <c r="C360" s="67">
        <v>74</v>
      </c>
      <c r="D360" s="67" t="s">
        <v>343</v>
      </c>
      <c r="E360" s="71">
        <v>0.758676207788608</v>
      </c>
      <c r="F360" s="68">
        <v>62.0071684587814</v>
      </c>
      <c r="G360" s="71">
        <v>0.68903435952070702</v>
      </c>
      <c r="H360" s="68">
        <v>32.437275985663099</v>
      </c>
      <c r="I360" s="71">
        <v>0.87743995265808805</v>
      </c>
      <c r="J360" s="68">
        <v>89.068100358422896</v>
      </c>
      <c r="K360" s="71">
        <v>0.92786641731955999</v>
      </c>
      <c r="L360" s="68">
        <v>74.731182795698899</v>
      </c>
      <c r="M360" s="71">
        <v>0.85172829209526402</v>
      </c>
      <c r="N360" s="68">
        <v>59.025270758122701</v>
      </c>
      <c r="O360" s="71">
        <v>0.447312017349421</v>
      </c>
      <c r="P360" s="68">
        <v>60.900900900900901</v>
      </c>
      <c r="Q360" s="71"/>
      <c r="R360" s="68"/>
    </row>
    <row r="361" spans="1:18" x14ac:dyDescent="0.2">
      <c r="A361" s="72" t="s">
        <v>1042</v>
      </c>
      <c r="B361" s="66" t="s">
        <v>1043</v>
      </c>
      <c r="C361" s="67">
        <v>74</v>
      </c>
      <c r="D361" s="67" t="s">
        <v>343</v>
      </c>
      <c r="E361" s="71">
        <v>0.86756862709038596</v>
      </c>
      <c r="F361" s="68">
        <v>84.767025089605696</v>
      </c>
      <c r="G361" s="71">
        <v>0.88034170433911196</v>
      </c>
      <c r="H361" s="68">
        <v>94.4444444444444</v>
      </c>
      <c r="I361" s="71">
        <v>0.92113696986604798</v>
      </c>
      <c r="J361" s="68">
        <v>96.057347670250905</v>
      </c>
      <c r="K361" s="71">
        <v>0.89092033456299202</v>
      </c>
      <c r="L361" s="68">
        <v>64.336917562723997</v>
      </c>
      <c r="M361" s="71">
        <v>0.89342970994347104</v>
      </c>
      <c r="N361" s="68">
        <v>68.592057761732804</v>
      </c>
      <c r="O361" s="71">
        <v>0.752014416740305</v>
      </c>
      <c r="P361" s="68">
        <v>83.963963963964005</v>
      </c>
      <c r="Q361" s="71"/>
      <c r="R361" s="68"/>
    </row>
    <row r="362" spans="1:18" x14ac:dyDescent="0.2">
      <c r="A362" s="72" t="s">
        <v>1044</v>
      </c>
      <c r="B362" s="66" t="s">
        <v>1045</v>
      </c>
      <c r="C362" s="67">
        <v>74</v>
      </c>
      <c r="D362" s="67" t="s">
        <v>343</v>
      </c>
      <c r="E362" s="71">
        <v>0.84640160266453601</v>
      </c>
      <c r="F362" s="68">
        <v>79.569892473118301</v>
      </c>
      <c r="G362" s="71">
        <v>0.90751423915731799</v>
      </c>
      <c r="H362" s="68">
        <v>97.311827956989205</v>
      </c>
      <c r="I362" s="71">
        <v>0.937628751915207</v>
      </c>
      <c r="J362" s="68">
        <v>97.849462365591407</v>
      </c>
      <c r="K362" s="71">
        <v>0.95708068316649597</v>
      </c>
      <c r="L362" s="68">
        <v>86.200716845878105</v>
      </c>
      <c r="M362" s="71">
        <v>0.981466036511908</v>
      </c>
      <c r="N362" s="68">
        <v>93.862815884476504</v>
      </c>
      <c r="O362" s="71">
        <v>0.44831830257175198</v>
      </c>
      <c r="P362" s="68">
        <v>61.081081081081102</v>
      </c>
      <c r="Q362" s="71"/>
      <c r="R362" s="68"/>
    </row>
    <row r="363" spans="1:18" x14ac:dyDescent="0.2">
      <c r="A363" s="72" t="s">
        <v>1046</v>
      </c>
      <c r="B363" s="66" t="s">
        <v>1047</v>
      </c>
      <c r="C363" s="67">
        <v>74</v>
      </c>
      <c r="D363" s="67" t="s">
        <v>343</v>
      </c>
      <c r="E363" s="71">
        <v>0.73810797302569697</v>
      </c>
      <c r="F363" s="68">
        <v>57.7060931899642</v>
      </c>
      <c r="G363" s="71">
        <v>0.87462658191910903</v>
      </c>
      <c r="H363" s="68">
        <v>92.114695340501797</v>
      </c>
      <c r="I363" s="71">
        <v>0.82639009009743603</v>
      </c>
      <c r="J363" s="68">
        <v>75.985663082437298</v>
      </c>
      <c r="K363" s="71">
        <v>0.90743176999529895</v>
      </c>
      <c r="L363" s="68">
        <v>69.534050179211505</v>
      </c>
      <c r="M363" s="71">
        <v>0.92123065517560898</v>
      </c>
      <c r="N363" s="68">
        <v>77.617328519855604</v>
      </c>
      <c r="O363" s="71">
        <v>0.16086076794102999</v>
      </c>
      <c r="P363" s="68">
        <v>22.1621621621622</v>
      </c>
      <c r="Q363" s="71"/>
      <c r="R363" s="68"/>
    </row>
    <row r="364" spans="1:18" x14ac:dyDescent="0.2">
      <c r="A364" s="72" t="s">
        <v>1048</v>
      </c>
      <c r="B364" s="66" t="s">
        <v>1049</v>
      </c>
      <c r="C364" s="67">
        <v>74</v>
      </c>
      <c r="D364" s="67" t="s">
        <v>343</v>
      </c>
      <c r="E364" s="71">
        <v>0.80465035995890599</v>
      </c>
      <c r="F364" s="68">
        <v>70.9677419354839</v>
      </c>
      <c r="G364" s="71">
        <v>0.93316169628359202</v>
      </c>
      <c r="H364" s="68">
        <v>98.7455197132617</v>
      </c>
      <c r="I364" s="71">
        <v>0.92856555232529503</v>
      </c>
      <c r="J364" s="68">
        <v>97.132616487455195</v>
      </c>
      <c r="K364" s="71">
        <v>0.94379849354675305</v>
      </c>
      <c r="L364" s="68">
        <v>82.258064516128997</v>
      </c>
      <c r="M364" s="71">
        <v>0.80539338337503497</v>
      </c>
      <c r="N364" s="68">
        <v>51.444043321299603</v>
      </c>
      <c r="O364" s="71">
        <v>0.412332674263855</v>
      </c>
      <c r="P364" s="68">
        <v>56.936936936936902</v>
      </c>
      <c r="Q364" s="71"/>
      <c r="R364" s="68"/>
    </row>
    <row r="365" spans="1:18" x14ac:dyDescent="0.2">
      <c r="A365" s="72" t="s">
        <v>1050</v>
      </c>
      <c r="B365" s="66" t="s">
        <v>1051</v>
      </c>
      <c r="C365" s="67">
        <v>74</v>
      </c>
      <c r="D365" s="67" t="s">
        <v>343</v>
      </c>
      <c r="E365" s="71">
        <v>0.88575589769182295</v>
      </c>
      <c r="F365" s="68">
        <v>90.322580645161295</v>
      </c>
      <c r="G365" s="71">
        <v>0.88400853749305197</v>
      </c>
      <c r="H365" s="68">
        <v>95.161290322580697</v>
      </c>
      <c r="I365" s="71">
        <v>0.95912848579601495</v>
      </c>
      <c r="J365" s="68">
        <v>98.924731182795696</v>
      </c>
      <c r="K365" s="71">
        <v>0.93665178925875703</v>
      </c>
      <c r="L365" s="68">
        <v>77.7777777777778</v>
      </c>
      <c r="M365" s="71">
        <v>0.91196367343156304</v>
      </c>
      <c r="N365" s="68">
        <v>74.187725631768998</v>
      </c>
      <c r="O365" s="71">
        <v>0.73702700247972897</v>
      </c>
      <c r="P365" s="68">
        <v>81.6216216216216</v>
      </c>
      <c r="Q365" s="71"/>
      <c r="R365" s="68"/>
    </row>
    <row r="366" spans="1:18" x14ac:dyDescent="0.2">
      <c r="A366" s="72" t="s">
        <v>1052</v>
      </c>
      <c r="B366" s="66" t="s">
        <v>1053</v>
      </c>
      <c r="C366" s="67">
        <v>74</v>
      </c>
      <c r="D366" s="67" t="s">
        <v>343</v>
      </c>
      <c r="E366" s="71">
        <v>0.75647643926886199</v>
      </c>
      <c r="F366" s="68">
        <v>61.290322580645203</v>
      </c>
      <c r="G366" s="71">
        <v>0.83606557827317196</v>
      </c>
      <c r="H366" s="68">
        <v>75.448028673835097</v>
      </c>
      <c r="I366" s="71">
        <v>0.87881812517330404</v>
      </c>
      <c r="J366" s="68">
        <v>89.426523297491002</v>
      </c>
      <c r="K366" s="71">
        <v>0.89554354683257398</v>
      </c>
      <c r="L366" s="68">
        <v>65.949820788530502</v>
      </c>
      <c r="M366" s="71">
        <v>0.78222592901492005</v>
      </c>
      <c r="N366" s="68">
        <v>47.292418772563202</v>
      </c>
      <c r="O366" s="71">
        <v>0.38972901705033802</v>
      </c>
      <c r="P366" s="68">
        <v>54.414414414414402</v>
      </c>
      <c r="Q366" s="71"/>
      <c r="R366" s="68"/>
    </row>
    <row r="367" spans="1:18" x14ac:dyDescent="0.2">
      <c r="A367" s="72" t="s">
        <v>1054</v>
      </c>
      <c r="B367" s="66" t="s">
        <v>1055</v>
      </c>
      <c r="C367" s="67">
        <v>74</v>
      </c>
      <c r="D367" s="67" t="s">
        <v>343</v>
      </c>
      <c r="E367" s="71">
        <v>0.72502521437914502</v>
      </c>
      <c r="F367" s="68">
        <v>56.272401433691797</v>
      </c>
      <c r="G367" s="71">
        <v>0.81597927502868095</v>
      </c>
      <c r="H367" s="68">
        <v>66.308243727598594</v>
      </c>
      <c r="I367" s="71">
        <v>0.84653008861507595</v>
      </c>
      <c r="J367" s="68">
        <v>81.541218637992799</v>
      </c>
      <c r="K367" s="71">
        <v>0.90937344180071999</v>
      </c>
      <c r="L367" s="68">
        <v>69.892473118279597</v>
      </c>
      <c r="M367" s="71">
        <v>0.78685941988694297</v>
      </c>
      <c r="N367" s="68">
        <v>47.833935018050497</v>
      </c>
      <c r="O367" s="71">
        <v>0.26638384656430297</v>
      </c>
      <c r="P367" s="68">
        <v>40.900900900900901</v>
      </c>
      <c r="Q367" s="71"/>
      <c r="R367" s="68"/>
    </row>
    <row r="368" spans="1:18" x14ac:dyDescent="0.2">
      <c r="A368" s="72" t="s">
        <v>1056</v>
      </c>
      <c r="B368" s="66" t="s">
        <v>1057</v>
      </c>
      <c r="C368" s="67">
        <v>74</v>
      </c>
      <c r="D368" s="67" t="s">
        <v>343</v>
      </c>
      <c r="E368" s="71">
        <v>0.58750640273251398</v>
      </c>
      <c r="F368" s="68">
        <v>28.673835125448001</v>
      </c>
      <c r="G368" s="71">
        <v>0.70987548635742703</v>
      </c>
      <c r="H368" s="68">
        <v>37.9928315412186</v>
      </c>
      <c r="I368" s="71">
        <v>0.73402163522574804</v>
      </c>
      <c r="J368" s="68">
        <v>50.716845878136198</v>
      </c>
      <c r="K368" s="71">
        <v>0.86960293258140098</v>
      </c>
      <c r="L368" s="68">
        <v>58.602150537634401</v>
      </c>
      <c r="M368" s="71">
        <v>0.59225280326197804</v>
      </c>
      <c r="N368" s="68">
        <v>25.992779783393502</v>
      </c>
      <c r="O368" s="71">
        <v>3.1779156236018402E-2</v>
      </c>
      <c r="P368" s="68">
        <v>1.2612612612612599</v>
      </c>
      <c r="Q368" s="71"/>
      <c r="R368" s="68"/>
    </row>
    <row r="369" spans="1:18" x14ac:dyDescent="0.2">
      <c r="A369" s="72" t="s">
        <v>1058</v>
      </c>
      <c r="B369" s="66" t="s">
        <v>1059</v>
      </c>
      <c r="C369" s="67">
        <v>74</v>
      </c>
      <c r="D369" s="67" t="s">
        <v>343</v>
      </c>
      <c r="E369" s="71">
        <v>0.59649365418042999</v>
      </c>
      <c r="F369" s="68">
        <v>30.286738351254499</v>
      </c>
      <c r="G369" s="71">
        <v>0.74075313617275496</v>
      </c>
      <c r="H369" s="68">
        <v>47.670250896057297</v>
      </c>
      <c r="I369" s="71">
        <v>0.69924206091790297</v>
      </c>
      <c r="J369" s="68">
        <v>38.709677419354797</v>
      </c>
      <c r="K369" s="71">
        <v>0.882415763303255</v>
      </c>
      <c r="L369" s="68">
        <v>62.544802867383503</v>
      </c>
      <c r="M369" s="71">
        <v>0.56908534890186302</v>
      </c>
      <c r="N369" s="68">
        <v>24.368231046931399</v>
      </c>
      <c r="O369" s="71">
        <v>9.0971961606371193E-2</v>
      </c>
      <c r="P369" s="68">
        <v>9.0090090090090094</v>
      </c>
      <c r="Q369" s="71"/>
      <c r="R369" s="68"/>
    </row>
    <row r="370" spans="1:18" x14ac:dyDescent="0.2">
      <c r="A370" s="72" t="s">
        <v>1060</v>
      </c>
      <c r="B370" s="66" t="s">
        <v>1061</v>
      </c>
      <c r="C370" s="67">
        <v>74</v>
      </c>
      <c r="D370" s="67" t="s">
        <v>343</v>
      </c>
      <c r="E370" s="71">
        <v>0.51264938739904398</v>
      </c>
      <c r="F370" s="68">
        <v>16.8458781362007</v>
      </c>
      <c r="G370" s="71">
        <v>0.51242491828410097</v>
      </c>
      <c r="H370" s="68">
        <v>3.76344086021505</v>
      </c>
      <c r="I370" s="71">
        <v>0.64546286355904103</v>
      </c>
      <c r="J370" s="68">
        <v>23.476702508960599</v>
      </c>
      <c r="K370" s="71">
        <v>0.86247636522015503</v>
      </c>
      <c r="L370" s="68">
        <v>56.272401433691797</v>
      </c>
      <c r="M370" s="71">
        <v>0.42081364099712698</v>
      </c>
      <c r="N370" s="68">
        <v>13.5379061371841</v>
      </c>
      <c r="O370" s="71">
        <v>0.12206914893479399</v>
      </c>
      <c r="P370" s="68">
        <v>14.4144144144144</v>
      </c>
      <c r="Q370" s="71"/>
      <c r="R370" s="68"/>
    </row>
    <row r="371" spans="1:18" x14ac:dyDescent="0.2">
      <c r="A371" s="72" t="s">
        <v>1062</v>
      </c>
      <c r="B371" s="66" t="s">
        <v>1063</v>
      </c>
      <c r="C371" s="67">
        <v>74</v>
      </c>
      <c r="D371" s="67" t="s">
        <v>343</v>
      </c>
      <c r="E371" s="71">
        <v>0.76880000351244304</v>
      </c>
      <c r="F371" s="68">
        <v>63.440860215053803</v>
      </c>
      <c r="G371" s="71">
        <v>0.95192445806741099</v>
      </c>
      <c r="H371" s="68">
        <v>99.283154121863802</v>
      </c>
      <c r="I371" s="71">
        <v>0.81858652160037704</v>
      </c>
      <c r="J371" s="68">
        <v>72.939068100358398</v>
      </c>
      <c r="K371" s="71">
        <v>0.90688583973523096</v>
      </c>
      <c r="L371" s="68">
        <v>69.354838709677395</v>
      </c>
      <c r="M371" s="71">
        <v>0.92586414604763201</v>
      </c>
      <c r="N371" s="68">
        <v>78.339350180505406</v>
      </c>
      <c r="O371" s="71">
        <v>0.24073905211156599</v>
      </c>
      <c r="P371" s="68">
        <v>36.756756756756801</v>
      </c>
      <c r="Q371" s="71"/>
      <c r="R371" s="68"/>
    </row>
    <row r="372" spans="1:18" x14ac:dyDescent="0.2">
      <c r="A372" s="72" t="s">
        <v>1064</v>
      </c>
      <c r="B372" s="66" t="s">
        <v>1065</v>
      </c>
      <c r="C372" s="67">
        <v>74</v>
      </c>
      <c r="D372" s="67" t="s">
        <v>343</v>
      </c>
      <c r="E372" s="71">
        <v>0.68240408622273896</v>
      </c>
      <c r="F372" s="68">
        <v>48.566308243727597</v>
      </c>
      <c r="G372" s="71">
        <v>0.79752819224294402</v>
      </c>
      <c r="H372" s="68">
        <v>61.290322580645203</v>
      </c>
      <c r="I372" s="71">
        <v>0.75242333449119603</v>
      </c>
      <c r="J372" s="68">
        <v>54.838709677419402</v>
      </c>
      <c r="K372" s="71">
        <v>0.88043382582045904</v>
      </c>
      <c r="L372" s="68">
        <v>61.827956989247298</v>
      </c>
      <c r="M372" s="71">
        <v>0.72662403855064395</v>
      </c>
      <c r="N372" s="68">
        <v>39.350180505415203</v>
      </c>
      <c r="O372" s="71">
        <v>0.25501104000845298</v>
      </c>
      <c r="P372" s="68">
        <v>38.198198198198199</v>
      </c>
      <c r="Q372" s="71"/>
      <c r="R372" s="68"/>
    </row>
    <row r="373" spans="1:18" x14ac:dyDescent="0.2">
      <c r="A373" s="72" t="s">
        <v>1066</v>
      </c>
      <c r="B373" s="66" t="s">
        <v>1067</v>
      </c>
      <c r="C373" s="67">
        <v>74</v>
      </c>
      <c r="D373" s="67" t="s">
        <v>343</v>
      </c>
      <c r="E373" s="71">
        <v>0.69984543276484801</v>
      </c>
      <c r="F373" s="68">
        <v>51.433691756272403</v>
      </c>
      <c r="G373" s="71">
        <v>0.83210606114820995</v>
      </c>
      <c r="H373" s="68">
        <v>73.835125448028705</v>
      </c>
      <c r="I373" s="71">
        <v>0.77097391255002901</v>
      </c>
      <c r="J373" s="68">
        <v>60.215053763440899</v>
      </c>
      <c r="K373" s="71">
        <v>0.885577698744899</v>
      </c>
      <c r="L373" s="68">
        <v>62.903225806451601</v>
      </c>
      <c r="M373" s="71">
        <v>0.79612640163098902</v>
      </c>
      <c r="N373" s="68">
        <v>50</v>
      </c>
      <c r="O373" s="71">
        <v>0.214443089750113</v>
      </c>
      <c r="P373" s="68">
        <v>32.972972972972997</v>
      </c>
      <c r="Q373" s="71"/>
      <c r="R373" s="68"/>
    </row>
    <row r="374" spans="1:18" x14ac:dyDescent="0.2">
      <c r="A374" s="72" t="s">
        <v>1068</v>
      </c>
      <c r="B374" s="66" t="s">
        <v>1069</v>
      </c>
      <c r="C374" s="67">
        <v>74</v>
      </c>
      <c r="D374" s="67" t="s">
        <v>343</v>
      </c>
      <c r="E374" s="71">
        <v>0.75762818319301795</v>
      </c>
      <c r="F374" s="68">
        <v>61.648745519713302</v>
      </c>
      <c r="G374" s="71">
        <v>0.95011598096269101</v>
      </c>
      <c r="H374" s="68">
        <v>98.924731182795696</v>
      </c>
      <c r="I374" s="71">
        <v>0.86230096119732502</v>
      </c>
      <c r="J374" s="68">
        <v>86.021505376344095</v>
      </c>
      <c r="K374" s="71">
        <v>0.92495119903407497</v>
      </c>
      <c r="L374" s="68">
        <v>74.014336917562702</v>
      </c>
      <c r="M374" s="71">
        <v>0.86562876471133399</v>
      </c>
      <c r="N374" s="68">
        <v>62.6353790613718</v>
      </c>
      <c r="O374" s="71">
        <v>0.18514401005966699</v>
      </c>
      <c r="P374" s="68">
        <v>26.846846846846798</v>
      </c>
      <c r="Q374" s="71"/>
      <c r="R374" s="68"/>
    </row>
    <row r="375" spans="1:18" x14ac:dyDescent="0.2">
      <c r="A375" s="72" t="s">
        <v>1070</v>
      </c>
      <c r="B375" s="66" t="s">
        <v>1071</v>
      </c>
      <c r="C375" s="67">
        <v>73</v>
      </c>
      <c r="D375" s="67" t="s">
        <v>343</v>
      </c>
      <c r="E375" s="71">
        <v>0.61136476062237799</v>
      </c>
      <c r="F375" s="68">
        <v>63.359528487229902</v>
      </c>
      <c r="G375" s="71">
        <v>0.77009719582249703</v>
      </c>
      <c r="H375" s="68">
        <v>75.245579567779998</v>
      </c>
      <c r="I375" s="71">
        <v>0.66274528186270898</v>
      </c>
      <c r="J375" s="68">
        <v>50.392927308447902</v>
      </c>
      <c r="K375" s="71">
        <v>0.82235451216583699</v>
      </c>
      <c r="L375" s="68">
        <v>70.235756385068797</v>
      </c>
      <c r="M375" s="71">
        <v>0.600599101347978</v>
      </c>
      <c r="N375" s="68">
        <v>62.4612202688728</v>
      </c>
      <c r="O375" s="71">
        <v>0.20102771191287</v>
      </c>
      <c r="P375" s="68">
        <v>47.843942505133498</v>
      </c>
      <c r="Q375" s="71"/>
      <c r="R375" s="68"/>
    </row>
    <row r="376" spans="1:18" x14ac:dyDescent="0.2">
      <c r="A376" s="72" t="s">
        <v>1072</v>
      </c>
      <c r="B376" s="66" t="s">
        <v>1073</v>
      </c>
      <c r="C376" s="67">
        <v>73</v>
      </c>
      <c r="D376" s="67" t="s">
        <v>343</v>
      </c>
      <c r="E376" s="71">
        <v>0.62890099580167302</v>
      </c>
      <c r="F376" s="68">
        <v>65.815324165029494</v>
      </c>
      <c r="G376" s="71">
        <v>0.65544582088123904</v>
      </c>
      <c r="H376" s="68">
        <v>45.284872298624798</v>
      </c>
      <c r="I376" s="71">
        <v>0.734962785500066</v>
      </c>
      <c r="J376" s="68">
        <v>63.948919449901801</v>
      </c>
      <c r="K376" s="71">
        <v>0.84291652205489798</v>
      </c>
      <c r="L376" s="68">
        <v>74.165029469548102</v>
      </c>
      <c r="M376" s="71">
        <v>0.654684639707106</v>
      </c>
      <c r="N376" s="68">
        <v>68.872802481902795</v>
      </c>
      <c r="O376" s="71">
        <v>0.256495210865057</v>
      </c>
      <c r="P376" s="68">
        <v>62.5256673511294</v>
      </c>
      <c r="Q376" s="71"/>
      <c r="R376" s="68"/>
    </row>
    <row r="377" spans="1:18" x14ac:dyDescent="0.2">
      <c r="A377" s="72" t="s">
        <v>1074</v>
      </c>
      <c r="B377" s="66" t="s">
        <v>1075</v>
      </c>
      <c r="C377" s="67">
        <v>74</v>
      </c>
      <c r="D377" s="67" t="s">
        <v>343</v>
      </c>
      <c r="E377" s="71">
        <v>0.29176751486856101</v>
      </c>
      <c r="F377" s="68">
        <v>0.53763440860215095</v>
      </c>
      <c r="G377" s="71">
        <v>0.212220666079319</v>
      </c>
      <c r="H377" s="68">
        <v>0.71684587813620104</v>
      </c>
      <c r="I377" s="71">
        <v>0.39921883089681198</v>
      </c>
      <c r="J377" s="68">
        <v>0.89605734767025103</v>
      </c>
      <c r="K377" s="71">
        <v>0.67717831797801098</v>
      </c>
      <c r="L377" s="68">
        <v>13.620071684587799</v>
      </c>
      <c r="M377" s="71">
        <v>0</v>
      </c>
      <c r="N377" s="68">
        <v>1.08303249097473</v>
      </c>
      <c r="O377" s="71">
        <v>0.17021975938866199</v>
      </c>
      <c r="P377" s="68">
        <v>23.963963963964002</v>
      </c>
      <c r="Q377" s="71"/>
      <c r="R377" s="68"/>
    </row>
    <row r="378" spans="1:18" x14ac:dyDescent="0.2">
      <c r="A378" s="72" t="s">
        <v>1076</v>
      </c>
      <c r="B378" s="66" t="s">
        <v>1077</v>
      </c>
      <c r="C378" s="67">
        <v>73</v>
      </c>
      <c r="D378" s="67" t="s">
        <v>343</v>
      </c>
      <c r="E378" s="71">
        <v>0.47918949154791302</v>
      </c>
      <c r="F378" s="68">
        <v>28.192534381139499</v>
      </c>
      <c r="G378" s="71">
        <v>0.37276671310699899</v>
      </c>
      <c r="H378" s="68">
        <v>0.88408644400785896</v>
      </c>
      <c r="I378" s="71">
        <v>0.52340089130688805</v>
      </c>
      <c r="J378" s="68">
        <v>15.8153241650295</v>
      </c>
      <c r="K378" s="71">
        <v>0.75255977596992896</v>
      </c>
      <c r="L378" s="68">
        <v>55.009823182711202</v>
      </c>
      <c r="M378" s="71">
        <v>0.46746546846397102</v>
      </c>
      <c r="N378" s="68">
        <v>44.674250258531501</v>
      </c>
      <c r="O378" s="71">
        <v>0.279754608891778</v>
      </c>
      <c r="P378" s="68">
        <v>68.583162217659094</v>
      </c>
      <c r="Q378" s="71"/>
      <c r="R378" s="68"/>
    </row>
    <row r="379" spans="1:18" x14ac:dyDescent="0.2">
      <c r="A379" s="72" t="s">
        <v>1078</v>
      </c>
      <c r="B379" s="66" t="s">
        <v>1079</v>
      </c>
      <c r="C379" s="67">
        <v>74</v>
      </c>
      <c r="D379" s="67" t="s">
        <v>343</v>
      </c>
      <c r="E379" s="71">
        <v>0.31385631914656298</v>
      </c>
      <c r="F379" s="68">
        <v>1.0752688172042999</v>
      </c>
      <c r="G379" s="71">
        <v>0.223037552656001</v>
      </c>
      <c r="H379" s="68">
        <v>1.0752688172042999</v>
      </c>
      <c r="I379" s="71">
        <v>0.46425713676912</v>
      </c>
      <c r="J379" s="68">
        <v>2.5089605734767</v>
      </c>
      <c r="K379" s="71">
        <v>0.74666573956114302</v>
      </c>
      <c r="L379" s="68">
        <v>26.881720430107499</v>
      </c>
      <c r="M379" s="71">
        <v>0</v>
      </c>
      <c r="N379" s="68">
        <v>1.08303249097473</v>
      </c>
      <c r="O379" s="71">
        <v>0.13532116674655001</v>
      </c>
      <c r="P379" s="68">
        <v>16.576576576576599</v>
      </c>
      <c r="Q379" s="71"/>
      <c r="R379" s="68"/>
    </row>
    <row r="380" spans="1:18" x14ac:dyDescent="0.2">
      <c r="A380" s="72" t="s">
        <v>1080</v>
      </c>
      <c r="B380" s="66" t="s">
        <v>1081</v>
      </c>
      <c r="C380" s="67">
        <v>74</v>
      </c>
      <c r="D380" s="67" t="s">
        <v>343</v>
      </c>
      <c r="E380" s="71">
        <v>0.59407122885405195</v>
      </c>
      <c r="F380" s="68">
        <v>29.749103942652301</v>
      </c>
      <c r="G380" s="71">
        <v>0.62554065435035999</v>
      </c>
      <c r="H380" s="68">
        <v>16.308243727598601</v>
      </c>
      <c r="I380" s="71">
        <v>0.66644419648723296</v>
      </c>
      <c r="J380" s="68">
        <v>28.136200716845899</v>
      </c>
      <c r="K380" s="71">
        <v>0.84951626422369197</v>
      </c>
      <c r="L380" s="68">
        <v>52.329749103942703</v>
      </c>
      <c r="M380" s="71">
        <v>0.56445185802983899</v>
      </c>
      <c r="N380" s="68">
        <v>24.187725631768998</v>
      </c>
      <c r="O380" s="71">
        <v>0.26440317117913498</v>
      </c>
      <c r="P380" s="68">
        <v>40.540540540540498</v>
      </c>
      <c r="Q380" s="71"/>
      <c r="R380" s="68"/>
    </row>
    <row r="381" spans="1:18" x14ac:dyDescent="0.2">
      <c r="A381" s="72" t="s">
        <v>1082</v>
      </c>
      <c r="B381" s="66" t="s">
        <v>1083</v>
      </c>
      <c r="C381" s="67">
        <v>74</v>
      </c>
      <c r="D381" s="67" t="s">
        <v>343</v>
      </c>
      <c r="E381" s="71">
        <v>0.60012198387777405</v>
      </c>
      <c r="F381" s="68">
        <v>31.0035842293907</v>
      </c>
      <c r="G381" s="71">
        <v>0.677700777160121</v>
      </c>
      <c r="H381" s="68">
        <v>29.390681003584199</v>
      </c>
      <c r="I381" s="71">
        <v>0.66444527510585105</v>
      </c>
      <c r="J381" s="68">
        <v>27.060931899641599</v>
      </c>
      <c r="K381" s="71">
        <v>0.83250425787522497</v>
      </c>
      <c r="L381" s="68">
        <v>47.8494623655914</v>
      </c>
      <c r="M381" s="71">
        <v>0.62932073023816104</v>
      </c>
      <c r="N381" s="68">
        <v>28.880866425992799</v>
      </c>
      <c r="O381" s="71">
        <v>0.19663887900950999</v>
      </c>
      <c r="P381" s="68">
        <v>29.729729729729701</v>
      </c>
      <c r="Q381" s="71"/>
      <c r="R381" s="68"/>
    </row>
    <row r="382" spans="1:18" x14ac:dyDescent="0.2">
      <c r="A382" s="72" t="s">
        <v>1084</v>
      </c>
      <c r="B382" s="66" t="s">
        <v>1085</v>
      </c>
      <c r="C382" s="67">
        <v>74</v>
      </c>
      <c r="D382" s="67" t="s">
        <v>343</v>
      </c>
      <c r="E382" s="71">
        <v>0.55713091347229304</v>
      </c>
      <c r="F382" s="68">
        <v>24.193548387096801</v>
      </c>
      <c r="G382" s="71">
        <v>0.61363339839081699</v>
      </c>
      <c r="H382" s="68">
        <v>13.2616487455197</v>
      </c>
      <c r="I382" s="71">
        <v>0.68894389442763404</v>
      </c>
      <c r="J382" s="68">
        <v>35.663082437276003</v>
      </c>
      <c r="K382" s="71">
        <v>0.82764515766601099</v>
      </c>
      <c r="L382" s="68">
        <v>46.953405017921099</v>
      </c>
      <c r="M382" s="71">
        <v>0.499582985821518</v>
      </c>
      <c r="N382" s="68">
        <v>18.9530685920578</v>
      </c>
      <c r="O382" s="71">
        <v>0.155849131055488</v>
      </c>
      <c r="P382" s="68">
        <v>21.441441441441398</v>
      </c>
      <c r="Q382" s="71"/>
      <c r="R382" s="68"/>
    </row>
    <row r="383" spans="1:18" x14ac:dyDescent="0.2">
      <c r="A383" s="72" t="s">
        <v>1086</v>
      </c>
      <c r="B383" s="66" t="s">
        <v>1087</v>
      </c>
      <c r="C383" s="67">
        <v>73</v>
      </c>
      <c r="D383" s="67" t="s">
        <v>343</v>
      </c>
      <c r="E383" s="71">
        <v>0.79298930579545401</v>
      </c>
      <c r="F383" s="68">
        <v>84.5776031434185</v>
      </c>
      <c r="G383" s="71">
        <v>0.85903246169971303</v>
      </c>
      <c r="H383" s="68">
        <v>86.935166994106098</v>
      </c>
      <c r="I383" s="71">
        <v>0.89570135627182701</v>
      </c>
      <c r="J383" s="68">
        <v>80.058939096267196</v>
      </c>
      <c r="K383" s="71">
        <v>0.90447372344701105</v>
      </c>
      <c r="L383" s="68">
        <v>81.041257367387004</v>
      </c>
      <c r="M383" s="71">
        <v>0.84606423697786604</v>
      </c>
      <c r="N383" s="68">
        <v>83.557394002068193</v>
      </c>
      <c r="O383" s="71">
        <v>0.459674750580852</v>
      </c>
      <c r="P383" s="68">
        <v>93.326488706365495</v>
      </c>
      <c r="Q383" s="71"/>
      <c r="R383" s="68"/>
    </row>
    <row r="384" spans="1:18" x14ac:dyDescent="0.2">
      <c r="A384" s="72" t="s">
        <v>1088</v>
      </c>
      <c r="B384" s="66" t="s">
        <v>1089</v>
      </c>
      <c r="C384" s="67">
        <v>74</v>
      </c>
      <c r="D384" s="67" t="s">
        <v>343</v>
      </c>
      <c r="E384" s="71">
        <v>0.79898102345609501</v>
      </c>
      <c r="F384" s="68">
        <v>68.458781362007201</v>
      </c>
      <c r="G384" s="71">
        <v>0.98042637529335896</v>
      </c>
      <c r="H384" s="68">
        <v>99.820788530465904</v>
      </c>
      <c r="I384" s="71">
        <v>0.96119567894298197</v>
      </c>
      <c r="J384" s="68">
        <v>99.103942652329707</v>
      </c>
      <c r="K384" s="71">
        <v>0.95840956245223996</v>
      </c>
      <c r="L384" s="68">
        <v>86.738351254480307</v>
      </c>
      <c r="M384" s="71">
        <v>0.90733018255954001</v>
      </c>
      <c r="N384" s="68">
        <v>71.119133574007193</v>
      </c>
      <c r="O384" s="71">
        <v>0.18754331803235599</v>
      </c>
      <c r="P384" s="68">
        <v>27.5675675675676</v>
      </c>
      <c r="Q384" s="71"/>
      <c r="R384" s="68"/>
    </row>
    <row r="385" spans="1:18" x14ac:dyDescent="0.2">
      <c r="A385" s="72" t="s">
        <v>1090</v>
      </c>
      <c r="B385" s="66" t="s">
        <v>1091</v>
      </c>
      <c r="C385" s="67">
        <v>65</v>
      </c>
      <c r="D385" s="67" t="s">
        <v>343</v>
      </c>
      <c r="E385" s="71">
        <v>0.88973041865004798</v>
      </c>
      <c r="F385" s="68">
        <v>91.009376723662399</v>
      </c>
      <c r="G385" s="71">
        <v>0.84455668067091505</v>
      </c>
      <c r="H385" s="68">
        <v>74.379481522338693</v>
      </c>
      <c r="I385" s="71">
        <v>0.85208500571824097</v>
      </c>
      <c r="J385" s="68">
        <v>77.992277992278005</v>
      </c>
      <c r="K385" s="71">
        <v>0.952626851650897</v>
      </c>
      <c r="L385" s="68">
        <v>84.335355763927197</v>
      </c>
      <c r="M385" s="71">
        <v>0.91847826086956497</v>
      </c>
      <c r="N385" s="68">
        <v>72.616744957170496</v>
      </c>
      <c r="O385" s="71">
        <v>0.88090529434062304</v>
      </c>
      <c r="P385" s="68">
        <v>90.853318460680399</v>
      </c>
      <c r="Q385" s="71"/>
      <c r="R385" s="68"/>
    </row>
    <row r="386" spans="1:18" x14ac:dyDescent="0.2">
      <c r="A386" s="72" t="s">
        <v>1092</v>
      </c>
      <c r="B386" s="66" t="s">
        <v>1093</v>
      </c>
      <c r="C386" s="67">
        <v>65</v>
      </c>
      <c r="D386" s="67" t="s">
        <v>343</v>
      </c>
      <c r="E386" s="71">
        <v>0.90143672041315104</v>
      </c>
      <c r="F386" s="68">
        <v>94.897959183673507</v>
      </c>
      <c r="G386" s="71">
        <v>0.88176469811276603</v>
      </c>
      <c r="H386" s="68">
        <v>88.334252619966904</v>
      </c>
      <c r="I386" s="71">
        <v>0.88238427588670698</v>
      </c>
      <c r="J386" s="68">
        <v>87.589630446773299</v>
      </c>
      <c r="K386" s="71">
        <v>0.96460012740387002</v>
      </c>
      <c r="L386" s="68">
        <v>90.623276337562004</v>
      </c>
      <c r="M386" s="71">
        <v>0.934782608695652</v>
      </c>
      <c r="N386" s="68">
        <v>78.087869577231302</v>
      </c>
      <c r="O386" s="71">
        <v>0.84365189196676305</v>
      </c>
      <c r="P386" s="68">
        <v>86.029001673173497</v>
      </c>
      <c r="Q386" s="71"/>
      <c r="R386" s="68"/>
    </row>
    <row r="387" spans="1:18" x14ac:dyDescent="0.2">
      <c r="A387" s="72" t="s">
        <v>1094</v>
      </c>
      <c r="B387" s="66" t="s">
        <v>1095</v>
      </c>
      <c r="C387" s="67">
        <v>65</v>
      </c>
      <c r="D387" s="67" t="s">
        <v>343</v>
      </c>
      <c r="E387" s="71">
        <v>0.88132816946883596</v>
      </c>
      <c r="F387" s="68">
        <v>87.948152233866494</v>
      </c>
      <c r="G387" s="71">
        <v>0.88072149346044704</v>
      </c>
      <c r="H387" s="68">
        <v>87.948152233866494</v>
      </c>
      <c r="I387" s="71">
        <v>0.85170115665963197</v>
      </c>
      <c r="J387" s="68">
        <v>77.826806398234993</v>
      </c>
      <c r="K387" s="71">
        <v>0.96112229853714404</v>
      </c>
      <c r="L387" s="68">
        <v>88.6100386100386</v>
      </c>
      <c r="M387" s="71">
        <v>0.89130434782608703</v>
      </c>
      <c r="N387" s="68">
        <v>63.691627521414802</v>
      </c>
      <c r="O387" s="71">
        <v>0.82179155086086797</v>
      </c>
      <c r="P387" s="68">
        <v>82.738427216954804</v>
      </c>
      <c r="Q387" s="71"/>
      <c r="R387" s="68"/>
    </row>
    <row r="388" spans="1:18" x14ac:dyDescent="0.2">
      <c r="A388" s="72" t="s">
        <v>1096</v>
      </c>
      <c r="B388" s="66" t="s">
        <v>1097</v>
      </c>
      <c r="C388" s="67">
        <v>74</v>
      </c>
      <c r="D388" s="67" t="s">
        <v>343</v>
      </c>
      <c r="E388" s="71">
        <v>0.82310314226201198</v>
      </c>
      <c r="F388" s="68">
        <v>75.268817204301101</v>
      </c>
      <c r="G388" s="71">
        <v>0.97111298068581098</v>
      </c>
      <c r="H388" s="68">
        <v>99.641577060931894</v>
      </c>
      <c r="I388" s="71">
        <v>0.89769663199876704</v>
      </c>
      <c r="J388" s="68">
        <v>93.727598566308203</v>
      </c>
      <c r="K388" s="71">
        <v>0.93969589633296702</v>
      </c>
      <c r="L388" s="68">
        <v>80.465949820788495</v>
      </c>
      <c r="M388" s="71">
        <v>0.92123065517560898</v>
      </c>
      <c r="N388" s="68">
        <v>77.617328519855604</v>
      </c>
      <c r="O388" s="71">
        <v>0.38577954711690499</v>
      </c>
      <c r="P388" s="68">
        <v>54.234234234234201</v>
      </c>
      <c r="Q388" s="71"/>
      <c r="R388" s="68"/>
    </row>
    <row r="389" spans="1:18" x14ac:dyDescent="0.2">
      <c r="A389" s="72" t="s">
        <v>1098</v>
      </c>
      <c r="B389" s="66" t="s">
        <v>1099</v>
      </c>
      <c r="C389" s="67">
        <v>65</v>
      </c>
      <c r="D389" s="67" t="s">
        <v>343</v>
      </c>
      <c r="E389" s="71">
        <v>0.81584711991617898</v>
      </c>
      <c r="F389" s="68">
        <v>64.478764478764504</v>
      </c>
      <c r="G389" s="71">
        <v>0.94180423661892099</v>
      </c>
      <c r="H389" s="68">
        <v>97.545504688361802</v>
      </c>
      <c r="I389" s="71">
        <v>0.86264520412875001</v>
      </c>
      <c r="J389" s="68">
        <v>81.549917264203003</v>
      </c>
      <c r="K389" s="71">
        <v>0.93478619642683902</v>
      </c>
      <c r="L389" s="68">
        <v>76.089354660783201</v>
      </c>
      <c r="M389" s="71">
        <v>0.96195652173913004</v>
      </c>
      <c r="N389" s="68">
        <v>87.068250898038102</v>
      </c>
      <c r="O389" s="71">
        <v>0.37804344066725598</v>
      </c>
      <c r="P389" s="68">
        <v>31.0931399888455</v>
      </c>
      <c r="Q389" s="71"/>
      <c r="R389" s="68"/>
    </row>
    <row r="390" spans="1:18" x14ac:dyDescent="0.2">
      <c r="A390" s="72" t="s">
        <v>1100</v>
      </c>
      <c r="B390" s="66" t="s">
        <v>1101</v>
      </c>
      <c r="C390" s="67">
        <v>65</v>
      </c>
      <c r="D390" s="67" t="s">
        <v>343</v>
      </c>
      <c r="E390" s="71">
        <v>0.82255812543509899</v>
      </c>
      <c r="F390" s="68">
        <v>66.298952013237695</v>
      </c>
      <c r="G390" s="71">
        <v>0.97571650526380604</v>
      </c>
      <c r="H390" s="68">
        <v>99.448428019856607</v>
      </c>
      <c r="I390" s="71">
        <v>0.84653586690877802</v>
      </c>
      <c r="J390" s="68">
        <v>76.089354660783201</v>
      </c>
      <c r="K390" s="71">
        <v>0.91849182701658505</v>
      </c>
      <c r="L390" s="68">
        <v>68.257032542746799</v>
      </c>
      <c r="M390" s="71">
        <v>0.934782608695652</v>
      </c>
      <c r="N390" s="68">
        <v>78.087869577231302</v>
      </c>
      <c r="O390" s="71">
        <v>0.43726381929067398</v>
      </c>
      <c r="P390" s="68">
        <v>36.865588399330697</v>
      </c>
      <c r="Q390" s="71"/>
      <c r="R390" s="68"/>
    </row>
    <row r="391" spans="1:18" x14ac:dyDescent="0.2">
      <c r="A391" s="72" t="s">
        <v>1102</v>
      </c>
      <c r="B391" s="66" t="s">
        <v>1103</v>
      </c>
      <c r="C391" s="67">
        <v>74</v>
      </c>
      <c r="D391" s="67" t="s">
        <v>343</v>
      </c>
      <c r="E391" s="71">
        <v>0.78816154493346302</v>
      </c>
      <c r="F391" s="68">
        <v>65.949820788530502</v>
      </c>
      <c r="G391" s="71">
        <v>0.95164150575906004</v>
      </c>
      <c r="H391" s="68">
        <v>99.103942652329707</v>
      </c>
      <c r="I391" s="71">
        <v>0.89759954434830302</v>
      </c>
      <c r="J391" s="68">
        <v>93.548387096774206</v>
      </c>
      <c r="K391" s="71">
        <v>0.90910933830124796</v>
      </c>
      <c r="L391" s="68">
        <v>69.713261648745501</v>
      </c>
      <c r="M391" s="71">
        <v>0.82392734686312696</v>
      </c>
      <c r="N391" s="68">
        <v>53.7906137184115</v>
      </c>
      <c r="O391" s="71">
        <v>0.35852998939557801</v>
      </c>
      <c r="P391" s="68">
        <v>51.351351351351298</v>
      </c>
      <c r="Q391" s="71"/>
      <c r="R391" s="68"/>
    </row>
    <row r="392" spans="1:18" x14ac:dyDescent="0.2">
      <c r="A392" s="72" t="s">
        <v>1104</v>
      </c>
      <c r="B392" s="66" t="s">
        <v>1105</v>
      </c>
      <c r="C392" s="67">
        <v>75</v>
      </c>
      <c r="D392" s="67" t="s">
        <v>343</v>
      </c>
      <c r="E392" s="71">
        <v>0.76492371208938204</v>
      </c>
      <c r="F392" s="68">
        <v>73.125463994060894</v>
      </c>
      <c r="G392" s="71">
        <v>0.92721383405900903</v>
      </c>
      <c r="H392" s="68">
        <v>74.239049740163296</v>
      </c>
      <c r="I392" s="71">
        <v>0.84099304921204698</v>
      </c>
      <c r="J392" s="68">
        <v>49.9628804751299</v>
      </c>
      <c r="K392" s="71">
        <v>0.92234549027533697</v>
      </c>
      <c r="L392" s="68">
        <v>57.461024498886403</v>
      </c>
      <c r="M392" s="71">
        <v>0.89898989898989901</v>
      </c>
      <c r="N392" s="68">
        <v>85.103011093502403</v>
      </c>
      <c r="O392" s="71">
        <v>1</v>
      </c>
      <c r="P392" s="68">
        <v>100</v>
      </c>
      <c r="Q392" s="71">
        <v>0</v>
      </c>
      <c r="R392" s="68">
        <v>81.441441441441398</v>
      </c>
    </row>
    <row r="393" spans="1:18" x14ac:dyDescent="0.2">
      <c r="A393" s="72" t="s">
        <v>1106</v>
      </c>
      <c r="B393" s="66" t="s">
        <v>1107</v>
      </c>
      <c r="C393" s="67">
        <v>65</v>
      </c>
      <c r="D393" s="67" t="s">
        <v>343</v>
      </c>
      <c r="E393" s="71">
        <v>0.75380098363815995</v>
      </c>
      <c r="F393" s="68">
        <v>46.883618312189697</v>
      </c>
      <c r="G393" s="71">
        <v>0.77309643592409405</v>
      </c>
      <c r="H393" s="68">
        <v>42.333149476006597</v>
      </c>
      <c r="I393" s="71">
        <v>0.74706235780972596</v>
      </c>
      <c r="J393" s="68">
        <v>36.872586872586901</v>
      </c>
      <c r="K393" s="71">
        <v>0.90160396699896095</v>
      </c>
      <c r="L393" s="68">
        <v>60.921125206839498</v>
      </c>
      <c r="M393" s="71">
        <v>0.809782608695652</v>
      </c>
      <c r="N393" s="68">
        <v>43.824260845537403</v>
      </c>
      <c r="O393" s="71">
        <v>0.53745954876236901</v>
      </c>
      <c r="P393" s="68">
        <v>47.685443390964899</v>
      </c>
      <c r="Q393" s="71"/>
      <c r="R393" s="68"/>
    </row>
    <row r="394" spans="1:18" x14ac:dyDescent="0.2">
      <c r="A394" s="72" t="s">
        <v>1108</v>
      </c>
      <c r="B394" s="66" t="s">
        <v>1109</v>
      </c>
      <c r="C394" s="67">
        <v>75</v>
      </c>
      <c r="D394" s="67" t="s">
        <v>343</v>
      </c>
      <c r="E394" s="71">
        <v>0.87184256160017304</v>
      </c>
      <c r="F394" s="68">
        <v>96.362286562731995</v>
      </c>
      <c r="G394" s="71">
        <v>0.91152742481856996</v>
      </c>
      <c r="H394" s="68">
        <v>69.858945805493704</v>
      </c>
      <c r="I394" s="71">
        <v>0.79683709789082702</v>
      </c>
      <c r="J394" s="68">
        <v>38.8270230141054</v>
      </c>
      <c r="K394" s="71">
        <v>0.92781325064515796</v>
      </c>
      <c r="L394" s="68">
        <v>60.7275426874536</v>
      </c>
      <c r="M394" s="71">
        <v>0.93265993265993297</v>
      </c>
      <c r="N394" s="68">
        <v>90.966719492868506</v>
      </c>
      <c r="O394" s="71">
        <v>0.79037510198637895</v>
      </c>
      <c r="P394" s="68">
        <v>97.251414713015393</v>
      </c>
      <c r="Q394" s="71"/>
      <c r="R394" s="68"/>
    </row>
    <row r="395" spans="1:18" x14ac:dyDescent="0.2">
      <c r="A395" s="72" t="s">
        <v>1110</v>
      </c>
      <c r="B395" s="66" t="s">
        <v>1111</v>
      </c>
      <c r="C395" s="67">
        <v>75</v>
      </c>
      <c r="D395" s="67" t="s">
        <v>343</v>
      </c>
      <c r="E395" s="71">
        <v>0.58266870643819002</v>
      </c>
      <c r="F395" s="68">
        <v>26.651818856718599</v>
      </c>
      <c r="G395" s="71">
        <v>0.63738241529841699</v>
      </c>
      <c r="H395" s="68">
        <v>17.0749814402376</v>
      </c>
      <c r="I395" s="71">
        <v>0.60133370640121597</v>
      </c>
      <c r="J395" s="68">
        <v>9.6510764662212303</v>
      </c>
      <c r="K395" s="71">
        <v>0.870964963641367</v>
      </c>
      <c r="L395" s="68">
        <v>38.9755011135858</v>
      </c>
      <c r="M395" s="71">
        <v>0.83501683501683499</v>
      </c>
      <c r="N395" s="68">
        <v>70.839936608557807</v>
      </c>
      <c r="O395" s="71">
        <v>0.55131431827130695</v>
      </c>
      <c r="P395" s="68">
        <v>90.299110751818901</v>
      </c>
      <c r="Q395" s="71">
        <v>0</v>
      </c>
      <c r="R395" s="68">
        <v>81.441441441441398</v>
      </c>
    </row>
    <row r="396" spans="1:18" x14ac:dyDescent="0.2">
      <c r="A396" s="72" t="s">
        <v>1112</v>
      </c>
      <c r="B396" s="66" t="s">
        <v>1113</v>
      </c>
      <c r="C396" s="67">
        <v>75</v>
      </c>
      <c r="D396" s="67" t="s">
        <v>343</v>
      </c>
      <c r="E396" s="71">
        <v>0.56368593680519197</v>
      </c>
      <c r="F396" s="68">
        <v>23.756495916852302</v>
      </c>
      <c r="G396" s="71">
        <v>0.69079808174609902</v>
      </c>
      <c r="H396" s="68">
        <v>22.865627319970301</v>
      </c>
      <c r="I396" s="71">
        <v>0.52521324017178295</v>
      </c>
      <c r="J396" s="68">
        <v>4.8255382331106196</v>
      </c>
      <c r="K396" s="71">
        <v>0.82974636769134502</v>
      </c>
      <c r="L396" s="68">
        <v>28.582034149962901</v>
      </c>
      <c r="M396" s="71">
        <v>0.734006734006734</v>
      </c>
      <c r="N396" s="68">
        <v>47.3058637083994</v>
      </c>
      <c r="O396" s="71">
        <v>0.60235119721518704</v>
      </c>
      <c r="P396" s="68">
        <v>92.886014551333901</v>
      </c>
      <c r="Q396" s="71">
        <v>0</v>
      </c>
      <c r="R396" s="68">
        <v>81.441441441441398</v>
      </c>
    </row>
    <row r="397" spans="1:18" x14ac:dyDescent="0.2">
      <c r="A397" s="72" t="s">
        <v>1114</v>
      </c>
      <c r="B397" s="66" t="s">
        <v>1115</v>
      </c>
      <c r="C397" s="67">
        <v>75</v>
      </c>
      <c r="D397" s="67" t="s">
        <v>343</v>
      </c>
      <c r="E397" s="71">
        <v>0.515207135368283</v>
      </c>
      <c r="F397" s="68">
        <v>15.070527097253199</v>
      </c>
      <c r="G397" s="71">
        <v>0.64161802168623705</v>
      </c>
      <c r="H397" s="68">
        <v>17.668893838158901</v>
      </c>
      <c r="I397" s="71">
        <v>0.50494275562956803</v>
      </c>
      <c r="J397" s="68">
        <v>3.5634743875278398</v>
      </c>
      <c r="K397" s="71">
        <v>0.83311150154054403</v>
      </c>
      <c r="L397" s="68">
        <v>29.769858945805499</v>
      </c>
      <c r="M397" s="71">
        <v>0.58249158249158195</v>
      </c>
      <c r="N397" s="68">
        <v>27.971473851030101</v>
      </c>
      <c r="O397" s="71">
        <v>0.52907895086176404</v>
      </c>
      <c r="P397" s="68">
        <v>88.924818108326605</v>
      </c>
      <c r="Q397" s="71">
        <v>0</v>
      </c>
      <c r="R397" s="68">
        <v>81.441441441441398</v>
      </c>
    </row>
    <row r="398" spans="1:18" x14ac:dyDescent="0.2">
      <c r="A398" s="72" t="s">
        <v>1116</v>
      </c>
      <c r="B398" s="66" t="s">
        <v>1117</v>
      </c>
      <c r="C398" s="67">
        <v>75</v>
      </c>
      <c r="D398" s="67" t="s">
        <v>343</v>
      </c>
      <c r="E398" s="71">
        <v>0.64792958186094796</v>
      </c>
      <c r="F398" s="68">
        <v>42.316258351893097</v>
      </c>
      <c r="G398" s="71">
        <v>0.85045029703114305</v>
      </c>
      <c r="H398" s="68">
        <v>55.2338530066815</v>
      </c>
      <c r="I398" s="71">
        <v>0.73776286060917196</v>
      </c>
      <c r="J398" s="68">
        <v>26.726057906458799</v>
      </c>
      <c r="K398" s="71">
        <v>0.91246657322755498</v>
      </c>
      <c r="L398" s="68">
        <v>53.080920564216797</v>
      </c>
      <c r="M398" s="71">
        <v>0.81144781144781197</v>
      </c>
      <c r="N398" s="68">
        <v>63.629160063391403</v>
      </c>
      <c r="O398" s="71">
        <v>0.575449948850006</v>
      </c>
      <c r="P398" s="68">
        <v>92.077607113985493</v>
      </c>
      <c r="Q398" s="71">
        <v>0</v>
      </c>
      <c r="R398" s="68">
        <v>81.441441441441398</v>
      </c>
    </row>
    <row r="399" spans="1:18" x14ac:dyDescent="0.2">
      <c r="A399" s="72" t="s">
        <v>1118</v>
      </c>
      <c r="B399" s="66" t="s">
        <v>1119</v>
      </c>
      <c r="C399" s="67">
        <v>74</v>
      </c>
      <c r="D399" s="67" t="s">
        <v>343</v>
      </c>
      <c r="E399" s="71">
        <v>0.81771321713187595</v>
      </c>
      <c r="F399" s="68">
        <v>74.193548387096797</v>
      </c>
      <c r="G399" s="71">
        <v>0.98615760382928597</v>
      </c>
      <c r="H399" s="68">
        <v>100</v>
      </c>
      <c r="I399" s="71">
        <v>0.92316751480148296</v>
      </c>
      <c r="J399" s="68">
        <v>96.594982078852993</v>
      </c>
      <c r="K399" s="71">
        <v>0.95758291634402404</v>
      </c>
      <c r="L399" s="68">
        <v>86.379928315412201</v>
      </c>
      <c r="M399" s="71">
        <v>0.82392734686312696</v>
      </c>
      <c r="N399" s="68">
        <v>53.7906137184115</v>
      </c>
      <c r="O399" s="71">
        <v>0.39773070382146197</v>
      </c>
      <c r="P399" s="68">
        <v>55.135135135135101</v>
      </c>
      <c r="Q399" s="71"/>
      <c r="R399" s="68"/>
    </row>
    <row r="400" spans="1:18" x14ac:dyDescent="0.2">
      <c r="A400" s="72" t="s">
        <v>1120</v>
      </c>
      <c r="B400" s="66" t="s">
        <v>1121</v>
      </c>
      <c r="C400" s="67">
        <v>74</v>
      </c>
      <c r="D400" s="67" t="s">
        <v>343</v>
      </c>
      <c r="E400" s="71">
        <v>0.76637065675643401</v>
      </c>
      <c r="F400" s="68">
        <v>62.724014336917598</v>
      </c>
      <c r="G400" s="71">
        <v>0.93271598711918002</v>
      </c>
      <c r="H400" s="68">
        <v>98.566308243727605</v>
      </c>
      <c r="I400" s="71">
        <v>0.84682519889869201</v>
      </c>
      <c r="J400" s="68">
        <v>81.899641577060905</v>
      </c>
      <c r="K400" s="71">
        <v>0.87437127839249695</v>
      </c>
      <c r="L400" s="68">
        <v>60.035842293906803</v>
      </c>
      <c r="M400" s="71">
        <v>0.87489574645538004</v>
      </c>
      <c r="N400" s="68">
        <v>64.981949458483797</v>
      </c>
      <c r="O400" s="71">
        <v>0.30304507291642202</v>
      </c>
      <c r="P400" s="68">
        <v>44.1441441441441</v>
      </c>
      <c r="Q400" s="71"/>
      <c r="R400" s="68"/>
    </row>
    <row r="401" spans="1:18" x14ac:dyDescent="0.2">
      <c r="A401" s="72" t="s">
        <v>1122</v>
      </c>
      <c r="B401" s="66" t="s">
        <v>1123</v>
      </c>
      <c r="C401" s="67">
        <v>74</v>
      </c>
      <c r="D401" s="67" t="s">
        <v>343</v>
      </c>
      <c r="E401" s="71">
        <v>0.79928409529270295</v>
      </c>
      <c r="F401" s="68">
        <v>68.817204301075293</v>
      </c>
      <c r="G401" s="71">
        <v>0.95456609145557403</v>
      </c>
      <c r="H401" s="68">
        <v>99.462365591397898</v>
      </c>
      <c r="I401" s="71">
        <v>0.97421594767227904</v>
      </c>
      <c r="J401" s="68">
        <v>100</v>
      </c>
      <c r="K401" s="71">
        <v>0.96057533539902096</v>
      </c>
      <c r="L401" s="68">
        <v>87.096774193548399</v>
      </c>
      <c r="M401" s="71">
        <v>0.89806320081549496</v>
      </c>
      <c r="N401" s="68">
        <v>69.494584837545105</v>
      </c>
      <c r="O401" s="71">
        <v>0.208999901121145</v>
      </c>
      <c r="P401" s="68">
        <v>31.7117117117117</v>
      </c>
      <c r="Q401" s="71"/>
      <c r="R401" s="68"/>
    </row>
    <row r="402" spans="1:18" x14ac:dyDescent="0.2">
      <c r="A402" s="72" t="s">
        <v>1124</v>
      </c>
      <c r="B402" s="66" t="s">
        <v>1125</v>
      </c>
      <c r="C402" s="67">
        <v>74</v>
      </c>
      <c r="D402" s="67" t="s">
        <v>343</v>
      </c>
      <c r="E402" s="71">
        <v>0.47654510686238699</v>
      </c>
      <c r="F402" s="68">
        <v>10.394265232974901</v>
      </c>
      <c r="G402" s="71">
        <v>0.64233497328989497</v>
      </c>
      <c r="H402" s="68">
        <v>20.609318996415801</v>
      </c>
      <c r="I402" s="71">
        <v>0.58771289894399803</v>
      </c>
      <c r="J402" s="68">
        <v>10.215053763440901</v>
      </c>
      <c r="K402" s="71">
        <v>0.69659615182189805</v>
      </c>
      <c r="L402" s="68">
        <v>16.487455197132601</v>
      </c>
      <c r="M402" s="71">
        <v>0.40227967750903498</v>
      </c>
      <c r="N402" s="68">
        <v>11.913357400721999</v>
      </c>
      <c r="O402" s="71">
        <v>5.3801832747110701E-2</v>
      </c>
      <c r="P402" s="68">
        <v>3.7837837837837802</v>
      </c>
      <c r="Q402" s="71"/>
      <c r="R402" s="68"/>
    </row>
    <row r="403" spans="1:18" x14ac:dyDescent="0.2">
      <c r="A403" s="72" t="s">
        <v>1126</v>
      </c>
      <c r="B403" s="66" t="s">
        <v>1127</v>
      </c>
      <c r="C403" s="67">
        <v>74</v>
      </c>
      <c r="D403" s="67" t="s">
        <v>343</v>
      </c>
      <c r="E403" s="71">
        <v>0.50357205958274498</v>
      </c>
      <c r="F403" s="68">
        <v>14.8745519713262</v>
      </c>
      <c r="G403" s="71">
        <v>0.556939582911949</v>
      </c>
      <c r="H403" s="68">
        <v>5.9139784946236604</v>
      </c>
      <c r="I403" s="71">
        <v>0.61401112304457905</v>
      </c>
      <c r="J403" s="68">
        <v>15.5913978494624</v>
      </c>
      <c r="K403" s="71">
        <v>0.72367148050111096</v>
      </c>
      <c r="L403" s="68">
        <v>21.863799283154101</v>
      </c>
      <c r="M403" s="71">
        <v>0.57371883977388605</v>
      </c>
      <c r="N403" s="68">
        <v>24.9097472924188</v>
      </c>
      <c r="O403" s="71">
        <v>4.9519271682197198E-2</v>
      </c>
      <c r="P403" s="68">
        <v>2.7027027027027</v>
      </c>
      <c r="Q403" s="71"/>
      <c r="R403" s="68"/>
    </row>
    <row r="404" spans="1:18" x14ac:dyDescent="0.2">
      <c r="A404" s="72" t="s">
        <v>1128</v>
      </c>
      <c r="B404" s="66" t="s">
        <v>1129</v>
      </c>
      <c r="C404" s="67">
        <v>74</v>
      </c>
      <c r="D404" s="67" t="s">
        <v>343</v>
      </c>
      <c r="E404" s="71">
        <v>0.48361583478869802</v>
      </c>
      <c r="F404" s="68">
        <v>11.469534050179201</v>
      </c>
      <c r="G404" s="71">
        <v>0.63249985742736703</v>
      </c>
      <c r="H404" s="68">
        <v>17.921146953405</v>
      </c>
      <c r="I404" s="71">
        <v>0.53713582058394205</v>
      </c>
      <c r="J404" s="68">
        <v>5.5555555555555598</v>
      </c>
      <c r="K404" s="71">
        <v>0.71903146581144595</v>
      </c>
      <c r="L404" s="68">
        <v>20.9677419354839</v>
      </c>
      <c r="M404" s="71">
        <v>0.44861458622926498</v>
      </c>
      <c r="N404" s="68">
        <v>15.162454873646199</v>
      </c>
      <c r="O404" s="71">
        <v>8.0797443891470103E-2</v>
      </c>
      <c r="P404" s="68">
        <v>6.6666666666666696</v>
      </c>
      <c r="Q404" s="71"/>
      <c r="R404" s="68"/>
    </row>
    <row r="405" spans="1:18" x14ac:dyDescent="0.2">
      <c r="A405" s="72" t="s">
        <v>1130</v>
      </c>
      <c r="B405" s="66" t="s">
        <v>1131</v>
      </c>
      <c r="C405" s="67">
        <v>73</v>
      </c>
      <c r="D405" s="67" t="s">
        <v>343</v>
      </c>
      <c r="E405" s="71">
        <v>0.75965993186612202</v>
      </c>
      <c r="F405" s="68">
        <v>81.237721021610994</v>
      </c>
      <c r="G405" s="71">
        <v>0.73923123969061499</v>
      </c>
      <c r="H405" s="68">
        <v>69.842829076620802</v>
      </c>
      <c r="I405" s="71">
        <v>0.92204677442960903</v>
      </c>
      <c r="J405" s="68">
        <v>82.416502946954793</v>
      </c>
      <c r="K405" s="71">
        <v>0.937814841377554</v>
      </c>
      <c r="L405" s="68">
        <v>83.497053045186604</v>
      </c>
      <c r="M405" s="71">
        <v>0.85022466300549204</v>
      </c>
      <c r="N405" s="68">
        <v>84.074457083764202</v>
      </c>
      <c r="O405" s="71">
        <v>0.34898214082733903</v>
      </c>
      <c r="P405" s="68">
        <v>78.850102669404507</v>
      </c>
      <c r="Q405" s="71"/>
      <c r="R405" s="68"/>
    </row>
    <row r="406" spans="1:18" x14ac:dyDescent="0.2">
      <c r="A406" s="72" t="s">
        <v>1132</v>
      </c>
      <c r="B406" s="66" t="s">
        <v>1133</v>
      </c>
      <c r="C406" s="67">
        <v>73</v>
      </c>
      <c r="D406" s="67" t="s">
        <v>343</v>
      </c>
      <c r="E406" s="71">
        <v>0.47502929323630699</v>
      </c>
      <c r="F406" s="68">
        <v>25.834970530451901</v>
      </c>
      <c r="G406" s="71">
        <v>0.55433923590144996</v>
      </c>
      <c r="H406" s="68">
        <v>6.3850687622789799</v>
      </c>
      <c r="I406" s="71">
        <v>0.53300127215678905</v>
      </c>
      <c r="J406" s="68">
        <v>17.681728880157198</v>
      </c>
      <c r="K406" s="71">
        <v>0.67093205866792804</v>
      </c>
      <c r="L406" s="68">
        <v>30.353634577603099</v>
      </c>
      <c r="M406" s="71">
        <v>0.43002163421534401</v>
      </c>
      <c r="N406" s="68">
        <v>39.813857290589397</v>
      </c>
      <c r="O406" s="71">
        <v>0.18685226524002299</v>
      </c>
      <c r="P406" s="68">
        <v>43.223819301848003</v>
      </c>
      <c r="Q406" s="71"/>
      <c r="R406" s="68"/>
    </row>
    <row r="407" spans="1:18" x14ac:dyDescent="0.2">
      <c r="A407" s="72" t="s">
        <v>1134</v>
      </c>
      <c r="B407" s="66" t="s">
        <v>1135</v>
      </c>
      <c r="C407" s="67">
        <v>73</v>
      </c>
      <c r="D407" s="67" t="s">
        <v>343</v>
      </c>
      <c r="E407" s="71">
        <v>0.52168100389133798</v>
      </c>
      <c r="F407" s="68">
        <v>43.516699410609</v>
      </c>
      <c r="G407" s="71">
        <v>0.45470885948408601</v>
      </c>
      <c r="H407" s="68">
        <v>2.2593320235756398</v>
      </c>
      <c r="I407" s="71">
        <v>0.72704656139597101</v>
      </c>
      <c r="J407" s="68">
        <v>62.475442043222003</v>
      </c>
      <c r="K407" s="71">
        <v>0.74709671789284804</v>
      </c>
      <c r="L407" s="68">
        <v>52.652259332023597</v>
      </c>
      <c r="M407" s="71">
        <v>0.49658845065734702</v>
      </c>
      <c r="N407" s="68">
        <v>51.706308169596703</v>
      </c>
      <c r="O407" s="71">
        <v>0.182964430026437</v>
      </c>
      <c r="P407" s="68">
        <v>40.965092402464101</v>
      </c>
      <c r="Q407" s="71"/>
      <c r="R407" s="68"/>
    </row>
    <row r="408" spans="1:18" x14ac:dyDescent="0.2">
      <c r="A408" s="72" t="s">
        <v>1136</v>
      </c>
      <c r="B408" s="66" t="s">
        <v>1137</v>
      </c>
      <c r="C408" s="67">
        <v>73</v>
      </c>
      <c r="D408" s="67" t="s">
        <v>343</v>
      </c>
      <c r="E408" s="71">
        <v>0.54905032434621703</v>
      </c>
      <c r="F408" s="68">
        <v>50.589390962671899</v>
      </c>
      <c r="G408" s="71">
        <v>0.68972891901400601</v>
      </c>
      <c r="H408" s="68">
        <v>57.367387033398799</v>
      </c>
      <c r="I408" s="71">
        <v>0.52186558329384503</v>
      </c>
      <c r="J408" s="68">
        <v>15.2259332023576</v>
      </c>
      <c r="K408" s="71">
        <v>0.61459290107258502</v>
      </c>
      <c r="L408" s="68">
        <v>18.3693516699411</v>
      </c>
      <c r="M408" s="71">
        <v>0.67132634381760703</v>
      </c>
      <c r="N408" s="68">
        <v>70.320579110651494</v>
      </c>
      <c r="O408" s="71">
        <v>0.24773787453304399</v>
      </c>
      <c r="P408" s="68">
        <v>61.1909650924025</v>
      </c>
      <c r="Q408" s="71"/>
      <c r="R408" s="68"/>
    </row>
    <row r="409" spans="1:18" x14ac:dyDescent="0.2">
      <c r="A409" s="72" t="s">
        <v>1138</v>
      </c>
      <c r="B409" s="66" t="s">
        <v>1139</v>
      </c>
      <c r="C409" s="67">
        <v>73</v>
      </c>
      <c r="D409" s="67" t="s">
        <v>343</v>
      </c>
      <c r="E409" s="71">
        <v>0.82130784391734102</v>
      </c>
      <c r="F409" s="68">
        <v>88.703339882121796</v>
      </c>
      <c r="G409" s="71">
        <v>0.99844104999914596</v>
      </c>
      <c r="H409" s="68">
        <v>99.607072691552105</v>
      </c>
      <c r="I409" s="71">
        <v>0.98593355902352298</v>
      </c>
      <c r="J409" s="68">
        <v>89.390962671905697</v>
      </c>
      <c r="K409" s="71">
        <v>0.95418172545904101</v>
      </c>
      <c r="L409" s="68">
        <v>85.363457760314304</v>
      </c>
      <c r="M409" s="71">
        <v>0.883508071226493</v>
      </c>
      <c r="N409" s="68">
        <v>86.142709410548093</v>
      </c>
      <c r="O409" s="71">
        <v>0.28447481387850199</v>
      </c>
      <c r="P409" s="68">
        <v>69.507186858316203</v>
      </c>
      <c r="Q409" s="71"/>
      <c r="R409" s="68"/>
    </row>
    <row r="410" spans="1:18" x14ac:dyDescent="0.2">
      <c r="A410" s="72" t="s">
        <v>1140</v>
      </c>
      <c r="B410" s="66" t="s">
        <v>1141</v>
      </c>
      <c r="C410" s="67">
        <v>73</v>
      </c>
      <c r="D410" s="67" t="s">
        <v>343</v>
      </c>
      <c r="E410" s="71">
        <v>0.826966962281527</v>
      </c>
      <c r="F410" s="68">
        <v>89.390962671905697</v>
      </c>
      <c r="G410" s="71">
        <v>0.87265977339717304</v>
      </c>
      <c r="H410" s="68">
        <v>88.8998035363458</v>
      </c>
      <c r="I410" s="71">
        <v>0.96989318660878998</v>
      </c>
      <c r="J410" s="68">
        <v>87.426326129665995</v>
      </c>
      <c r="K410" s="71">
        <v>0.97257379134306099</v>
      </c>
      <c r="L410" s="68">
        <v>86.935166994106098</v>
      </c>
      <c r="M410" s="71">
        <v>0.941754035613247</v>
      </c>
      <c r="N410" s="68">
        <v>90.072388831437394</v>
      </c>
      <c r="O410" s="71">
        <v>0.37795402444536402</v>
      </c>
      <c r="P410" s="68">
        <v>83.059548254620097</v>
      </c>
      <c r="Q410" s="71"/>
      <c r="R410" s="68"/>
    </row>
    <row r="411" spans="1:18" x14ac:dyDescent="0.2">
      <c r="A411" s="72" t="s">
        <v>1142</v>
      </c>
      <c r="B411" s="66" t="s">
        <v>1143</v>
      </c>
      <c r="C411" s="67">
        <v>73</v>
      </c>
      <c r="D411" s="67" t="s">
        <v>343</v>
      </c>
      <c r="E411" s="71">
        <v>0.59391510952463</v>
      </c>
      <c r="F411" s="68">
        <v>60.8055009823183</v>
      </c>
      <c r="G411" s="71">
        <v>0.51334876789858197</v>
      </c>
      <c r="H411" s="68">
        <v>4.1257367387033401</v>
      </c>
      <c r="I411" s="71">
        <v>0.825968516958274</v>
      </c>
      <c r="J411" s="68">
        <v>74.754420432220002</v>
      </c>
      <c r="K411" s="71">
        <v>0.89912412227305705</v>
      </c>
      <c r="L411" s="68">
        <v>80.648330058939095</v>
      </c>
      <c r="M411" s="71">
        <v>0.309369279414212</v>
      </c>
      <c r="N411" s="68">
        <v>25.232678386763201</v>
      </c>
      <c r="O411" s="71">
        <v>0.421764861079027</v>
      </c>
      <c r="P411" s="68">
        <v>90.451745379876797</v>
      </c>
      <c r="Q411" s="71"/>
      <c r="R411" s="68"/>
    </row>
    <row r="412" spans="1:18" x14ac:dyDescent="0.2">
      <c r="A412" s="72" t="s">
        <v>1144</v>
      </c>
      <c r="B412" s="66" t="s">
        <v>1145</v>
      </c>
      <c r="C412" s="67">
        <v>73</v>
      </c>
      <c r="D412" s="67" t="s">
        <v>343</v>
      </c>
      <c r="E412" s="71">
        <v>0.65181019557762498</v>
      </c>
      <c r="F412" s="68">
        <v>68.762278978389006</v>
      </c>
      <c r="G412" s="71">
        <v>0.79479898398352999</v>
      </c>
      <c r="H412" s="68">
        <v>78.683693516699407</v>
      </c>
      <c r="I412" s="71">
        <v>0.80411789972390102</v>
      </c>
      <c r="J412" s="68">
        <v>71.807465618860505</v>
      </c>
      <c r="K412" s="71">
        <v>0.84227929095841203</v>
      </c>
      <c r="L412" s="68">
        <v>73.968565815324197</v>
      </c>
      <c r="M412" s="71">
        <v>0.55067398901647502</v>
      </c>
      <c r="N412" s="68">
        <v>56.773526370217198</v>
      </c>
      <c r="O412" s="71">
        <v>0.26718081420580803</v>
      </c>
      <c r="P412" s="68">
        <v>64.579055441478403</v>
      </c>
      <c r="Q412" s="71"/>
      <c r="R412" s="68"/>
    </row>
    <row r="413" spans="1:18" x14ac:dyDescent="0.2">
      <c r="A413" s="72" t="s">
        <v>1146</v>
      </c>
      <c r="B413" s="66" t="s">
        <v>1147</v>
      </c>
      <c r="C413" s="67">
        <v>73</v>
      </c>
      <c r="D413" s="67" t="s">
        <v>343</v>
      </c>
      <c r="E413" s="71">
        <v>0.674829648471717</v>
      </c>
      <c r="F413" s="68">
        <v>71.905697445972507</v>
      </c>
      <c r="G413" s="71">
        <v>0.74358388300056599</v>
      </c>
      <c r="H413" s="68">
        <v>70.923379174852698</v>
      </c>
      <c r="I413" s="71">
        <v>0.88431807202349899</v>
      </c>
      <c r="J413" s="68">
        <v>78.781925343811395</v>
      </c>
      <c r="K413" s="71">
        <v>0.94571091166588195</v>
      </c>
      <c r="L413" s="68">
        <v>84.184675834970506</v>
      </c>
      <c r="M413" s="71">
        <v>0.47578632051922098</v>
      </c>
      <c r="N413" s="68">
        <v>46.639089968976201</v>
      </c>
      <c r="O413" s="71">
        <v>0.32474905514941599</v>
      </c>
      <c r="P413" s="68">
        <v>75.154004106776199</v>
      </c>
      <c r="Q413" s="71"/>
      <c r="R413" s="68"/>
    </row>
    <row r="414" spans="1:18" x14ac:dyDescent="0.2">
      <c r="A414" s="72" t="s">
        <v>220</v>
      </c>
      <c r="B414" s="66" t="s">
        <v>1148</v>
      </c>
      <c r="C414" s="67">
        <v>73</v>
      </c>
      <c r="D414" s="67" t="s">
        <v>343</v>
      </c>
      <c r="E414" s="71">
        <v>0.73685864260261003</v>
      </c>
      <c r="F414" s="68">
        <v>78.487229862475402</v>
      </c>
      <c r="G414" s="71">
        <v>0.61002952479083605</v>
      </c>
      <c r="H414" s="68">
        <v>19.7445972495088</v>
      </c>
      <c r="I414" s="71">
        <v>0.99591447521111598</v>
      </c>
      <c r="J414" s="68">
        <v>92.043222003929301</v>
      </c>
      <c r="K414" s="71">
        <v>0.99855151451757596</v>
      </c>
      <c r="L414" s="68">
        <v>93.2220039292731</v>
      </c>
      <c r="M414" s="71"/>
      <c r="N414" s="68"/>
      <c r="O414" s="71">
        <v>0.342939055890913</v>
      </c>
      <c r="P414" s="68">
        <v>78.336755646817295</v>
      </c>
      <c r="Q414" s="71"/>
      <c r="R414" s="68"/>
    </row>
    <row r="415" spans="1:18" x14ac:dyDescent="0.2">
      <c r="A415" s="72" t="s">
        <v>1149</v>
      </c>
      <c r="B415" s="66" t="s">
        <v>1150</v>
      </c>
      <c r="C415" s="67">
        <v>75</v>
      </c>
      <c r="D415" s="67" t="s">
        <v>343</v>
      </c>
      <c r="E415" s="71">
        <v>0.59759631352851705</v>
      </c>
      <c r="F415" s="68">
        <v>29.918337045285799</v>
      </c>
      <c r="G415" s="71">
        <v>0.819284369956925</v>
      </c>
      <c r="H415" s="68">
        <v>48.329621380846298</v>
      </c>
      <c r="I415" s="71">
        <v>0.60569935658101803</v>
      </c>
      <c r="J415" s="68">
        <v>10.022271714922001</v>
      </c>
      <c r="K415" s="71">
        <v>0.865008407300497</v>
      </c>
      <c r="L415" s="68">
        <v>37.193763919821798</v>
      </c>
      <c r="M415" s="71">
        <v>0.81481481481481499</v>
      </c>
      <c r="N415" s="68">
        <v>64.659270998415195</v>
      </c>
      <c r="O415" s="71">
        <v>0.48077093251784903</v>
      </c>
      <c r="P415" s="68">
        <v>84.721099434114805</v>
      </c>
      <c r="Q415" s="71">
        <v>0</v>
      </c>
      <c r="R415" s="68">
        <v>81.441441441441398</v>
      </c>
    </row>
    <row r="416" spans="1:18" x14ac:dyDescent="0.2">
      <c r="A416" s="72" t="s">
        <v>1151</v>
      </c>
      <c r="B416" s="66" t="s">
        <v>1152</v>
      </c>
      <c r="C416" s="67">
        <v>73</v>
      </c>
      <c r="D416" s="67" t="s">
        <v>343</v>
      </c>
      <c r="E416" s="71">
        <v>0.72916254368306299</v>
      </c>
      <c r="F416" s="68">
        <v>78.094302554027493</v>
      </c>
      <c r="G416" s="71">
        <v>0.74885465189298495</v>
      </c>
      <c r="H416" s="68">
        <v>72.102161100196497</v>
      </c>
      <c r="I416" s="71">
        <v>0.73301425757092598</v>
      </c>
      <c r="J416" s="68">
        <v>63.2612966601179</v>
      </c>
      <c r="K416" s="71">
        <v>0.90663399633064401</v>
      </c>
      <c r="L416" s="68">
        <v>81.237721021610994</v>
      </c>
      <c r="M416" s="71">
        <v>0.85022466300549204</v>
      </c>
      <c r="N416" s="68">
        <v>84.074457083764202</v>
      </c>
      <c r="O416" s="71">
        <v>0.40708514961526798</v>
      </c>
      <c r="P416" s="68">
        <v>87.885010266940498</v>
      </c>
      <c r="Q416" s="71"/>
      <c r="R416" s="68"/>
    </row>
    <row r="417" spans="1:18" x14ac:dyDescent="0.2">
      <c r="A417" s="72" t="s">
        <v>1153</v>
      </c>
      <c r="B417" s="66" t="s">
        <v>1154</v>
      </c>
      <c r="C417" s="67">
        <v>73</v>
      </c>
      <c r="D417" s="67" t="s">
        <v>343</v>
      </c>
      <c r="E417" s="71">
        <v>0.69824610827662503</v>
      </c>
      <c r="F417" s="68">
        <v>74.656188605108099</v>
      </c>
      <c r="G417" s="71">
        <v>0.79259883158286804</v>
      </c>
      <c r="H417" s="68">
        <v>78.290766208251497</v>
      </c>
      <c r="I417" s="71">
        <v>0.76531469131537999</v>
      </c>
      <c r="J417" s="68">
        <v>67.681728880157195</v>
      </c>
      <c r="K417" s="71">
        <v>0.88607134818123701</v>
      </c>
      <c r="L417" s="68">
        <v>79.371316306483294</v>
      </c>
      <c r="M417" s="71">
        <v>0.73789316025961105</v>
      </c>
      <c r="N417" s="68">
        <v>76.215098241985501</v>
      </c>
      <c r="O417" s="71">
        <v>0.30935251004403103</v>
      </c>
      <c r="P417" s="68">
        <v>71.868583162217703</v>
      </c>
      <c r="Q417" s="71"/>
      <c r="R417" s="68"/>
    </row>
    <row r="418" spans="1:18" x14ac:dyDescent="0.2">
      <c r="A418" s="72" t="s">
        <v>1155</v>
      </c>
      <c r="B418" s="66" t="s">
        <v>1156</v>
      </c>
      <c r="C418" s="67">
        <v>73</v>
      </c>
      <c r="D418" s="67" t="s">
        <v>343</v>
      </c>
      <c r="E418" s="71">
        <v>0.86183456991468799</v>
      </c>
      <c r="F418" s="68">
        <v>94.400785854616899</v>
      </c>
      <c r="G418" s="71">
        <v>0.98522226897854104</v>
      </c>
      <c r="H418" s="68">
        <v>98.428290766208207</v>
      </c>
      <c r="I418" s="71">
        <v>0.95422458692084</v>
      </c>
      <c r="J418" s="68">
        <v>85.952848722986204</v>
      </c>
      <c r="K418" s="71">
        <v>0.99087561579071004</v>
      </c>
      <c r="L418" s="68">
        <v>90.176817288801601</v>
      </c>
      <c r="M418" s="71">
        <v>0.95423531369612202</v>
      </c>
      <c r="N418" s="68">
        <v>90.589451913133402</v>
      </c>
      <c r="O418" s="71">
        <v>0.424615064187224</v>
      </c>
      <c r="P418" s="68">
        <v>90.657084188911696</v>
      </c>
      <c r="Q418" s="71"/>
      <c r="R418" s="68"/>
    </row>
    <row r="419" spans="1:18" x14ac:dyDescent="0.2">
      <c r="A419" s="72" t="s">
        <v>1157</v>
      </c>
      <c r="B419" s="66" t="s">
        <v>1158</v>
      </c>
      <c r="C419" s="67">
        <v>65</v>
      </c>
      <c r="D419" s="67" t="s">
        <v>343</v>
      </c>
      <c r="E419" s="71">
        <v>0.80915671334574801</v>
      </c>
      <c r="F419" s="68">
        <v>62.300055157198003</v>
      </c>
      <c r="G419" s="71">
        <v>0.80789568943432899</v>
      </c>
      <c r="H419" s="68">
        <v>57.777164920022102</v>
      </c>
      <c r="I419" s="71">
        <v>0.77961091202961497</v>
      </c>
      <c r="J419" s="68">
        <v>49.200220628792103</v>
      </c>
      <c r="K419" s="71">
        <v>0.92361114791985299</v>
      </c>
      <c r="L419" s="68">
        <v>70.132377275234404</v>
      </c>
      <c r="M419" s="71">
        <v>0.80434782608695599</v>
      </c>
      <c r="N419" s="68">
        <v>42.691351201989498</v>
      </c>
      <c r="O419" s="71">
        <v>0.73031799125798802</v>
      </c>
      <c r="P419" s="68">
        <v>69.7434467373118</v>
      </c>
      <c r="Q419" s="71"/>
      <c r="R419" s="68"/>
    </row>
    <row r="420" spans="1:18" x14ac:dyDescent="0.2">
      <c r="A420" s="72" t="s">
        <v>444</v>
      </c>
      <c r="B420" s="66" t="s">
        <v>1159</v>
      </c>
      <c r="C420" s="67">
        <v>65</v>
      </c>
      <c r="D420" s="67" t="s">
        <v>343</v>
      </c>
      <c r="E420" s="71">
        <v>0.82989757416552201</v>
      </c>
      <c r="F420" s="68">
        <v>68.918918918918905</v>
      </c>
      <c r="G420" s="71">
        <v>0.79584345257231004</v>
      </c>
      <c r="H420" s="68">
        <v>51.958080529509097</v>
      </c>
      <c r="I420" s="71">
        <v>0.76075558079327199</v>
      </c>
      <c r="J420" s="68">
        <v>41.974627688913401</v>
      </c>
      <c r="K420" s="71">
        <v>0.887751601163282</v>
      </c>
      <c r="L420" s="68">
        <v>55.377826806398197</v>
      </c>
      <c r="M420" s="71">
        <v>0.934782608695652</v>
      </c>
      <c r="N420" s="68">
        <v>78.087869577231302</v>
      </c>
      <c r="O420" s="71">
        <v>0.77035462760309303</v>
      </c>
      <c r="P420" s="68">
        <v>74.930284439486897</v>
      </c>
      <c r="Q420" s="71"/>
      <c r="R420" s="68"/>
    </row>
    <row r="421" spans="1:18" x14ac:dyDescent="0.2">
      <c r="A421" s="72" t="s">
        <v>1160</v>
      </c>
      <c r="B421" s="66" t="s">
        <v>1161</v>
      </c>
      <c r="C421" s="67">
        <v>65</v>
      </c>
      <c r="D421" s="67" t="s">
        <v>343</v>
      </c>
      <c r="E421" s="71">
        <v>0.81271442921483605</v>
      </c>
      <c r="F421" s="68">
        <v>63.458356315499202</v>
      </c>
      <c r="G421" s="71">
        <v>0.81028733100361405</v>
      </c>
      <c r="H421" s="68">
        <v>58.742415885272997</v>
      </c>
      <c r="I421" s="71">
        <v>0.81477995246786095</v>
      </c>
      <c r="J421" s="68">
        <v>64.175399889685593</v>
      </c>
      <c r="K421" s="71">
        <v>0.87709261118097803</v>
      </c>
      <c r="L421" s="68">
        <v>51.7374517374517</v>
      </c>
      <c r="M421" s="71">
        <v>0.92934782608695699</v>
      </c>
      <c r="N421" s="68">
        <v>76.264161370544301</v>
      </c>
      <c r="O421" s="71">
        <v>0.63206442533476903</v>
      </c>
      <c r="P421" s="68">
        <v>58.505298382599001</v>
      </c>
      <c r="Q421" s="71"/>
      <c r="R421" s="68"/>
    </row>
    <row r="422" spans="1:18" x14ac:dyDescent="0.2">
      <c r="A422" s="72" t="s">
        <v>571</v>
      </c>
      <c r="B422" s="66" t="s">
        <v>1162</v>
      </c>
      <c r="C422" s="67">
        <v>65</v>
      </c>
      <c r="D422" s="67" t="s">
        <v>343</v>
      </c>
      <c r="E422" s="71">
        <v>0.77553670313702505</v>
      </c>
      <c r="F422" s="68">
        <v>53.006067291781598</v>
      </c>
      <c r="G422" s="71">
        <v>0.78870538057342598</v>
      </c>
      <c r="H422" s="68">
        <v>48.428019856591298</v>
      </c>
      <c r="I422" s="71">
        <v>0.77602538208261695</v>
      </c>
      <c r="J422" s="68">
        <v>48.069498069498103</v>
      </c>
      <c r="K422" s="71">
        <v>0.88597070000197897</v>
      </c>
      <c r="L422" s="68">
        <v>54.826254826254797</v>
      </c>
      <c r="M422" s="71">
        <v>0.83695652173913004</v>
      </c>
      <c r="N422" s="68">
        <v>49.405913235700503</v>
      </c>
      <c r="O422" s="71">
        <v>0.59002553128797097</v>
      </c>
      <c r="P422" s="68">
        <v>53.764640267707797</v>
      </c>
      <c r="Q422" s="71"/>
      <c r="R422" s="68"/>
    </row>
    <row r="423" spans="1:18" x14ac:dyDescent="0.2">
      <c r="A423" s="72" t="s">
        <v>1163</v>
      </c>
      <c r="B423" s="66" t="s">
        <v>1164</v>
      </c>
      <c r="C423" s="67">
        <v>65</v>
      </c>
      <c r="D423" s="67" t="s">
        <v>343</v>
      </c>
      <c r="E423" s="71">
        <v>0.805379891314423</v>
      </c>
      <c r="F423" s="68">
        <v>61.224489795918402</v>
      </c>
      <c r="G423" s="71">
        <v>0.80361686777300201</v>
      </c>
      <c r="H423" s="68">
        <v>55.874241588527298</v>
      </c>
      <c r="I423" s="71">
        <v>0.79040069838790605</v>
      </c>
      <c r="J423" s="68">
        <v>53.474903474903499</v>
      </c>
      <c r="K423" s="71">
        <v>0.88292695478240402</v>
      </c>
      <c r="L423" s="68">
        <v>53.723110865968003</v>
      </c>
      <c r="M423" s="71">
        <v>0.85326086956521796</v>
      </c>
      <c r="N423" s="68">
        <v>53.578336557059998</v>
      </c>
      <c r="O423" s="71">
        <v>0.69669406606358597</v>
      </c>
      <c r="P423" s="68">
        <v>65.170105967652006</v>
      </c>
      <c r="Q423" s="71"/>
      <c r="R423" s="68"/>
    </row>
    <row r="424" spans="1:18" x14ac:dyDescent="0.2">
      <c r="A424" s="72" t="s">
        <v>1165</v>
      </c>
      <c r="B424" s="66" t="s">
        <v>1166</v>
      </c>
      <c r="C424" s="67">
        <v>65</v>
      </c>
      <c r="D424" s="67" t="s">
        <v>343</v>
      </c>
      <c r="E424" s="71">
        <v>0.75852078552089297</v>
      </c>
      <c r="F424" s="68">
        <v>47.959183673469397</v>
      </c>
      <c r="G424" s="71">
        <v>0.79612562807156195</v>
      </c>
      <c r="H424" s="68">
        <v>52.040816326530603</v>
      </c>
      <c r="I424" s="71">
        <v>0.78870392306431503</v>
      </c>
      <c r="J424" s="68">
        <v>52.895752895752899</v>
      </c>
      <c r="K424" s="71">
        <v>0.87979106763511805</v>
      </c>
      <c r="L424" s="68">
        <v>52.537231108659697</v>
      </c>
      <c r="M424" s="71">
        <v>0.84239130434782605</v>
      </c>
      <c r="N424" s="68">
        <v>50.566454821774002</v>
      </c>
      <c r="O424" s="71">
        <v>0.48559200448564399</v>
      </c>
      <c r="P424" s="68">
        <v>41.662018962632501</v>
      </c>
      <c r="Q424" s="71"/>
      <c r="R424" s="68"/>
    </row>
    <row r="425" spans="1:18" x14ac:dyDescent="0.2">
      <c r="A425" s="72" t="s">
        <v>1167</v>
      </c>
      <c r="B425" s="66" t="s">
        <v>1168</v>
      </c>
      <c r="C425" s="67">
        <v>65</v>
      </c>
      <c r="D425" s="67" t="s">
        <v>343</v>
      </c>
      <c r="E425" s="71">
        <v>0.76467913443235402</v>
      </c>
      <c r="F425" s="68">
        <v>49.806949806949802</v>
      </c>
      <c r="G425" s="71">
        <v>0.81447336604831799</v>
      </c>
      <c r="H425" s="68">
        <v>60.341974627688899</v>
      </c>
      <c r="I425" s="71">
        <v>0.81498259447155197</v>
      </c>
      <c r="J425" s="68">
        <v>64.340871483728606</v>
      </c>
      <c r="K425" s="71">
        <v>0.879821795255328</v>
      </c>
      <c r="L425" s="68">
        <v>52.564809707666797</v>
      </c>
      <c r="M425" s="71">
        <v>0.85326086956521796</v>
      </c>
      <c r="N425" s="68">
        <v>53.578336557059998</v>
      </c>
      <c r="O425" s="71">
        <v>0.46085704682135498</v>
      </c>
      <c r="P425" s="68">
        <v>39.235917456776399</v>
      </c>
      <c r="Q425" s="71"/>
      <c r="R425" s="68"/>
    </row>
    <row r="426" spans="1:18" x14ac:dyDescent="0.2">
      <c r="A426" s="72" t="s">
        <v>1169</v>
      </c>
      <c r="B426" s="66" t="s">
        <v>1170</v>
      </c>
      <c r="C426" s="67">
        <v>65</v>
      </c>
      <c r="D426" s="67" t="s">
        <v>343</v>
      </c>
      <c r="E426" s="71">
        <v>0.73862023031068502</v>
      </c>
      <c r="F426" s="68">
        <v>43.050193050193002</v>
      </c>
      <c r="G426" s="71">
        <v>0.78145953877719998</v>
      </c>
      <c r="H426" s="68">
        <v>45.725317153888597</v>
      </c>
      <c r="I426" s="71">
        <v>0.78819042854916099</v>
      </c>
      <c r="J426" s="68">
        <v>52.702702702702702</v>
      </c>
      <c r="K426" s="71">
        <v>0.88072956747237696</v>
      </c>
      <c r="L426" s="68">
        <v>52.8681742967457</v>
      </c>
      <c r="M426" s="71">
        <v>0.70652173913043503</v>
      </c>
      <c r="N426" s="68">
        <v>26.139817629179301</v>
      </c>
      <c r="O426" s="71">
        <v>0.53619987762425303</v>
      </c>
      <c r="P426" s="68">
        <v>47.573898494143897</v>
      </c>
      <c r="Q426" s="71"/>
      <c r="R426" s="68"/>
    </row>
    <row r="427" spans="1:18" x14ac:dyDescent="0.2">
      <c r="A427" s="72" t="s">
        <v>1171</v>
      </c>
      <c r="B427" s="66" t="s">
        <v>1172</v>
      </c>
      <c r="C427" s="67">
        <v>75</v>
      </c>
      <c r="D427" s="67" t="s">
        <v>343</v>
      </c>
      <c r="E427" s="71">
        <v>0.83283934781573599</v>
      </c>
      <c r="F427" s="68">
        <v>89.606533036377101</v>
      </c>
      <c r="G427" s="71">
        <v>0.89584600561364902</v>
      </c>
      <c r="H427" s="68">
        <v>65.553080920564199</v>
      </c>
      <c r="I427" s="71">
        <v>0.80524465564074998</v>
      </c>
      <c r="J427" s="68">
        <v>40.757238307349702</v>
      </c>
      <c r="K427" s="71">
        <v>0.90112332275061902</v>
      </c>
      <c r="L427" s="68">
        <v>48.626577579806998</v>
      </c>
      <c r="M427" s="71">
        <v>0.90909090909090895</v>
      </c>
      <c r="N427" s="68">
        <v>87.004754358161605</v>
      </c>
      <c r="O427" s="71">
        <v>0.65289184598275396</v>
      </c>
      <c r="P427" s="68">
        <v>94.260307194826197</v>
      </c>
      <c r="Q427" s="71"/>
      <c r="R427" s="68"/>
    </row>
    <row r="428" spans="1:18" x14ac:dyDescent="0.2">
      <c r="A428" s="72" t="s">
        <v>1173</v>
      </c>
      <c r="B428" s="66" t="s">
        <v>1174</v>
      </c>
      <c r="C428" s="67">
        <v>75</v>
      </c>
      <c r="D428" s="67" t="s">
        <v>343</v>
      </c>
      <c r="E428" s="71">
        <v>0.82321429548193303</v>
      </c>
      <c r="F428" s="68">
        <v>87.305122494432098</v>
      </c>
      <c r="G428" s="71">
        <v>0.93352190300469295</v>
      </c>
      <c r="H428" s="68">
        <v>76.540460282108398</v>
      </c>
      <c r="I428" s="71">
        <v>0.82002867875187002</v>
      </c>
      <c r="J428" s="68">
        <v>44.3207126948775</v>
      </c>
      <c r="K428" s="71">
        <v>0.941938723382301</v>
      </c>
      <c r="L428" s="68">
        <v>71.195248700816606</v>
      </c>
      <c r="M428" s="71">
        <v>0.92255892255892202</v>
      </c>
      <c r="N428" s="68">
        <v>89.064976228209204</v>
      </c>
      <c r="O428" s="71">
        <v>0.498023249711878</v>
      </c>
      <c r="P428" s="68">
        <v>87.065481002425201</v>
      </c>
      <c r="Q428" s="71"/>
      <c r="R428" s="68"/>
    </row>
    <row r="429" spans="1:18" x14ac:dyDescent="0.2">
      <c r="A429" s="72" t="s">
        <v>1175</v>
      </c>
      <c r="B429" s="66" t="s">
        <v>1176</v>
      </c>
      <c r="C429" s="67">
        <v>75</v>
      </c>
      <c r="D429" s="67" t="s">
        <v>343</v>
      </c>
      <c r="E429" s="71">
        <v>0.71169515835312802</v>
      </c>
      <c r="F429" s="68">
        <v>59.613956941351198</v>
      </c>
      <c r="G429" s="71">
        <v>0.91939040422136198</v>
      </c>
      <c r="H429" s="68">
        <v>72.383073496659307</v>
      </c>
      <c r="I429" s="71">
        <v>0.85139884818857003</v>
      </c>
      <c r="J429" s="68">
        <v>53.229398663697097</v>
      </c>
      <c r="K429" s="71">
        <v>0.92788446507505395</v>
      </c>
      <c r="L429" s="68">
        <v>60.801781737193799</v>
      </c>
      <c r="M429" s="71">
        <v>0.90235690235690202</v>
      </c>
      <c r="N429" s="68">
        <v>86.053882725831997</v>
      </c>
      <c r="O429" s="71">
        <v>0.66914033027687803</v>
      </c>
      <c r="P429" s="68">
        <v>95.1495553759095</v>
      </c>
      <c r="Q429" s="71">
        <v>0</v>
      </c>
      <c r="R429" s="68">
        <v>81.441441441441398</v>
      </c>
    </row>
    <row r="430" spans="1:18" x14ac:dyDescent="0.2">
      <c r="A430" s="72" t="s">
        <v>1177</v>
      </c>
      <c r="B430" s="66" t="s">
        <v>1178</v>
      </c>
      <c r="C430" s="67">
        <v>73</v>
      </c>
      <c r="D430" s="67" t="s">
        <v>343</v>
      </c>
      <c r="E430" s="71">
        <v>0.55056029234924397</v>
      </c>
      <c r="F430" s="68">
        <v>50.982318271119802</v>
      </c>
      <c r="G430" s="71">
        <v>0.66864751742763595</v>
      </c>
      <c r="H430" s="68">
        <v>50.589390962671899</v>
      </c>
      <c r="I430" s="71">
        <v>0.54868973672148302</v>
      </c>
      <c r="J430" s="68">
        <v>20.923379174852698</v>
      </c>
      <c r="K430" s="71">
        <v>0.73087916656137197</v>
      </c>
      <c r="L430" s="68">
        <v>48.1335952848723</v>
      </c>
      <c r="M430" s="71">
        <v>0.62556165751372905</v>
      </c>
      <c r="N430" s="68">
        <v>64.839710444674296</v>
      </c>
      <c r="O430" s="71">
        <v>0.179023383522003</v>
      </c>
      <c r="P430" s="68">
        <v>39.425051334702303</v>
      </c>
      <c r="Q430" s="71"/>
      <c r="R430" s="68"/>
    </row>
    <row r="431" spans="1:18" x14ac:dyDescent="0.2">
      <c r="A431" s="72" t="s">
        <v>1179</v>
      </c>
      <c r="B431" s="66" t="s">
        <v>1180</v>
      </c>
      <c r="C431" s="67">
        <v>73</v>
      </c>
      <c r="D431" s="67" t="s">
        <v>343</v>
      </c>
      <c r="E431" s="71">
        <v>0.53350109414261204</v>
      </c>
      <c r="F431" s="68">
        <v>46.660117878192501</v>
      </c>
      <c r="G431" s="71">
        <v>0.67869611910691297</v>
      </c>
      <c r="H431" s="68">
        <v>54.3222003929273</v>
      </c>
      <c r="I431" s="71">
        <v>0.71317303592205605</v>
      </c>
      <c r="J431" s="68">
        <v>60.412573673870298</v>
      </c>
      <c r="K431" s="71">
        <v>0.75158235364026404</v>
      </c>
      <c r="L431" s="68">
        <v>54.3222003929273</v>
      </c>
      <c r="M431" s="71">
        <v>0.41337993010484297</v>
      </c>
      <c r="N431" s="68">
        <v>38.469493278179897</v>
      </c>
      <c r="O431" s="71">
        <v>0.110674031938982</v>
      </c>
      <c r="P431" s="68">
        <v>16.324435318275199</v>
      </c>
      <c r="Q431" s="71"/>
      <c r="R431" s="68"/>
    </row>
    <row r="432" spans="1:18" x14ac:dyDescent="0.2">
      <c r="A432" s="72" t="s">
        <v>1181</v>
      </c>
      <c r="B432" s="66" t="s">
        <v>1182</v>
      </c>
      <c r="C432" s="67">
        <v>73</v>
      </c>
      <c r="D432" s="67" t="s">
        <v>343</v>
      </c>
      <c r="E432" s="71">
        <v>0.66821489268576995</v>
      </c>
      <c r="F432" s="68">
        <v>70.825147347740696</v>
      </c>
      <c r="G432" s="71">
        <v>0.87412574224157202</v>
      </c>
      <c r="H432" s="68">
        <v>89.194499017681693</v>
      </c>
      <c r="I432" s="71">
        <v>0.85074183881633703</v>
      </c>
      <c r="J432" s="68">
        <v>76.424361493123797</v>
      </c>
      <c r="K432" s="71">
        <v>0.87404075730139796</v>
      </c>
      <c r="L432" s="68">
        <v>78.094302554027493</v>
      </c>
      <c r="M432" s="71">
        <v>0.66300549176235701</v>
      </c>
      <c r="N432" s="68">
        <v>69.493278179938002</v>
      </c>
      <c r="O432" s="71">
        <v>7.9160633307185896E-2</v>
      </c>
      <c r="P432" s="68">
        <v>9.3429158110882895</v>
      </c>
      <c r="Q432" s="71"/>
      <c r="R432" s="68"/>
    </row>
    <row r="433" spans="1:18" x14ac:dyDescent="0.2">
      <c r="A433" s="72" t="s">
        <v>1183</v>
      </c>
      <c r="B433" s="66" t="s">
        <v>1184</v>
      </c>
      <c r="C433" s="67">
        <v>73</v>
      </c>
      <c r="D433" s="67" t="s">
        <v>343</v>
      </c>
      <c r="E433" s="71">
        <v>0.43664698804893498</v>
      </c>
      <c r="F433" s="68">
        <v>12.475442043221999</v>
      </c>
      <c r="G433" s="71">
        <v>0.62433765560127497</v>
      </c>
      <c r="H433" s="68">
        <v>28.487229862475399</v>
      </c>
      <c r="I433" s="71">
        <v>0.49259755132149502</v>
      </c>
      <c r="J433" s="68">
        <v>8.4479371316306509</v>
      </c>
      <c r="K433" s="71">
        <v>0.50239046035919699</v>
      </c>
      <c r="L433" s="68">
        <v>3.4381139489194501</v>
      </c>
      <c r="M433" s="71">
        <v>0.47578632051922098</v>
      </c>
      <c r="N433" s="68">
        <v>46.639089968976201</v>
      </c>
      <c r="O433" s="71">
        <v>8.8122952443486197E-2</v>
      </c>
      <c r="P433" s="68">
        <v>10.574948665297701</v>
      </c>
      <c r="Q433" s="71"/>
      <c r="R433" s="68"/>
    </row>
    <row r="434" spans="1:18" x14ac:dyDescent="0.2">
      <c r="A434" s="72" t="s">
        <v>1185</v>
      </c>
      <c r="B434" s="66" t="s">
        <v>1186</v>
      </c>
      <c r="C434" s="67">
        <v>73</v>
      </c>
      <c r="D434" s="67" t="s">
        <v>343</v>
      </c>
      <c r="E434" s="71">
        <v>0.57311365542403003</v>
      </c>
      <c r="F434" s="68">
        <v>55.599214145383101</v>
      </c>
      <c r="G434" s="71">
        <v>0.73363156241076999</v>
      </c>
      <c r="H434" s="68">
        <v>68.271119842829094</v>
      </c>
      <c r="I434" s="71">
        <v>0.67356224808856402</v>
      </c>
      <c r="J434" s="68">
        <v>53.143418467583501</v>
      </c>
      <c r="K434" s="71">
        <v>0.645497268133568</v>
      </c>
      <c r="L434" s="68">
        <v>24.165029469548099</v>
      </c>
      <c r="M434" s="71">
        <v>0.62972208354135495</v>
      </c>
      <c r="N434" s="68">
        <v>65.460186142709404</v>
      </c>
      <c r="O434" s="71">
        <v>0.18315511494589201</v>
      </c>
      <c r="P434" s="68">
        <v>41.2731006160164</v>
      </c>
      <c r="Q434" s="71"/>
      <c r="R434" s="68"/>
    </row>
    <row r="435" spans="1:18" x14ac:dyDescent="0.2">
      <c r="A435" s="72" t="s">
        <v>1187</v>
      </c>
      <c r="B435" s="66" t="s">
        <v>1188</v>
      </c>
      <c r="C435" s="67">
        <v>73</v>
      </c>
      <c r="D435" s="67" t="s">
        <v>343</v>
      </c>
      <c r="E435" s="71">
        <v>0.50795404826492396</v>
      </c>
      <c r="F435" s="68">
        <v>38.8998035363458</v>
      </c>
      <c r="G435" s="71">
        <v>0.653102224326782</v>
      </c>
      <c r="H435" s="68">
        <v>44.007858546168997</v>
      </c>
      <c r="I435" s="71">
        <v>0.59259917878683399</v>
      </c>
      <c r="J435" s="68">
        <v>33.0058939096267</v>
      </c>
      <c r="K435" s="71">
        <v>0.60268134733201495</v>
      </c>
      <c r="L435" s="68">
        <v>16.5029469548134</v>
      </c>
      <c r="M435" s="71">
        <v>0.55899484107172603</v>
      </c>
      <c r="N435" s="68">
        <v>57.600827300930703</v>
      </c>
      <c r="O435" s="71">
        <v>0.13239264980726401</v>
      </c>
      <c r="P435" s="68">
        <v>22.689938398357299</v>
      </c>
      <c r="Q435" s="71"/>
      <c r="R435" s="68"/>
    </row>
    <row r="436" spans="1:18" x14ac:dyDescent="0.2">
      <c r="A436" s="72" t="s">
        <v>1189</v>
      </c>
      <c r="B436" s="66" t="s">
        <v>1190</v>
      </c>
      <c r="C436" s="67">
        <v>73</v>
      </c>
      <c r="D436" s="67" t="s">
        <v>343</v>
      </c>
      <c r="E436" s="71">
        <v>0.50749714423217196</v>
      </c>
      <c r="F436" s="68">
        <v>38.703339882121803</v>
      </c>
      <c r="G436" s="71">
        <v>0.681022161821629</v>
      </c>
      <c r="H436" s="68">
        <v>54.715127701375202</v>
      </c>
      <c r="I436" s="71">
        <v>0.659222356785792</v>
      </c>
      <c r="J436" s="68">
        <v>49.607072691552098</v>
      </c>
      <c r="K436" s="71">
        <v>0.63283752900146395</v>
      </c>
      <c r="L436" s="68">
        <v>21.1198428290766</v>
      </c>
      <c r="M436" s="71">
        <v>0.43834248627059402</v>
      </c>
      <c r="N436" s="68">
        <v>40.847983453981399</v>
      </c>
      <c r="O436" s="71">
        <v>0.12606118728137999</v>
      </c>
      <c r="P436" s="68">
        <v>21.1498973305955</v>
      </c>
      <c r="Q436" s="71"/>
      <c r="R436" s="68"/>
    </row>
    <row r="437" spans="1:18" x14ac:dyDescent="0.2">
      <c r="A437" s="72" t="s">
        <v>1191</v>
      </c>
      <c r="B437" s="66" t="s">
        <v>1192</v>
      </c>
      <c r="C437" s="67">
        <v>73</v>
      </c>
      <c r="D437" s="67" t="s">
        <v>343</v>
      </c>
      <c r="E437" s="71">
        <v>0.58231353826958299</v>
      </c>
      <c r="F437" s="68">
        <v>58.153241650294703</v>
      </c>
      <c r="G437" s="71">
        <v>0.73722264843584995</v>
      </c>
      <c r="H437" s="68">
        <v>69.253438113948903</v>
      </c>
      <c r="I437" s="71">
        <v>0.66274942621501098</v>
      </c>
      <c r="J437" s="68">
        <v>50.491159135559897</v>
      </c>
      <c r="K437" s="71">
        <v>0.70808818050067401</v>
      </c>
      <c r="L437" s="68">
        <v>41.0609037328094</v>
      </c>
      <c r="M437" s="71">
        <v>0.542353136961225</v>
      </c>
      <c r="N437" s="68">
        <v>55.429162357807598</v>
      </c>
      <c r="O437" s="71">
        <v>0.26115429923515598</v>
      </c>
      <c r="P437" s="68">
        <v>63.347022587269002</v>
      </c>
      <c r="Q437" s="71"/>
      <c r="R437" s="68"/>
    </row>
    <row r="438" spans="1:18" x14ac:dyDescent="0.2">
      <c r="A438" s="72" t="s">
        <v>1193</v>
      </c>
      <c r="B438" s="66" t="s">
        <v>1194</v>
      </c>
      <c r="C438" s="67">
        <v>73</v>
      </c>
      <c r="D438" s="67" t="s">
        <v>343</v>
      </c>
      <c r="E438" s="71">
        <v>0.79882465844619499</v>
      </c>
      <c r="F438" s="68">
        <v>84.970530451866395</v>
      </c>
      <c r="G438" s="71">
        <v>0.97594961406194303</v>
      </c>
      <c r="H438" s="68">
        <v>97.642436149312402</v>
      </c>
      <c r="I438" s="71">
        <v>0.95161072670545499</v>
      </c>
      <c r="J438" s="68">
        <v>85.756385068762299</v>
      </c>
      <c r="K438" s="71">
        <v>0.95206447819822304</v>
      </c>
      <c r="L438" s="68">
        <v>84.970530451866395</v>
      </c>
      <c r="M438" s="71">
        <v>1</v>
      </c>
      <c r="N438" s="68">
        <v>100</v>
      </c>
      <c r="O438" s="71">
        <v>0.11449847326535501</v>
      </c>
      <c r="P438" s="68">
        <v>17.864476386037001</v>
      </c>
      <c r="Q438" s="71"/>
      <c r="R438" s="68"/>
    </row>
    <row r="439" spans="1:18" x14ac:dyDescent="0.2">
      <c r="A439" s="72" t="s">
        <v>1195</v>
      </c>
      <c r="B439" s="66" t="s">
        <v>1196</v>
      </c>
      <c r="C439" s="67">
        <v>73</v>
      </c>
      <c r="D439" s="67" t="s">
        <v>343</v>
      </c>
      <c r="E439" s="71">
        <v>0.4722268501263</v>
      </c>
      <c r="F439" s="68">
        <v>25.049115913556001</v>
      </c>
      <c r="G439" s="71">
        <v>0.59316976298987001</v>
      </c>
      <c r="H439" s="68">
        <v>11.394891944990199</v>
      </c>
      <c r="I439" s="71">
        <v>0.59932608724256098</v>
      </c>
      <c r="J439" s="68">
        <v>34.8722986247544</v>
      </c>
      <c r="K439" s="71">
        <v>0.75227425225459099</v>
      </c>
      <c r="L439" s="68">
        <v>54.715127701375202</v>
      </c>
      <c r="M439" s="71">
        <v>0.313529705441837</v>
      </c>
      <c r="N439" s="68">
        <v>25.956566701137501</v>
      </c>
      <c r="O439" s="71">
        <v>0.102834442702643</v>
      </c>
      <c r="P439" s="68">
        <v>14.9897330595483</v>
      </c>
      <c r="Q439" s="71"/>
      <c r="R439" s="68"/>
    </row>
    <row r="440" spans="1:18" x14ac:dyDescent="0.2">
      <c r="A440" s="72" t="s">
        <v>1197</v>
      </c>
      <c r="B440" s="66" t="s">
        <v>1198</v>
      </c>
      <c r="C440" s="67">
        <v>73</v>
      </c>
      <c r="D440" s="67" t="s">
        <v>343</v>
      </c>
      <c r="E440" s="71">
        <v>0.56871765400938801</v>
      </c>
      <c r="F440" s="68">
        <v>54.813359528487197</v>
      </c>
      <c r="G440" s="71">
        <v>0.67031813593987899</v>
      </c>
      <c r="H440" s="68">
        <v>51.473477406679798</v>
      </c>
      <c r="I440" s="71">
        <v>0.67596774409817995</v>
      </c>
      <c r="J440" s="68">
        <v>53.438113948919501</v>
      </c>
      <c r="K440" s="71">
        <v>0.80583940043139501</v>
      </c>
      <c r="L440" s="68">
        <v>66.994106090373293</v>
      </c>
      <c r="M440" s="71">
        <v>0.56315526709935104</v>
      </c>
      <c r="N440" s="68">
        <v>58.117890382626697</v>
      </c>
      <c r="O440" s="71">
        <v>0.12830772247813299</v>
      </c>
      <c r="P440" s="68">
        <v>21.560574948665298</v>
      </c>
      <c r="Q440" s="71"/>
      <c r="R440" s="68"/>
    </row>
    <row r="441" spans="1:18" x14ac:dyDescent="0.2">
      <c r="A441" s="72" t="s">
        <v>1199</v>
      </c>
      <c r="B441" s="66" t="s">
        <v>1200</v>
      </c>
      <c r="C441" s="67">
        <v>73</v>
      </c>
      <c r="D441" s="67" t="s">
        <v>343</v>
      </c>
      <c r="E441" s="71">
        <v>0.506042295632121</v>
      </c>
      <c r="F441" s="68">
        <v>38.113948919449903</v>
      </c>
      <c r="G441" s="71">
        <v>0.61040005729854896</v>
      </c>
      <c r="H441" s="68">
        <v>20.039292730844799</v>
      </c>
      <c r="I441" s="71">
        <v>0.67263532600494302</v>
      </c>
      <c r="J441" s="68">
        <v>52.848722986247502</v>
      </c>
      <c r="K441" s="71">
        <v>0.69489351253954301</v>
      </c>
      <c r="L441" s="68">
        <v>36.051080550098199</v>
      </c>
      <c r="M441" s="71">
        <v>0.48826759860209701</v>
      </c>
      <c r="N441" s="68">
        <v>49.948293691830401</v>
      </c>
      <c r="O441" s="71">
        <v>6.4014983715473206E-2</v>
      </c>
      <c r="P441" s="68">
        <v>6.0574948665297699</v>
      </c>
      <c r="Q441" s="71"/>
      <c r="R441" s="68"/>
    </row>
    <row r="442" spans="1:18" x14ac:dyDescent="0.2">
      <c r="A442" s="72" t="s">
        <v>1201</v>
      </c>
      <c r="B442" s="66" t="s">
        <v>1202</v>
      </c>
      <c r="C442" s="67">
        <v>73</v>
      </c>
      <c r="D442" s="67" t="s">
        <v>343</v>
      </c>
      <c r="E442" s="71">
        <v>0.616343316398547</v>
      </c>
      <c r="F442" s="68">
        <v>63.752455795677797</v>
      </c>
      <c r="G442" s="71">
        <v>0.75982015946228698</v>
      </c>
      <c r="H442" s="68">
        <v>73.870333988212195</v>
      </c>
      <c r="I442" s="71">
        <v>0.70203412836525503</v>
      </c>
      <c r="J442" s="68">
        <v>58.742632612966602</v>
      </c>
      <c r="K442" s="71">
        <v>0.73428504652045501</v>
      </c>
      <c r="L442" s="68">
        <v>49.214145383104103</v>
      </c>
      <c r="M442" s="71">
        <v>0.64636378765185598</v>
      </c>
      <c r="N442" s="68">
        <v>68.148914167528403</v>
      </c>
      <c r="O442" s="71">
        <v>0.23921345999288099</v>
      </c>
      <c r="P442" s="68">
        <v>58.316221765913802</v>
      </c>
      <c r="Q442" s="71"/>
      <c r="R442" s="68"/>
    </row>
    <row r="443" spans="1:18" x14ac:dyDescent="0.2">
      <c r="A443" s="72" t="s">
        <v>1203</v>
      </c>
      <c r="B443" s="66" t="s">
        <v>1204</v>
      </c>
      <c r="C443" s="67">
        <v>73</v>
      </c>
      <c r="D443" s="67" t="s">
        <v>343</v>
      </c>
      <c r="E443" s="71">
        <v>0.604399748318453</v>
      </c>
      <c r="F443" s="68">
        <v>62.573673870333998</v>
      </c>
      <c r="G443" s="71">
        <v>0.75322385109309598</v>
      </c>
      <c r="H443" s="68">
        <v>72.789783889980399</v>
      </c>
      <c r="I443" s="71">
        <v>0.71301258516702504</v>
      </c>
      <c r="J443" s="68">
        <v>60.314341846758303</v>
      </c>
      <c r="K443" s="71">
        <v>0.73167961238630297</v>
      </c>
      <c r="L443" s="68">
        <v>48.330058939096297</v>
      </c>
      <c r="M443" s="71">
        <v>0.66716591778998202</v>
      </c>
      <c r="N443" s="68">
        <v>69.596690796277102</v>
      </c>
      <c r="O443" s="71">
        <v>0.156916775155861</v>
      </c>
      <c r="P443" s="68">
        <v>32.546201232032899</v>
      </c>
      <c r="Q443" s="71"/>
      <c r="R443" s="68"/>
    </row>
    <row r="444" spans="1:18" x14ac:dyDescent="0.2">
      <c r="A444" s="72" t="s">
        <v>1205</v>
      </c>
      <c r="B444" s="66" t="s">
        <v>1206</v>
      </c>
      <c r="C444" s="67">
        <v>73</v>
      </c>
      <c r="D444" s="67" t="s">
        <v>343</v>
      </c>
      <c r="E444" s="71">
        <v>0.81182651084936397</v>
      </c>
      <c r="F444" s="68">
        <v>87.0333988212181</v>
      </c>
      <c r="G444" s="71">
        <v>0.94704026090147697</v>
      </c>
      <c r="H444" s="68">
        <v>95.776031434184702</v>
      </c>
      <c r="I444" s="71">
        <v>0.92614142351130102</v>
      </c>
      <c r="J444" s="68">
        <v>83.005893909626707</v>
      </c>
      <c r="K444" s="71">
        <v>0.95493015514244195</v>
      </c>
      <c r="L444" s="68">
        <v>85.461689587426307</v>
      </c>
      <c r="M444" s="71">
        <v>0.98335829588949897</v>
      </c>
      <c r="N444" s="68">
        <v>92.450879007238896</v>
      </c>
      <c r="O444" s="71">
        <v>0.24766241880209999</v>
      </c>
      <c r="P444" s="68">
        <v>61.088295687885001</v>
      </c>
      <c r="Q444" s="71"/>
      <c r="R444" s="68"/>
    </row>
    <row r="445" spans="1:18" x14ac:dyDescent="0.2">
      <c r="A445" s="72" t="s">
        <v>1207</v>
      </c>
      <c r="B445" s="66" t="s">
        <v>1208</v>
      </c>
      <c r="C445" s="67">
        <v>73</v>
      </c>
      <c r="D445" s="67" t="s">
        <v>343</v>
      </c>
      <c r="E445" s="71">
        <v>0.81739655051295901</v>
      </c>
      <c r="F445" s="68">
        <v>87.917485265225906</v>
      </c>
      <c r="G445" s="71">
        <v>0.94541144830275503</v>
      </c>
      <c r="H445" s="68">
        <v>95.579567779960698</v>
      </c>
      <c r="I445" s="71">
        <v>0.94117269512089996</v>
      </c>
      <c r="J445" s="68">
        <v>84.5776031434185</v>
      </c>
      <c r="K445" s="71">
        <v>0.95199900497288403</v>
      </c>
      <c r="L445" s="68">
        <v>84.774066797642405</v>
      </c>
      <c r="M445" s="71">
        <v>0.93759360958562099</v>
      </c>
      <c r="N445" s="68">
        <v>89.762150982419897</v>
      </c>
      <c r="O445" s="71">
        <v>0.31080599458263403</v>
      </c>
      <c r="P445" s="68">
        <v>72.4845995893224</v>
      </c>
      <c r="Q445" s="71"/>
      <c r="R445" s="68"/>
    </row>
    <row r="446" spans="1:18" x14ac:dyDescent="0.2">
      <c r="A446" s="72" t="s">
        <v>1209</v>
      </c>
      <c r="B446" s="66" t="s">
        <v>1210</v>
      </c>
      <c r="C446" s="67">
        <v>73</v>
      </c>
      <c r="D446" s="67" t="s">
        <v>343</v>
      </c>
      <c r="E446" s="71">
        <v>0.82042362361788201</v>
      </c>
      <c r="F446" s="68">
        <v>88.408644400785803</v>
      </c>
      <c r="G446" s="71">
        <v>0.930192621119735</v>
      </c>
      <c r="H446" s="68">
        <v>94.499017681728901</v>
      </c>
      <c r="I446" s="71">
        <v>0.96702178955814899</v>
      </c>
      <c r="J446" s="68">
        <v>87.229862475442005</v>
      </c>
      <c r="K446" s="71">
        <v>0.984068471194535</v>
      </c>
      <c r="L446" s="68">
        <v>88.408644400785803</v>
      </c>
      <c r="M446" s="71">
        <v>0.99583957397237499</v>
      </c>
      <c r="N446" s="68">
        <v>94.105480868666007</v>
      </c>
      <c r="O446" s="71">
        <v>0.22499566224461601</v>
      </c>
      <c r="P446" s="68">
        <v>54.106776180698198</v>
      </c>
      <c r="Q446" s="71"/>
      <c r="R446" s="68"/>
    </row>
    <row r="447" spans="1:18" x14ac:dyDescent="0.2">
      <c r="A447" s="72" t="s">
        <v>1211</v>
      </c>
      <c r="B447" s="66" t="s">
        <v>1212</v>
      </c>
      <c r="C447" s="67">
        <v>73</v>
      </c>
      <c r="D447" s="67" t="s">
        <v>343</v>
      </c>
      <c r="E447" s="71">
        <v>0.80926323947398804</v>
      </c>
      <c r="F447" s="68">
        <v>86.640471512770105</v>
      </c>
      <c r="G447" s="71">
        <v>0.88376067953667503</v>
      </c>
      <c r="H447" s="68">
        <v>90.667976424361498</v>
      </c>
      <c r="I447" s="71">
        <v>0.98167960928061304</v>
      </c>
      <c r="J447" s="68">
        <v>88.998035363457802</v>
      </c>
      <c r="K447" s="71">
        <v>0.982451656803916</v>
      </c>
      <c r="L447" s="68">
        <v>88.212180746561899</v>
      </c>
      <c r="M447" s="71">
        <v>0.97087701780662305</v>
      </c>
      <c r="N447" s="68">
        <v>91.106514994829396</v>
      </c>
      <c r="O447" s="71">
        <v>0.22754723394211401</v>
      </c>
      <c r="P447" s="68">
        <v>55.0308008213552</v>
      </c>
      <c r="Q447" s="71"/>
      <c r="R447" s="68"/>
    </row>
    <row r="448" spans="1:18" x14ac:dyDescent="0.2">
      <c r="A448" s="72" t="s">
        <v>1213</v>
      </c>
      <c r="B448" s="66" t="s">
        <v>1214</v>
      </c>
      <c r="C448" s="67">
        <v>73</v>
      </c>
      <c r="D448" s="67" t="s">
        <v>343</v>
      </c>
      <c r="E448" s="71">
        <v>0.58970164134690894</v>
      </c>
      <c r="F448" s="68">
        <v>59.724950884086397</v>
      </c>
      <c r="G448" s="71">
        <v>0.69479145598596204</v>
      </c>
      <c r="H448" s="68">
        <v>58.447937131630603</v>
      </c>
      <c r="I448" s="71">
        <v>0.73337729090443404</v>
      </c>
      <c r="J448" s="68">
        <v>63.457760314341797</v>
      </c>
      <c r="K448" s="71">
        <v>0.80385889849076197</v>
      </c>
      <c r="L448" s="68">
        <v>66.404715127701394</v>
      </c>
      <c r="M448" s="71">
        <v>0.57979697120985196</v>
      </c>
      <c r="N448" s="68">
        <v>59.979317476732199</v>
      </c>
      <c r="O448" s="71">
        <v>0.13668359014353601</v>
      </c>
      <c r="P448" s="68">
        <v>24.3326488706366</v>
      </c>
      <c r="Q448" s="71"/>
      <c r="R448" s="68"/>
    </row>
    <row r="449" spans="1:18" x14ac:dyDescent="0.2">
      <c r="A449" s="72" t="s">
        <v>1215</v>
      </c>
      <c r="B449" s="66" t="s">
        <v>1216</v>
      </c>
      <c r="C449" s="67">
        <v>73</v>
      </c>
      <c r="D449" s="67" t="s">
        <v>343</v>
      </c>
      <c r="E449" s="71">
        <v>0.65113171143429704</v>
      </c>
      <c r="F449" s="68">
        <v>68.664047151277003</v>
      </c>
      <c r="G449" s="71">
        <v>0.80834232743275802</v>
      </c>
      <c r="H449" s="68">
        <v>80.451866404715105</v>
      </c>
      <c r="I449" s="71">
        <v>0.811772980413491</v>
      </c>
      <c r="J449" s="68">
        <v>73.084479371316306</v>
      </c>
      <c r="K449" s="71">
        <v>0.84950569240031004</v>
      </c>
      <c r="L449" s="68">
        <v>75.343811394891901</v>
      </c>
      <c r="M449" s="71">
        <v>0.72957230820436003</v>
      </c>
      <c r="N449" s="68">
        <v>75.698035160289507</v>
      </c>
      <c r="O449" s="71">
        <v>5.6465248720568101E-2</v>
      </c>
      <c r="P449" s="68">
        <v>5.3388090349075998</v>
      </c>
      <c r="Q449" s="71"/>
      <c r="R449" s="68"/>
    </row>
    <row r="450" spans="1:18" x14ac:dyDescent="0.2">
      <c r="A450" s="72" t="s">
        <v>1217</v>
      </c>
      <c r="B450" s="66" t="s">
        <v>1218</v>
      </c>
      <c r="C450" s="67">
        <v>73</v>
      </c>
      <c r="D450" s="67" t="s">
        <v>343</v>
      </c>
      <c r="E450" s="71">
        <v>0.69880736498082896</v>
      </c>
      <c r="F450" s="68">
        <v>74.852652259332004</v>
      </c>
      <c r="G450" s="71">
        <v>0.81001148188725103</v>
      </c>
      <c r="H450" s="68">
        <v>80.844793713163099</v>
      </c>
      <c r="I450" s="71">
        <v>0.88198439264421602</v>
      </c>
      <c r="J450" s="68">
        <v>78.585461689587405</v>
      </c>
      <c r="K450" s="71">
        <v>0.87617275374421499</v>
      </c>
      <c r="L450" s="68">
        <v>78.192534381139495</v>
      </c>
      <c r="M450" s="71">
        <v>0.77533699450823801</v>
      </c>
      <c r="N450" s="68">
        <v>78.9038262668046</v>
      </c>
      <c r="O450" s="71">
        <v>0.150531202120225</v>
      </c>
      <c r="P450" s="68">
        <v>29.8767967145791</v>
      </c>
      <c r="Q450" s="71"/>
      <c r="R450" s="68"/>
    </row>
    <row r="451" spans="1:18" x14ac:dyDescent="0.2">
      <c r="A451" s="72" t="s">
        <v>1219</v>
      </c>
      <c r="B451" s="66" t="s">
        <v>1220</v>
      </c>
      <c r="C451" s="67">
        <v>73</v>
      </c>
      <c r="D451" s="67" t="s">
        <v>343</v>
      </c>
      <c r="E451" s="71">
        <v>0.74601053208687396</v>
      </c>
      <c r="F451" s="68">
        <v>79.862475442043205</v>
      </c>
      <c r="G451" s="71">
        <v>0.88076041142753903</v>
      </c>
      <c r="H451" s="68">
        <v>89.980353634577597</v>
      </c>
      <c r="I451" s="71">
        <v>0.83241218743483003</v>
      </c>
      <c r="J451" s="68">
        <v>75.049115913555994</v>
      </c>
      <c r="K451" s="71">
        <v>0.81685307333315305</v>
      </c>
      <c r="L451" s="68">
        <v>69.449901768172893</v>
      </c>
      <c r="M451" s="71">
        <v>0.79613912464636405</v>
      </c>
      <c r="N451" s="68">
        <v>80.455015511892398</v>
      </c>
      <c r="O451" s="71">
        <v>0.40388786359248202</v>
      </c>
      <c r="P451" s="68">
        <v>87.268993839835701</v>
      </c>
      <c r="Q451" s="71"/>
      <c r="R451" s="68"/>
    </row>
    <row r="452" spans="1:18" x14ac:dyDescent="0.2">
      <c r="A452" s="72" t="s">
        <v>1221</v>
      </c>
      <c r="B452" s="66" t="s">
        <v>1222</v>
      </c>
      <c r="C452" s="67">
        <v>73</v>
      </c>
      <c r="D452" s="67" t="s">
        <v>343</v>
      </c>
      <c r="E452" s="71">
        <v>0.63865748138129497</v>
      </c>
      <c r="F452" s="68">
        <v>67.190569744597298</v>
      </c>
      <c r="G452" s="71">
        <v>0.82978910196544997</v>
      </c>
      <c r="H452" s="68">
        <v>83.497053045186604</v>
      </c>
      <c r="I452" s="71">
        <v>0.82724116915344104</v>
      </c>
      <c r="J452" s="68">
        <v>74.852652259332004</v>
      </c>
      <c r="K452" s="71">
        <v>0.74035101530028602</v>
      </c>
      <c r="L452" s="68">
        <v>51.178781925343799</v>
      </c>
      <c r="M452" s="71">
        <v>0.64636378765185598</v>
      </c>
      <c r="N452" s="68">
        <v>68.148914167528403</v>
      </c>
      <c r="O452" s="71">
        <v>0.14954233283544199</v>
      </c>
      <c r="P452" s="68">
        <v>29.055441478439398</v>
      </c>
      <c r="Q452" s="71"/>
      <c r="R452" s="68"/>
    </row>
    <row r="453" spans="1:18" x14ac:dyDescent="0.2">
      <c r="A453" s="72" t="s">
        <v>1223</v>
      </c>
      <c r="B453" s="66" t="s">
        <v>1224</v>
      </c>
      <c r="C453" s="67">
        <v>73</v>
      </c>
      <c r="D453" s="67" t="s">
        <v>343</v>
      </c>
      <c r="E453" s="71">
        <v>0.64313504628016405</v>
      </c>
      <c r="F453" s="68">
        <v>67.779960707269197</v>
      </c>
      <c r="G453" s="71">
        <v>0.73731891705656705</v>
      </c>
      <c r="H453" s="68">
        <v>69.449901768172893</v>
      </c>
      <c r="I453" s="71">
        <v>0.82372909888560697</v>
      </c>
      <c r="J453" s="68">
        <v>74.165029469548102</v>
      </c>
      <c r="K453" s="71">
        <v>0.89378053408400604</v>
      </c>
      <c r="L453" s="68">
        <v>80.2554027504912</v>
      </c>
      <c r="M453" s="71">
        <v>0.69628889998335797</v>
      </c>
      <c r="N453" s="68">
        <v>73.112719751809706</v>
      </c>
      <c r="O453" s="71">
        <v>6.4557781391282099E-2</v>
      </c>
      <c r="P453" s="68">
        <v>6.16016427104723</v>
      </c>
      <c r="Q453" s="71"/>
      <c r="R453" s="68"/>
    </row>
    <row r="454" spans="1:18" x14ac:dyDescent="0.2">
      <c r="A454" s="72" t="s">
        <v>1225</v>
      </c>
      <c r="B454" s="66" t="s">
        <v>1226</v>
      </c>
      <c r="C454" s="67">
        <v>73</v>
      </c>
      <c r="D454" s="67" t="s">
        <v>343</v>
      </c>
      <c r="E454" s="71">
        <v>0.47243700426331198</v>
      </c>
      <c r="F454" s="68">
        <v>25.245579567779998</v>
      </c>
      <c r="G454" s="71">
        <v>0.64179153468027295</v>
      </c>
      <c r="H454" s="68">
        <v>38.506876227897799</v>
      </c>
      <c r="I454" s="71">
        <v>0.63508111365714603</v>
      </c>
      <c r="J454" s="68">
        <v>43.909626719057002</v>
      </c>
      <c r="K454" s="71">
        <v>0.56371488958194005</v>
      </c>
      <c r="L454" s="68">
        <v>9.3320235756385106</v>
      </c>
      <c r="M454" s="71">
        <v>0.29688800133133603</v>
      </c>
      <c r="N454" s="68">
        <v>23.0610134436401</v>
      </c>
      <c r="O454" s="71">
        <v>0.22470948206586699</v>
      </c>
      <c r="P454" s="68">
        <v>53.6960985626283</v>
      </c>
      <c r="Q454" s="71"/>
      <c r="R454" s="68"/>
    </row>
    <row r="455" spans="1:18" x14ac:dyDescent="0.2">
      <c r="A455" s="72" t="s">
        <v>1227</v>
      </c>
      <c r="B455" s="66" t="s">
        <v>1228</v>
      </c>
      <c r="C455" s="67">
        <v>73</v>
      </c>
      <c r="D455" s="67" t="s">
        <v>343</v>
      </c>
      <c r="E455" s="71">
        <v>0.55407628601405701</v>
      </c>
      <c r="F455" s="68">
        <v>51.669941060903703</v>
      </c>
      <c r="G455" s="71">
        <v>0.73675802419362602</v>
      </c>
      <c r="H455" s="68">
        <v>69.056974459724998</v>
      </c>
      <c r="I455" s="71">
        <v>0.70119008985029396</v>
      </c>
      <c r="J455" s="68">
        <v>58.6444007858546</v>
      </c>
      <c r="K455" s="71">
        <v>0.65466715409668896</v>
      </c>
      <c r="L455" s="68">
        <v>26.424361493123801</v>
      </c>
      <c r="M455" s="71">
        <v>0.57147611915460195</v>
      </c>
      <c r="N455" s="68">
        <v>59.565667011375403</v>
      </c>
      <c r="O455" s="71">
        <v>0.10629004277507401</v>
      </c>
      <c r="P455" s="68">
        <v>15.7084188911704</v>
      </c>
      <c r="Q455" s="71"/>
      <c r="R455" s="68"/>
    </row>
    <row r="456" spans="1:18" x14ac:dyDescent="0.2">
      <c r="A456" s="72" t="s">
        <v>1229</v>
      </c>
      <c r="B456" s="66" t="s">
        <v>1230</v>
      </c>
      <c r="C456" s="67">
        <v>73</v>
      </c>
      <c r="D456" s="67" t="s">
        <v>343</v>
      </c>
      <c r="E456" s="71">
        <v>0.49982257983415201</v>
      </c>
      <c r="F456" s="68">
        <v>37.0333988212181</v>
      </c>
      <c r="G456" s="71">
        <v>0.68627179934521398</v>
      </c>
      <c r="H456" s="68">
        <v>56.483300589391</v>
      </c>
      <c r="I456" s="71">
        <v>0.65878963858850803</v>
      </c>
      <c r="J456" s="68">
        <v>49.508840864440103</v>
      </c>
      <c r="K456" s="71">
        <v>0.61189889940918396</v>
      </c>
      <c r="L456" s="68">
        <v>17.779960707269201</v>
      </c>
      <c r="M456" s="71">
        <v>0.46330504243634502</v>
      </c>
      <c r="N456" s="68">
        <v>44.0537745604964</v>
      </c>
      <c r="O456" s="71">
        <v>7.8847519391509496E-2</v>
      </c>
      <c r="P456" s="68">
        <v>9.2402464065708401</v>
      </c>
      <c r="Q456" s="71"/>
      <c r="R456" s="68"/>
    </row>
    <row r="457" spans="1:18" x14ac:dyDescent="0.2">
      <c r="A457" s="72" t="s">
        <v>1231</v>
      </c>
      <c r="B457" s="66" t="s">
        <v>1232</v>
      </c>
      <c r="C457" s="67">
        <v>73</v>
      </c>
      <c r="D457" s="67" t="s">
        <v>343</v>
      </c>
      <c r="E457" s="71">
        <v>0.432382658444461</v>
      </c>
      <c r="F457" s="68">
        <v>11.1001964636542</v>
      </c>
      <c r="G457" s="71">
        <v>0.63662383916469001</v>
      </c>
      <c r="H457" s="68">
        <v>35.265225933202402</v>
      </c>
      <c r="I457" s="71">
        <v>0.53334987375786203</v>
      </c>
      <c r="J457" s="68">
        <v>17.8781925343811</v>
      </c>
      <c r="K457" s="71">
        <v>0.482287188145123</v>
      </c>
      <c r="L457" s="68">
        <v>2.3575638506876202</v>
      </c>
      <c r="M457" s="71">
        <v>0.37593609585621601</v>
      </c>
      <c r="N457" s="68">
        <v>34.436401240951398</v>
      </c>
      <c r="O457" s="71">
        <v>0.133716295298417</v>
      </c>
      <c r="P457" s="68">
        <v>23.408624229979502</v>
      </c>
      <c r="Q457" s="71"/>
      <c r="R457" s="68"/>
    </row>
    <row r="458" spans="1:18" x14ac:dyDescent="0.2">
      <c r="A458" s="72" t="s">
        <v>1233</v>
      </c>
      <c r="B458" s="66" t="s">
        <v>1234</v>
      </c>
      <c r="C458" s="67">
        <v>73</v>
      </c>
      <c r="D458" s="67" t="s">
        <v>343</v>
      </c>
      <c r="E458" s="71">
        <v>0.69568365362872697</v>
      </c>
      <c r="F458" s="68">
        <v>73.870333988212195</v>
      </c>
      <c r="G458" s="71">
        <v>0.85704969849447099</v>
      </c>
      <c r="H458" s="68">
        <v>86.4440078585462</v>
      </c>
      <c r="I458" s="71">
        <v>0.80603814377014005</v>
      </c>
      <c r="J458" s="68">
        <v>72.298624754420402</v>
      </c>
      <c r="K458" s="71">
        <v>0.81881173309545996</v>
      </c>
      <c r="L458" s="68">
        <v>69.646365422396897</v>
      </c>
      <c r="M458" s="71">
        <v>0.80445997670161395</v>
      </c>
      <c r="N458" s="68">
        <v>80.972078593588407</v>
      </c>
      <c r="O458" s="71">
        <v>0.19205871608195099</v>
      </c>
      <c r="P458" s="68">
        <v>44.763860369609901</v>
      </c>
      <c r="Q458" s="71"/>
      <c r="R458" s="68"/>
    </row>
    <row r="459" spans="1:18" x14ac:dyDescent="0.2">
      <c r="A459" s="72" t="s">
        <v>1235</v>
      </c>
      <c r="B459" s="66" t="s">
        <v>1236</v>
      </c>
      <c r="C459" s="67">
        <v>73</v>
      </c>
      <c r="D459" s="67" t="s">
        <v>343</v>
      </c>
      <c r="E459" s="71">
        <v>0.58963221253582798</v>
      </c>
      <c r="F459" s="68">
        <v>59.626719056974501</v>
      </c>
      <c r="G459" s="71">
        <v>0.75051150429649105</v>
      </c>
      <c r="H459" s="68">
        <v>72.495088408644406</v>
      </c>
      <c r="I459" s="71">
        <v>0.72061468692834596</v>
      </c>
      <c r="J459" s="68">
        <v>61.493123772102201</v>
      </c>
      <c r="K459" s="71">
        <v>0.70012445057517303</v>
      </c>
      <c r="L459" s="68">
        <v>38.310412573673901</v>
      </c>
      <c r="M459" s="71">
        <v>0.68380762190048305</v>
      </c>
      <c r="N459" s="68">
        <v>72.3888314374354</v>
      </c>
      <c r="O459" s="71">
        <v>9.3102798978648801E-2</v>
      </c>
      <c r="P459" s="68">
        <v>12.217659137577</v>
      </c>
      <c r="Q459" s="71"/>
      <c r="R459" s="68"/>
    </row>
    <row r="460" spans="1:18" x14ac:dyDescent="0.2">
      <c r="A460" s="72" t="s">
        <v>1237</v>
      </c>
      <c r="B460" s="66" t="s">
        <v>1238</v>
      </c>
      <c r="C460" s="67">
        <v>73</v>
      </c>
      <c r="D460" s="67" t="s">
        <v>343</v>
      </c>
      <c r="E460" s="71">
        <v>0.63233874143220203</v>
      </c>
      <c r="F460" s="68">
        <v>66.306483300589406</v>
      </c>
      <c r="G460" s="71">
        <v>0.80898796712649601</v>
      </c>
      <c r="H460" s="68">
        <v>80.648330058939095</v>
      </c>
      <c r="I460" s="71">
        <v>0.78500901011417901</v>
      </c>
      <c r="J460" s="68">
        <v>69.7445972495088</v>
      </c>
      <c r="K460" s="71">
        <v>0.76369910958469001</v>
      </c>
      <c r="L460" s="68">
        <v>58.546168958742598</v>
      </c>
      <c r="M460" s="71">
        <v>0.72125145614911002</v>
      </c>
      <c r="N460" s="68">
        <v>75.180972078593598</v>
      </c>
      <c r="O460" s="71">
        <v>8.2746164186535007E-2</v>
      </c>
      <c r="P460" s="68">
        <v>9.8562628336755704</v>
      </c>
      <c r="Q460" s="71"/>
      <c r="R460" s="68"/>
    </row>
    <row r="461" spans="1:18" x14ac:dyDescent="0.2">
      <c r="A461" s="72" t="s">
        <v>1239</v>
      </c>
      <c r="B461" s="66" t="s">
        <v>1240</v>
      </c>
      <c r="C461" s="67">
        <v>73</v>
      </c>
      <c r="D461" s="67" t="s">
        <v>343</v>
      </c>
      <c r="E461" s="71">
        <v>0.69370696364156703</v>
      </c>
      <c r="F461" s="68">
        <v>73.477406679764201</v>
      </c>
      <c r="G461" s="71">
        <v>0.85926800130363901</v>
      </c>
      <c r="H461" s="68">
        <v>87.0333988212181</v>
      </c>
      <c r="I461" s="71">
        <v>0.80828455595736304</v>
      </c>
      <c r="J461" s="68">
        <v>72.691552062868396</v>
      </c>
      <c r="K461" s="71">
        <v>0.81175057432099296</v>
      </c>
      <c r="L461" s="68">
        <v>68.172888015717106</v>
      </c>
      <c r="M461" s="71">
        <v>0.82526210683974</v>
      </c>
      <c r="N461" s="68">
        <v>81.695966907962799</v>
      </c>
      <c r="O461" s="71">
        <v>0.16396957978610199</v>
      </c>
      <c r="P461" s="68">
        <v>33.983572895277199</v>
      </c>
      <c r="Q461" s="71"/>
      <c r="R461" s="68"/>
    </row>
    <row r="462" spans="1:18" x14ac:dyDescent="0.2">
      <c r="A462" s="72" t="s">
        <v>1241</v>
      </c>
      <c r="B462" s="66" t="s">
        <v>1242</v>
      </c>
      <c r="C462" s="67">
        <v>73</v>
      </c>
      <c r="D462" s="67" t="s">
        <v>343</v>
      </c>
      <c r="E462" s="71">
        <v>0.63896082646639196</v>
      </c>
      <c r="F462" s="68">
        <v>67.387033398821202</v>
      </c>
      <c r="G462" s="71">
        <v>0.821925915956354</v>
      </c>
      <c r="H462" s="68">
        <v>82.318271119842805</v>
      </c>
      <c r="I462" s="71">
        <v>0.80518628758549105</v>
      </c>
      <c r="J462" s="68">
        <v>72.2003929273084</v>
      </c>
      <c r="K462" s="71">
        <v>0.76677928825075903</v>
      </c>
      <c r="L462" s="68">
        <v>59.430255402750497</v>
      </c>
      <c r="M462" s="71">
        <v>0.70044932601098397</v>
      </c>
      <c r="N462" s="68">
        <v>73.629782833505701</v>
      </c>
      <c r="O462" s="71">
        <v>0.100463314528373</v>
      </c>
      <c r="P462" s="68">
        <v>14.579055441478401</v>
      </c>
      <c r="Q462" s="71"/>
      <c r="R462" s="68"/>
    </row>
    <row r="463" spans="1:18" x14ac:dyDescent="0.2">
      <c r="A463" s="72" t="s">
        <v>1243</v>
      </c>
      <c r="B463" s="66" t="s">
        <v>1244</v>
      </c>
      <c r="C463" s="67">
        <v>73</v>
      </c>
      <c r="D463" s="67" t="s">
        <v>343</v>
      </c>
      <c r="E463" s="71">
        <v>0.73150343501954895</v>
      </c>
      <c r="F463" s="68">
        <v>78.290766208251497</v>
      </c>
      <c r="G463" s="71">
        <v>0.93939614006148597</v>
      </c>
      <c r="H463" s="68">
        <v>95.284872298624805</v>
      </c>
      <c r="I463" s="71">
        <v>0.90621674107960903</v>
      </c>
      <c r="J463" s="68">
        <v>80.746561886051097</v>
      </c>
      <c r="K463" s="71">
        <v>0.86543268733630596</v>
      </c>
      <c r="L463" s="68">
        <v>77.013752455795697</v>
      </c>
      <c r="M463" s="71">
        <v>0.74621401231486095</v>
      </c>
      <c r="N463" s="68">
        <v>76.938986556359893</v>
      </c>
      <c r="O463" s="71">
        <v>0.20025759430548201</v>
      </c>
      <c r="P463" s="68">
        <v>47.4332648870637</v>
      </c>
      <c r="Q463" s="71"/>
      <c r="R463" s="68"/>
    </row>
    <row r="464" spans="1:18" x14ac:dyDescent="0.2">
      <c r="A464" s="72" t="s">
        <v>1245</v>
      </c>
      <c r="B464" s="66" t="s">
        <v>1246</v>
      </c>
      <c r="C464" s="67">
        <v>73</v>
      </c>
      <c r="D464" s="67" t="s">
        <v>343</v>
      </c>
      <c r="E464" s="71">
        <v>0.78894787622365803</v>
      </c>
      <c r="F464" s="68">
        <v>84.282907662082494</v>
      </c>
      <c r="G464" s="71">
        <v>0.99934617536906201</v>
      </c>
      <c r="H464" s="68">
        <v>99.705304518664093</v>
      </c>
      <c r="I464" s="71">
        <v>0.97681797390151204</v>
      </c>
      <c r="J464" s="68">
        <v>88.113948919449896</v>
      </c>
      <c r="K464" s="71">
        <v>0.92576102306736396</v>
      </c>
      <c r="L464" s="68">
        <v>82.416502946954793</v>
      </c>
      <c r="M464" s="71">
        <v>0.79613912464636405</v>
      </c>
      <c r="N464" s="68">
        <v>80.455015511892398</v>
      </c>
      <c r="O464" s="71">
        <v>0.246675084133988</v>
      </c>
      <c r="P464" s="68">
        <v>60.780287474332702</v>
      </c>
      <c r="Q464" s="71"/>
      <c r="R464" s="68"/>
    </row>
    <row r="465" spans="1:18" x14ac:dyDescent="0.2">
      <c r="A465" s="72" t="s">
        <v>1247</v>
      </c>
      <c r="B465" s="66" t="s">
        <v>1248</v>
      </c>
      <c r="C465" s="67">
        <v>73</v>
      </c>
      <c r="D465" s="67" t="s">
        <v>343</v>
      </c>
      <c r="E465" s="71">
        <v>0.60159884378583395</v>
      </c>
      <c r="F465" s="68">
        <v>62.278978388997999</v>
      </c>
      <c r="G465" s="71">
        <v>0.770999798931298</v>
      </c>
      <c r="H465" s="68">
        <v>75.343811394891901</v>
      </c>
      <c r="I465" s="71">
        <v>0.73396529012247003</v>
      </c>
      <c r="J465" s="68">
        <v>63.654223968565802</v>
      </c>
      <c r="K465" s="71">
        <v>0.74871997171181803</v>
      </c>
      <c r="L465" s="68">
        <v>53.339882121807499</v>
      </c>
      <c r="M465" s="71">
        <v>0.62972208354135495</v>
      </c>
      <c r="N465" s="68">
        <v>65.460186142709404</v>
      </c>
      <c r="O465" s="71">
        <v>0.12458707462223</v>
      </c>
      <c r="P465" s="68">
        <v>20.328542094455901</v>
      </c>
      <c r="Q465" s="71"/>
      <c r="R465" s="68"/>
    </row>
    <row r="466" spans="1:18" x14ac:dyDescent="0.2">
      <c r="A466" s="72" t="s">
        <v>1249</v>
      </c>
      <c r="B466" s="66" t="s">
        <v>1250</v>
      </c>
      <c r="C466" s="67">
        <v>73</v>
      </c>
      <c r="D466" s="67" t="s">
        <v>343</v>
      </c>
      <c r="E466" s="71">
        <v>0.77001248253491195</v>
      </c>
      <c r="F466" s="68">
        <v>82.220039292730803</v>
      </c>
      <c r="G466" s="71">
        <v>0.892389287586419</v>
      </c>
      <c r="H466" s="68">
        <v>91.748526522593295</v>
      </c>
      <c r="I466" s="71">
        <v>0.90512494206252003</v>
      </c>
      <c r="J466" s="68">
        <v>80.451866404715105</v>
      </c>
      <c r="K466" s="71">
        <v>0.85544422690008304</v>
      </c>
      <c r="L466" s="68">
        <v>75.736738703339896</v>
      </c>
      <c r="M466" s="71">
        <v>0.89182892328174401</v>
      </c>
      <c r="N466" s="68">
        <v>86.556359875904903</v>
      </c>
      <c r="O466" s="71">
        <v>0.30527503284379598</v>
      </c>
      <c r="P466" s="68">
        <v>71.560574948665305</v>
      </c>
      <c r="Q466" s="71"/>
      <c r="R466" s="68"/>
    </row>
    <row r="467" spans="1:18" x14ac:dyDescent="0.2">
      <c r="A467" s="72" t="s">
        <v>1251</v>
      </c>
      <c r="B467" s="66" t="s">
        <v>1252</v>
      </c>
      <c r="C467" s="67">
        <v>73</v>
      </c>
      <c r="D467" s="67" t="s">
        <v>343</v>
      </c>
      <c r="E467" s="71">
        <v>0.71892334755342202</v>
      </c>
      <c r="F467" s="68">
        <v>76.817288801571706</v>
      </c>
      <c r="G467" s="71">
        <v>0.82163171277839697</v>
      </c>
      <c r="H467" s="68">
        <v>82.220039292730803</v>
      </c>
      <c r="I467" s="71">
        <v>0.91799767648085695</v>
      </c>
      <c r="J467" s="68">
        <v>81.827111984282894</v>
      </c>
      <c r="K467" s="71">
        <v>0.93056184476426296</v>
      </c>
      <c r="L467" s="68">
        <v>82.907662082514705</v>
      </c>
      <c r="M467" s="71">
        <v>0.829422532867366</v>
      </c>
      <c r="N467" s="68">
        <v>81.902792140641196</v>
      </c>
      <c r="O467" s="71">
        <v>9.5002970876230206E-2</v>
      </c>
      <c r="P467" s="68">
        <v>12.936344969199199</v>
      </c>
      <c r="Q467" s="71"/>
      <c r="R467" s="68"/>
    </row>
    <row r="468" spans="1:18" x14ac:dyDescent="0.2">
      <c r="A468" s="72" t="s">
        <v>1253</v>
      </c>
      <c r="B468" s="66" t="s">
        <v>1254</v>
      </c>
      <c r="C468" s="67">
        <v>73</v>
      </c>
      <c r="D468" s="67" t="s">
        <v>343</v>
      </c>
      <c r="E468" s="71">
        <v>0.83860285351547104</v>
      </c>
      <c r="F468" s="68">
        <v>91.060903732809393</v>
      </c>
      <c r="G468" s="71">
        <v>0.97945413035112705</v>
      </c>
      <c r="H468" s="68">
        <v>98.035363457760297</v>
      </c>
      <c r="I468" s="71">
        <v>0.94504093170305403</v>
      </c>
      <c r="J468" s="68">
        <v>84.970530451866395</v>
      </c>
      <c r="K468" s="71">
        <v>0.93534066160045004</v>
      </c>
      <c r="L468" s="68">
        <v>83.300589390962699</v>
      </c>
      <c r="M468" s="71">
        <v>0.97087701780662305</v>
      </c>
      <c r="N468" s="68">
        <v>91.106514994829396</v>
      </c>
      <c r="O468" s="71">
        <v>0.362301526116101</v>
      </c>
      <c r="P468" s="68">
        <v>80.287474332648898</v>
      </c>
      <c r="Q468" s="71"/>
      <c r="R468" s="68"/>
    </row>
    <row r="469" spans="1:18" x14ac:dyDescent="0.2">
      <c r="A469" s="72" t="s">
        <v>1255</v>
      </c>
      <c r="B469" s="66" t="s">
        <v>1256</v>
      </c>
      <c r="C469" s="67">
        <v>73</v>
      </c>
      <c r="D469" s="67" t="s">
        <v>343</v>
      </c>
      <c r="E469" s="71">
        <v>0.83084502704625496</v>
      </c>
      <c r="F469" s="68">
        <v>90.176817288801601</v>
      </c>
      <c r="G469" s="71">
        <v>0.86367673976507997</v>
      </c>
      <c r="H469" s="68">
        <v>87.721021611002001</v>
      </c>
      <c r="I469" s="71">
        <v>0.95874582577511203</v>
      </c>
      <c r="J469" s="68">
        <v>86.345776031434198</v>
      </c>
      <c r="K469" s="71">
        <v>0.94949866504541003</v>
      </c>
      <c r="L469" s="68">
        <v>84.479371316306498</v>
      </c>
      <c r="M469" s="71">
        <v>0.92927275753037097</v>
      </c>
      <c r="N469" s="68">
        <v>88.831437435367107</v>
      </c>
      <c r="O469" s="71">
        <v>0.45303114711530001</v>
      </c>
      <c r="P469" s="68">
        <v>93.018480492813097</v>
      </c>
      <c r="Q469" s="71"/>
      <c r="R469" s="68"/>
    </row>
    <row r="470" spans="1:18" x14ac:dyDescent="0.2">
      <c r="A470" s="72" t="s">
        <v>1257</v>
      </c>
      <c r="B470" s="66" t="s">
        <v>1258</v>
      </c>
      <c r="C470" s="67">
        <v>73</v>
      </c>
      <c r="D470" s="67" t="s">
        <v>343</v>
      </c>
      <c r="E470" s="71">
        <v>0.84257651018802504</v>
      </c>
      <c r="F470" s="68">
        <v>91.748526522593295</v>
      </c>
      <c r="G470" s="71">
        <v>0.98423234838153295</v>
      </c>
      <c r="H470" s="68">
        <v>98.231827111984302</v>
      </c>
      <c r="I470" s="71">
        <v>0.97317962243548395</v>
      </c>
      <c r="J470" s="68">
        <v>87.819253438113904</v>
      </c>
      <c r="K470" s="71">
        <v>0.98800500869376695</v>
      </c>
      <c r="L470" s="68">
        <v>89.587426326129702</v>
      </c>
      <c r="M470" s="71">
        <v>0.97919786986187396</v>
      </c>
      <c r="N470" s="68">
        <v>92.1406411582213</v>
      </c>
      <c r="O470" s="71">
        <v>0.28826770156746601</v>
      </c>
      <c r="P470" s="68">
        <v>69.917864476386001</v>
      </c>
      <c r="Q470" s="71"/>
      <c r="R470" s="68"/>
    </row>
    <row r="471" spans="1:18" x14ac:dyDescent="0.2">
      <c r="A471" s="72" t="s">
        <v>1259</v>
      </c>
      <c r="B471" s="66" t="s">
        <v>1260</v>
      </c>
      <c r="C471" s="67">
        <v>73</v>
      </c>
      <c r="D471" s="67" t="s">
        <v>343</v>
      </c>
      <c r="E471" s="71">
        <v>0.86111144479660096</v>
      </c>
      <c r="F471" s="68">
        <v>94.106090373280907</v>
      </c>
      <c r="G471" s="71">
        <v>0.99839258523228003</v>
      </c>
      <c r="H471" s="68">
        <v>99.410609037328101</v>
      </c>
      <c r="I471" s="71">
        <v>0.99491933650650299</v>
      </c>
      <c r="J471" s="68">
        <v>91.060903732809393</v>
      </c>
      <c r="K471" s="71">
        <v>0.99936796348573498</v>
      </c>
      <c r="L471" s="68">
        <v>93.811394891945</v>
      </c>
      <c r="M471" s="71">
        <v>1</v>
      </c>
      <c r="N471" s="68">
        <v>100</v>
      </c>
      <c r="O471" s="71">
        <v>0.312877338758484</v>
      </c>
      <c r="P471" s="68">
        <v>73.203285420944596</v>
      </c>
      <c r="Q471" s="71"/>
      <c r="R471" s="68"/>
    </row>
    <row r="472" spans="1:18" x14ac:dyDescent="0.2">
      <c r="A472" s="72" t="s">
        <v>1261</v>
      </c>
      <c r="B472" s="66" t="s">
        <v>1262</v>
      </c>
      <c r="C472" s="67">
        <v>73</v>
      </c>
      <c r="D472" s="67" t="s">
        <v>343</v>
      </c>
      <c r="E472" s="71">
        <v>0.80433876820814598</v>
      </c>
      <c r="F472" s="68">
        <v>85.952848722986204</v>
      </c>
      <c r="G472" s="71">
        <v>0.77969769205358197</v>
      </c>
      <c r="H472" s="68">
        <v>76.719056974459704</v>
      </c>
      <c r="I472" s="71">
        <v>0.99661546077881102</v>
      </c>
      <c r="J472" s="68">
        <v>92.239685658153206</v>
      </c>
      <c r="K472" s="71">
        <v>0.99863751189431105</v>
      </c>
      <c r="L472" s="68">
        <v>93.320235756385102</v>
      </c>
      <c r="M472" s="71">
        <v>1</v>
      </c>
      <c r="N472" s="68">
        <v>100</v>
      </c>
      <c r="O472" s="71">
        <v>0.24674317631402901</v>
      </c>
      <c r="P472" s="68">
        <v>60.882956878850102</v>
      </c>
      <c r="Q472" s="71"/>
      <c r="R472" s="68"/>
    </row>
    <row r="473" spans="1:18" x14ac:dyDescent="0.2">
      <c r="A473" s="72" t="s">
        <v>1263</v>
      </c>
      <c r="B473" s="66" t="s">
        <v>1264</v>
      </c>
      <c r="C473" s="67">
        <v>73</v>
      </c>
      <c r="D473" s="67" t="s">
        <v>343</v>
      </c>
      <c r="E473" s="71">
        <v>0.81707777932300096</v>
      </c>
      <c r="F473" s="68">
        <v>87.819253438113904</v>
      </c>
      <c r="G473" s="71">
        <v>0.91417557787864601</v>
      </c>
      <c r="H473" s="68">
        <v>93.418467583497105</v>
      </c>
      <c r="I473" s="71">
        <v>0.99807177595782803</v>
      </c>
      <c r="J473" s="68">
        <v>93.123772102161098</v>
      </c>
      <c r="K473" s="71">
        <v>0.99926667317130202</v>
      </c>
      <c r="L473" s="68">
        <v>93.713163064832997</v>
      </c>
      <c r="M473" s="71">
        <v>0.99583957397237499</v>
      </c>
      <c r="N473" s="68">
        <v>94.105480868666007</v>
      </c>
      <c r="O473" s="71">
        <v>0.17803529563485301</v>
      </c>
      <c r="P473" s="68">
        <v>39.014373716632399</v>
      </c>
      <c r="Q473" s="71"/>
      <c r="R473" s="68"/>
    </row>
    <row r="474" spans="1:18" x14ac:dyDescent="0.2">
      <c r="A474" s="72" t="s">
        <v>1265</v>
      </c>
      <c r="B474" s="66" t="s">
        <v>1266</v>
      </c>
      <c r="C474" s="67">
        <v>73</v>
      </c>
      <c r="D474" s="67" t="s">
        <v>343</v>
      </c>
      <c r="E474" s="71">
        <v>0.81817887679468504</v>
      </c>
      <c r="F474" s="68">
        <v>88.212180746561899</v>
      </c>
      <c r="G474" s="71">
        <v>0.97285032781689995</v>
      </c>
      <c r="H474" s="68">
        <v>97.347740667976396</v>
      </c>
      <c r="I474" s="71">
        <v>0.995465715553005</v>
      </c>
      <c r="J474" s="68">
        <v>91.748526522593295</v>
      </c>
      <c r="K474" s="71">
        <v>0.99878292462056495</v>
      </c>
      <c r="L474" s="68">
        <v>93.418467583497105</v>
      </c>
      <c r="M474" s="71">
        <v>0.98751872191712398</v>
      </c>
      <c r="N474" s="68">
        <v>92.864529472595706</v>
      </c>
      <c r="O474" s="71">
        <v>0.13627669406583001</v>
      </c>
      <c r="P474" s="68">
        <v>24.024640657084198</v>
      </c>
      <c r="Q474" s="71"/>
      <c r="R474" s="68"/>
    </row>
    <row r="475" spans="1:18" x14ac:dyDescent="0.2">
      <c r="A475" s="72" t="s">
        <v>1267</v>
      </c>
      <c r="B475" s="66" t="s">
        <v>1268</v>
      </c>
      <c r="C475" s="67">
        <v>73</v>
      </c>
      <c r="D475" s="67" t="s">
        <v>343</v>
      </c>
      <c r="E475" s="71">
        <v>0.816405720765356</v>
      </c>
      <c r="F475" s="68">
        <v>87.721021611002001</v>
      </c>
      <c r="G475" s="71">
        <v>0.98278776794606704</v>
      </c>
      <c r="H475" s="68">
        <v>98.1335952848723</v>
      </c>
      <c r="I475" s="71">
        <v>0.99978204603065401</v>
      </c>
      <c r="J475" s="68">
        <v>94.990176817288798</v>
      </c>
      <c r="K475" s="71">
        <v>0.99994908437710195</v>
      </c>
      <c r="L475" s="68">
        <v>95.088408644400801</v>
      </c>
      <c r="M475" s="71">
        <v>1</v>
      </c>
      <c r="N475" s="68">
        <v>100</v>
      </c>
      <c r="O475" s="71">
        <v>9.9509705472958704E-2</v>
      </c>
      <c r="P475" s="68">
        <v>14.1683778234086</v>
      </c>
      <c r="Q475" s="71"/>
      <c r="R475" s="68"/>
    </row>
    <row r="476" spans="1:18" x14ac:dyDescent="0.2">
      <c r="A476" s="72" t="s">
        <v>1269</v>
      </c>
      <c r="B476" s="66" t="s">
        <v>1270</v>
      </c>
      <c r="C476" s="67">
        <v>73</v>
      </c>
      <c r="D476" s="67" t="s">
        <v>343</v>
      </c>
      <c r="E476" s="71">
        <v>0.87288857677740805</v>
      </c>
      <c r="F476" s="68">
        <v>97.151277013752505</v>
      </c>
      <c r="G476" s="71">
        <v>0.96844866657696005</v>
      </c>
      <c r="H476" s="68">
        <v>97.053045186640503</v>
      </c>
      <c r="I476" s="71">
        <v>0.99972738699627195</v>
      </c>
      <c r="J476" s="68">
        <v>94.891944990176796</v>
      </c>
      <c r="K476" s="71">
        <v>0.99994722230409805</v>
      </c>
      <c r="L476" s="68">
        <v>94.990176817288798</v>
      </c>
      <c r="M476" s="71">
        <v>1</v>
      </c>
      <c r="N476" s="68">
        <v>100</v>
      </c>
      <c r="O476" s="71">
        <v>0.396319608009708</v>
      </c>
      <c r="P476" s="68">
        <v>85.831622176591395</v>
      </c>
      <c r="Q476" s="71"/>
      <c r="R476" s="68"/>
    </row>
    <row r="477" spans="1:18" x14ac:dyDescent="0.2">
      <c r="A477" s="72" t="s">
        <v>1271</v>
      </c>
      <c r="B477" s="66" t="s">
        <v>1272</v>
      </c>
      <c r="C477" s="67">
        <v>73</v>
      </c>
      <c r="D477" s="67" t="s">
        <v>343</v>
      </c>
      <c r="E477" s="71">
        <v>0.80574883167673705</v>
      </c>
      <c r="F477" s="68">
        <v>86.051080550098206</v>
      </c>
      <c r="G477" s="71">
        <v>0.96613572809669002</v>
      </c>
      <c r="H477" s="68">
        <v>96.856581532416499</v>
      </c>
      <c r="I477" s="71">
        <v>0.99448888848124095</v>
      </c>
      <c r="J477" s="68">
        <v>90.962671905697405</v>
      </c>
      <c r="K477" s="71">
        <v>0.99153988546664196</v>
      </c>
      <c r="L477" s="68">
        <v>90.7662082514735</v>
      </c>
      <c r="M477" s="71">
        <v>0.97919786986187396</v>
      </c>
      <c r="N477" s="68">
        <v>92.1406411582213</v>
      </c>
      <c r="O477" s="71">
        <v>9.7381786477238899E-2</v>
      </c>
      <c r="P477" s="68">
        <v>13.4496919917864</v>
      </c>
      <c r="Q477" s="71"/>
      <c r="R477" s="68"/>
    </row>
    <row r="478" spans="1:18" x14ac:dyDescent="0.2">
      <c r="A478" s="72" t="s">
        <v>1273</v>
      </c>
      <c r="B478" s="66" t="s">
        <v>1274</v>
      </c>
      <c r="C478" s="67">
        <v>73</v>
      </c>
      <c r="D478" s="67" t="s">
        <v>343</v>
      </c>
      <c r="E478" s="71">
        <v>0.72008170930839299</v>
      </c>
      <c r="F478" s="68">
        <v>76.915520628683694</v>
      </c>
      <c r="G478" s="71">
        <v>0.89172517255197403</v>
      </c>
      <c r="H478" s="68">
        <v>91.650294695481307</v>
      </c>
      <c r="I478" s="71">
        <v>0.99504808277546397</v>
      </c>
      <c r="J478" s="68">
        <v>91.159135559921395</v>
      </c>
      <c r="K478" s="71">
        <v>0.99355358190613496</v>
      </c>
      <c r="L478" s="68">
        <v>91.453831041257402</v>
      </c>
      <c r="M478" s="71"/>
      <c r="N478" s="68"/>
      <c r="O478" s="71">
        <v>0</v>
      </c>
      <c r="P478" s="68">
        <v>0.41067761806981501</v>
      </c>
      <c r="Q478" s="71"/>
      <c r="R478" s="68"/>
    </row>
    <row r="479" spans="1:18" x14ac:dyDescent="0.2">
      <c r="A479" s="72" t="s">
        <v>1275</v>
      </c>
      <c r="B479" s="66" t="s">
        <v>1276</v>
      </c>
      <c r="C479" s="67">
        <v>73</v>
      </c>
      <c r="D479" s="67" t="s">
        <v>343</v>
      </c>
      <c r="E479" s="71">
        <v>0.87053580033953204</v>
      </c>
      <c r="F479" s="68">
        <v>96.856581532416499</v>
      </c>
      <c r="G479" s="71">
        <v>0.95970079953555099</v>
      </c>
      <c r="H479" s="68">
        <v>96.463654223968604</v>
      </c>
      <c r="I479" s="71">
        <v>0.99575539230383403</v>
      </c>
      <c r="J479" s="68">
        <v>91.944990176817299</v>
      </c>
      <c r="K479" s="71">
        <v>0.99954073596910198</v>
      </c>
      <c r="L479" s="68">
        <v>94.106090373280907</v>
      </c>
      <c r="M479" s="71">
        <v>1</v>
      </c>
      <c r="N479" s="68">
        <v>100</v>
      </c>
      <c r="O479" s="71">
        <v>0.39768207388917298</v>
      </c>
      <c r="P479" s="68">
        <v>86.139630390143694</v>
      </c>
      <c r="Q479" s="71"/>
      <c r="R479" s="68"/>
    </row>
    <row r="480" spans="1:18" x14ac:dyDescent="0.2">
      <c r="A480" s="72" t="s">
        <v>1277</v>
      </c>
      <c r="B480" s="66" t="s">
        <v>1278</v>
      </c>
      <c r="C480" s="67">
        <v>73</v>
      </c>
      <c r="D480" s="67" t="s">
        <v>343</v>
      </c>
      <c r="E480" s="71">
        <v>0.80354915605312305</v>
      </c>
      <c r="F480" s="68">
        <v>85.854616895874301</v>
      </c>
      <c r="G480" s="71">
        <v>0.93627850309079996</v>
      </c>
      <c r="H480" s="68">
        <v>95.088408644400801</v>
      </c>
      <c r="I480" s="71">
        <v>0.99239469207860098</v>
      </c>
      <c r="J480" s="68">
        <v>90.471512770137494</v>
      </c>
      <c r="K480" s="71">
        <v>0.98420070085177203</v>
      </c>
      <c r="L480" s="68">
        <v>88.506876227897806</v>
      </c>
      <c r="M480" s="71">
        <v>0.93343318355799598</v>
      </c>
      <c r="N480" s="68">
        <v>89.555325749741499</v>
      </c>
      <c r="O480" s="71">
        <v>0.17143870068644801</v>
      </c>
      <c r="P480" s="68">
        <v>37.166324435318302</v>
      </c>
      <c r="Q480" s="71"/>
      <c r="R480" s="68"/>
    </row>
    <row r="481" spans="1:18" x14ac:dyDescent="0.2">
      <c r="A481" s="72" t="s">
        <v>1279</v>
      </c>
      <c r="B481" s="66" t="s">
        <v>1280</v>
      </c>
      <c r="C481" s="67">
        <v>73</v>
      </c>
      <c r="D481" s="67" t="s">
        <v>343</v>
      </c>
      <c r="E481" s="71">
        <v>0.80166275032285295</v>
      </c>
      <c r="F481" s="68">
        <v>85.559921414538294</v>
      </c>
      <c r="G481" s="71">
        <v>0.97140891663419604</v>
      </c>
      <c r="H481" s="68">
        <v>97.249508840864394</v>
      </c>
      <c r="I481" s="71">
        <v>0.935679300568655</v>
      </c>
      <c r="J481" s="68">
        <v>83.791748526522596</v>
      </c>
      <c r="K481" s="71">
        <v>0.93188577912256798</v>
      </c>
      <c r="L481" s="68">
        <v>83.005893909626707</v>
      </c>
      <c r="M481" s="71">
        <v>0.887668497254119</v>
      </c>
      <c r="N481" s="68">
        <v>86.349534643226505</v>
      </c>
      <c r="O481" s="71">
        <v>0.28167125803472798</v>
      </c>
      <c r="P481" s="68">
        <v>68.788501026693993</v>
      </c>
      <c r="Q481" s="71"/>
      <c r="R481" s="68"/>
    </row>
    <row r="482" spans="1:18" x14ac:dyDescent="0.2">
      <c r="A482" s="72" t="s">
        <v>1281</v>
      </c>
      <c r="B482" s="66" t="s">
        <v>1282</v>
      </c>
      <c r="C482" s="67">
        <v>73</v>
      </c>
      <c r="D482" s="67" t="s">
        <v>343</v>
      </c>
      <c r="E482" s="71">
        <v>0.85787030029713096</v>
      </c>
      <c r="F482" s="68">
        <v>93.811394891945</v>
      </c>
      <c r="G482" s="71">
        <v>0.99843549250464303</v>
      </c>
      <c r="H482" s="68">
        <v>99.508840864440103</v>
      </c>
      <c r="I482" s="71">
        <v>0.9898444913926</v>
      </c>
      <c r="J482" s="68">
        <v>89.980353634577597</v>
      </c>
      <c r="K482" s="71">
        <v>0.98705104710842695</v>
      </c>
      <c r="L482" s="68">
        <v>89.292730844793695</v>
      </c>
      <c r="M482" s="71">
        <v>0.96671659177899805</v>
      </c>
      <c r="N482" s="68">
        <v>90.7962771458118</v>
      </c>
      <c r="O482" s="71">
        <v>0.347303878700988</v>
      </c>
      <c r="P482" s="68">
        <v>78.542094455852194</v>
      </c>
      <c r="Q482" s="71"/>
      <c r="R482" s="68"/>
    </row>
    <row r="483" spans="1:18" x14ac:dyDescent="0.2">
      <c r="A483" s="72" t="s">
        <v>1283</v>
      </c>
      <c r="B483" s="66" t="s">
        <v>1284</v>
      </c>
      <c r="C483" s="67">
        <v>73</v>
      </c>
      <c r="D483" s="67" t="s">
        <v>343</v>
      </c>
      <c r="E483" s="71">
        <v>0.80744087761216898</v>
      </c>
      <c r="F483" s="68">
        <v>86.247544204322196</v>
      </c>
      <c r="G483" s="71">
        <v>0.91694578539832094</v>
      </c>
      <c r="H483" s="68">
        <v>93.713163064832997</v>
      </c>
      <c r="I483" s="71">
        <v>0.97841622381447602</v>
      </c>
      <c r="J483" s="68">
        <v>88.408644400785803</v>
      </c>
      <c r="K483" s="71">
        <v>0.97708233405777301</v>
      </c>
      <c r="L483" s="68">
        <v>87.622789783889999</v>
      </c>
      <c r="M483" s="71">
        <v>0.99583957397237499</v>
      </c>
      <c r="N483" s="68">
        <v>94.105480868666007</v>
      </c>
      <c r="O483" s="71">
        <v>0.16892047081789899</v>
      </c>
      <c r="P483" s="68">
        <v>35.831622176591402</v>
      </c>
      <c r="Q483" s="71"/>
      <c r="R483" s="68"/>
    </row>
    <row r="484" spans="1:18" x14ac:dyDescent="0.2">
      <c r="A484" s="72" t="s">
        <v>1285</v>
      </c>
      <c r="B484" s="66" t="s">
        <v>1286</v>
      </c>
      <c r="C484" s="67">
        <v>73</v>
      </c>
      <c r="D484" s="67" t="s">
        <v>343</v>
      </c>
      <c r="E484" s="71">
        <v>0.87190182434058505</v>
      </c>
      <c r="F484" s="68">
        <v>97.053045186640503</v>
      </c>
      <c r="G484" s="71">
        <v>1</v>
      </c>
      <c r="H484" s="68">
        <v>100</v>
      </c>
      <c r="I484" s="71">
        <v>0.99902782703215098</v>
      </c>
      <c r="J484" s="68">
        <v>93.811394891945</v>
      </c>
      <c r="K484" s="71">
        <v>0.998491097794312</v>
      </c>
      <c r="L484" s="68">
        <v>93.123772102161098</v>
      </c>
      <c r="M484" s="71">
        <v>1</v>
      </c>
      <c r="N484" s="68">
        <v>100</v>
      </c>
      <c r="O484" s="71">
        <v>0.361990196876461</v>
      </c>
      <c r="P484" s="68">
        <v>80.184804928131399</v>
      </c>
      <c r="Q484" s="71"/>
      <c r="R484" s="68"/>
    </row>
    <row r="485" spans="1:18" x14ac:dyDescent="0.2">
      <c r="A485" s="72" t="s">
        <v>1287</v>
      </c>
      <c r="B485" s="66" t="s">
        <v>1288</v>
      </c>
      <c r="C485" s="67">
        <v>73</v>
      </c>
      <c r="D485" s="67" t="s">
        <v>343</v>
      </c>
      <c r="E485" s="71">
        <v>0.86942487077842601</v>
      </c>
      <c r="F485" s="68">
        <v>96.365422396856601</v>
      </c>
      <c r="G485" s="71">
        <v>0.98669607524565395</v>
      </c>
      <c r="H485" s="68">
        <v>98.624754420432197</v>
      </c>
      <c r="I485" s="71">
        <v>0.990338989029376</v>
      </c>
      <c r="J485" s="68">
        <v>90.078585461689599</v>
      </c>
      <c r="K485" s="71">
        <v>0.993590909788724</v>
      </c>
      <c r="L485" s="68">
        <v>91.552062868369404</v>
      </c>
      <c r="M485" s="71">
        <v>0.98751872191712398</v>
      </c>
      <c r="N485" s="68">
        <v>92.864529472595706</v>
      </c>
      <c r="O485" s="71">
        <v>0.388979657911253</v>
      </c>
      <c r="P485" s="68">
        <v>84.496919917864503</v>
      </c>
      <c r="Q485" s="71"/>
      <c r="R485" s="68"/>
    </row>
    <row r="486" spans="1:18" x14ac:dyDescent="0.2">
      <c r="A486" s="72" t="s">
        <v>1289</v>
      </c>
      <c r="B486" s="66" t="s">
        <v>1290</v>
      </c>
      <c r="C486" s="67">
        <v>73</v>
      </c>
      <c r="D486" s="67" t="s">
        <v>343</v>
      </c>
      <c r="E486" s="71">
        <v>0.87597598033218105</v>
      </c>
      <c r="F486" s="68">
        <v>97.740667976424405</v>
      </c>
      <c r="G486" s="71">
        <v>0.99463965788101205</v>
      </c>
      <c r="H486" s="68">
        <v>99.115913555992094</v>
      </c>
      <c r="I486" s="71">
        <v>0.99248238255160603</v>
      </c>
      <c r="J486" s="68">
        <v>90.569744597249496</v>
      </c>
      <c r="K486" s="71">
        <v>0.99755233335865801</v>
      </c>
      <c r="L486" s="68">
        <v>92.829076620825106</v>
      </c>
      <c r="M486" s="71">
        <v>1</v>
      </c>
      <c r="N486" s="68">
        <v>100</v>
      </c>
      <c r="O486" s="71">
        <v>0.39520552786962798</v>
      </c>
      <c r="P486" s="68">
        <v>85.626283367556496</v>
      </c>
      <c r="Q486" s="71"/>
      <c r="R486" s="68"/>
    </row>
    <row r="487" spans="1:18" x14ac:dyDescent="0.2">
      <c r="A487" s="72" t="s">
        <v>1291</v>
      </c>
      <c r="B487" s="66" t="s">
        <v>1292</v>
      </c>
      <c r="C487" s="67">
        <v>73</v>
      </c>
      <c r="D487" s="67" t="s">
        <v>343</v>
      </c>
      <c r="E487" s="71">
        <v>0.87989993854209003</v>
      </c>
      <c r="F487" s="68">
        <v>98.1335952848723</v>
      </c>
      <c r="G487" s="71">
        <v>0.96084055694202397</v>
      </c>
      <c r="H487" s="68">
        <v>96.660117878192494</v>
      </c>
      <c r="I487" s="71">
        <v>0.99111395505035405</v>
      </c>
      <c r="J487" s="68">
        <v>90.275049115913504</v>
      </c>
      <c r="K487" s="71">
        <v>0.98443030518051799</v>
      </c>
      <c r="L487" s="68">
        <v>88.703339882121796</v>
      </c>
      <c r="M487" s="71">
        <v>1</v>
      </c>
      <c r="N487" s="68">
        <v>100</v>
      </c>
      <c r="O487" s="71">
        <v>0.46311487553755298</v>
      </c>
      <c r="P487" s="68">
        <v>93.634496919917893</v>
      </c>
      <c r="Q487" s="71"/>
      <c r="R487" s="68"/>
    </row>
    <row r="488" spans="1:18" x14ac:dyDescent="0.2">
      <c r="A488" s="72" t="s">
        <v>1293</v>
      </c>
      <c r="B488" s="66" t="s">
        <v>1294</v>
      </c>
      <c r="C488" s="67">
        <v>73</v>
      </c>
      <c r="D488" s="67" t="s">
        <v>343</v>
      </c>
      <c r="E488" s="71">
        <v>0.773370607370923</v>
      </c>
      <c r="F488" s="68">
        <v>82.7111984282908</v>
      </c>
      <c r="G488" s="71">
        <v>0.843894898670144</v>
      </c>
      <c r="H488" s="68">
        <v>85.068762278978397</v>
      </c>
      <c r="I488" s="71">
        <v>0.98154715237658496</v>
      </c>
      <c r="J488" s="68">
        <v>88.8998035363458</v>
      </c>
      <c r="K488" s="71">
        <v>0.96419977668394297</v>
      </c>
      <c r="L488" s="68">
        <v>86.149312377210194</v>
      </c>
      <c r="M488" s="71">
        <v>0.93343318355799598</v>
      </c>
      <c r="N488" s="68">
        <v>89.555325749741499</v>
      </c>
      <c r="O488" s="71">
        <v>0.14377802556594799</v>
      </c>
      <c r="P488" s="68">
        <v>26.488706365503099</v>
      </c>
      <c r="Q488" s="71"/>
      <c r="R488" s="68"/>
    </row>
    <row r="489" spans="1:18" x14ac:dyDescent="0.2">
      <c r="A489" s="72" t="s">
        <v>1295</v>
      </c>
      <c r="B489" s="66" t="s">
        <v>1296</v>
      </c>
      <c r="C489" s="67">
        <v>73</v>
      </c>
      <c r="D489" s="67" t="s">
        <v>343</v>
      </c>
      <c r="E489" s="71">
        <v>0.79652360193317095</v>
      </c>
      <c r="F489" s="68">
        <v>84.872298624754393</v>
      </c>
      <c r="G489" s="71">
        <v>0.95439752893616003</v>
      </c>
      <c r="H489" s="68">
        <v>96.070726915520595</v>
      </c>
      <c r="I489" s="71">
        <v>0.91434577402544503</v>
      </c>
      <c r="J489" s="68">
        <v>81.434184675834999</v>
      </c>
      <c r="K489" s="71">
        <v>0.92460610897765805</v>
      </c>
      <c r="L489" s="68">
        <v>82.220039292730803</v>
      </c>
      <c r="M489" s="71">
        <v>0.97503744383424895</v>
      </c>
      <c r="N489" s="68">
        <v>91.623578076525305</v>
      </c>
      <c r="O489" s="71">
        <v>0.21423115389234401</v>
      </c>
      <c r="P489" s="68">
        <v>52.053388090349102</v>
      </c>
      <c r="Q489" s="71"/>
      <c r="R489" s="68"/>
    </row>
    <row r="490" spans="1:18" x14ac:dyDescent="0.2">
      <c r="A490" s="72" t="s">
        <v>1297</v>
      </c>
      <c r="B490" s="66" t="s">
        <v>1298</v>
      </c>
      <c r="C490" s="67">
        <v>73</v>
      </c>
      <c r="D490" s="67" t="s">
        <v>343</v>
      </c>
      <c r="E490" s="71">
        <v>0.51086970742686899</v>
      </c>
      <c r="F490" s="68">
        <v>39.685658153241597</v>
      </c>
      <c r="G490" s="71">
        <v>0.59147326650153098</v>
      </c>
      <c r="H490" s="68">
        <v>10.8055009823183</v>
      </c>
      <c r="I490" s="71">
        <v>0.70831097515485797</v>
      </c>
      <c r="J490" s="68">
        <v>59.626719056974501</v>
      </c>
      <c r="K490" s="71">
        <v>0.75272608520370998</v>
      </c>
      <c r="L490" s="68">
        <v>55.108055009823197</v>
      </c>
      <c r="M490" s="71">
        <v>0.49242802462972202</v>
      </c>
      <c r="N490" s="68">
        <v>50.982419855222297</v>
      </c>
      <c r="O490" s="71">
        <v>9.4101856445217603E-3</v>
      </c>
      <c r="P490" s="68">
        <v>1.12936344969199</v>
      </c>
      <c r="Q490" s="71"/>
      <c r="R490" s="68"/>
    </row>
    <row r="491" spans="1:18" x14ac:dyDescent="0.2">
      <c r="A491" s="72" t="s">
        <v>1299</v>
      </c>
      <c r="B491" s="66" t="s">
        <v>1300</v>
      </c>
      <c r="C491" s="67">
        <v>73</v>
      </c>
      <c r="D491" s="67" t="s">
        <v>343</v>
      </c>
      <c r="E491" s="71">
        <v>0.84034819265773397</v>
      </c>
      <c r="F491" s="68">
        <v>91.552062868369404</v>
      </c>
      <c r="G491" s="71">
        <v>0.95684667168892501</v>
      </c>
      <c r="H491" s="68">
        <v>96.267190569744599</v>
      </c>
      <c r="I491" s="71">
        <v>0.98058134318428603</v>
      </c>
      <c r="J491" s="68">
        <v>88.801571709233798</v>
      </c>
      <c r="K491" s="71">
        <v>0.98725509664293498</v>
      </c>
      <c r="L491" s="68">
        <v>89.390962671905697</v>
      </c>
      <c r="M491" s="71">
        <v>1</v>
      </c>
      <c r="N491" s="68">
        <v>100</v>
      </c>
      <c r="O491" s="71">
        <v>0.27705785177252201</v>
      </c>
      <c r="P491" s="68">
        <v>67.659137577001999</v>
      </c>
      <c r="Q491" s="71"/>
      <c r="R491" s="68"/>
    </row>
    <row r="492" spans="1:18" x14ac:dyDescent="0.2">
      <c r="A492" s="72" t="s">
        <v>1301</v>
      </c>
      <c r="B492" s="66" t="s">
        <v>1302</v>
      </c>
      <c r="C492" s="67">
        <v>73</v>
      </c>
      <c r="D492" s="67" t="s">
        <v>343</v>
      </c>
      <c r="E492" s="71">
        <v>0.82489370332410705</v>
      </c>
      <c r="F492" s="68">
        <v>88.998035363457802</v>
      </c>
      <c r="G492" s="71">
        <v>0.98455859438680404</v>
      </c>
      <c r="H492" s="68">
        <v>98.330058939096304</v>
      </c>
      <c r="I492" s="71">
        <v>0.94940238078027706</v>
      </c>
      <c r="J492" s="68">
        <v>85.461689587426307</v>
      </c>
      <c r="K492" s="71">
        <v>0.99969153940857602</v>
      </c>
      <c r="L492" s="68">
        <v>94.695481335952806</v>
      </c>
      <c r="M492" s="71">
        <v>1</v>
      </c>
      <c r="N492" s="68">
        <v>100</v>
      </c>
      <c r="O492" s="71">
        <v>0.190816002044879</v>
      </c>
      <c r="P492" s="68">
        <v>44.250513347022597</v>
      </c>
      <c r="Q492" s="71"/>
      <c r="R492" s="68"/>
    </row>
    <row r="493" spans="1:18" x14ac:dyDescent="0.2">
      <c r="A493" s="72" t="s">
        <v>1303</v>
      </c>
      <c r="B493" s="66" t="s">
        <v>1304</v>
      </c>
      <c r="C493" s="67">
        <v>73</v>
      </c>
      <c r="D493" s="67" t="s">
        <v>343</v>
      </c>
      <c r="E493" s="71">
        <v>0.850616522418572</v>
      </c>
      <c r="F493" s="68">
        <v>92.829076620825106</v>
      </c>
      <c r="G493" s="71">
        <v>0.95800310787772802</v>
      </c>
      <c r="H493" s="68">
        <v>96.365422396856601</v>
      </c>
      <c r="I493" s="71">
        <v>0.96135054954031895</v>
      </c>
      <c r="J493" s="68">
        <v>86.640471512770105</v>
      </c>
      <c r="K493" s="71">
        <v>0.97474860175299505</v>
      </c>
      <c r="L493" s="68">
        <v>87.426326129665995</v>
      </c>
      <c r="M493" s="71">
        <v>1</v>
      </c>
      <c r="N493" s="68">
        <v>100</v>
      </c>
      <c r="O493" s="71">
        <v>0.35898035292181801</v>
      </c>
      <c r="P493" s="68">
        <v>79.671457905544102</v>
      </c>
      <c r="Q493" s="71"/>
      <c r="R493" s="68"/>
    </row>
    <row r="494" spans="1:18" x14ac:dyDescent="0.2">
      <c r="A494" s="72" t="s">
        <v>1305</v>
      </c>
      <c r="B494" s="66" t="s">
        <v>1306</v>
      </c>
      <c r="C494" s="67">
        <v>73</v>
      </c>
      <c r="D494" s="67" t="s">
        <v>343</v>
      </c>
      <c r="E494" s="71">
        <v>0.82373773389967198</v>
      </c>
      <c r="F494" s="68">
        <v>88.8998035363458</v>
      </c>
      <c r="G494" s="71">
        <v>0.91431044777146697</v>
      </c>
      <c r="H494" s="68">
        <v>93.516699410608993</v>
      </c>
      <c r="I494" s="71">
        <v>0.93580728453648798</v>
      </c>
      <c r="J494" s="68">
        <v>83.889980353634598</v>
      </c>
      <c r="K494" s="71">
        <v>0.99274948538590002</v>
      </c>
      <c r="L494" s="68">
        <v>91.257367387033398</v>
      </c>
      <c r="M494" s="71">
        <v>1</v>
      </c>
      <c r="N494" s="68">
        <v>100</v>
      </c>
      <c r="O494" s="71">
        <v>0.27582145180450302</v>
      </c>
      <c r="P494" s="68">
        <v>67.248459958932202</v>
      </c>
      <c r="Q494" s="71"/>
      <c r="R494" s="68"/>
    </row>
    <row r="495" spans="1:18" x14ac:dyDescent="0.2">
      <c r="A495" s="72" t="s">
        <v>1307</v>
      </c>
      <c r="B495" s="66" t="s">
        <v>1308</v>
      </c>
      <c r="C495" s="67">
        <v>73</v>
      </c>
      <c r="D495" s="67" t="s">
        <v>343</v>
      </c>
      <c r="E495" s="71">
        <v>0.910935745817397</v>
      </c>
      <c r="F495" s="68">
        <v>98.919449901768203</v>
      </c>
      <c r="G495" s="71">
        <v>0.73280723745219201</v>
      </c>
      <c r="H495" s="68">
        <v>68.074656188605104</v>
      </c>
      <c r="I495" s="71">
        <v>1</v>
      </c>
      <c r="J495" s="68">
        <v>100</v>
      </c>
      <c r="K495" s="71">
        <v>1</v>
      </c>
      <c r="L495" s="68">
        <v>100</v>
      </c>
      <c r="M495" s="71"/>
      <c r="N495" s="68"/>
      <c r="O495" s="71"/>
      <c r="P495" s="68"/>
      <c r="Q495" s="71"/>
      <c r="R495" s="68"/>
    </row>
    <row r="496" spans="1:18" x14ac:dyDescent="0.2">
      <c r="A496" s="72" t="s">
        <v>1309</v>
      </c>
      <c r="B496" s="66" t="s">
        <v>1310</v>
      </c>
      <c r="C496" s="67">
        <v>73</v>
      </c>
      <c r="D496" s="67" t="s">
        <v>343</v>
      </c>
      <c r="E496" s="71">
        <v>0.869971950361209</v>
      </c>
      <c r="F496" s="68">
        <v>96.660117878192494</v>
      </c>
      <c r="G496" s="71">
        <v>0.609915851083628</v>
      </c>
      <c r="H496" s="68">
        <v>19.646365422396901</v>
      </c>
      <c r="I496" s="71">
        <v>1</v>
      </c>
      <c r="J496" s="68">
        <v>100</v>
      </c>
      <c r="K496" s="71">
        <v>1</v>
      </c>
      <c r="L496" s="68">
        <v>100</v>
      </c>
      <c r="M496" s="71"/>
      <c r="N496" s="68"/>
      <c r="O496" s="71"/>
      <c r="P496" s="68"/>
      <c r="Q496" s="71"/>
      <c r="R496" s="68"/>
    </row>
    <row r="497" spans="1:18" x14ac:dyDescent="0.2">
      <c r="A497" s="72" t="s">
        <v>1311</v>
      </c>
      <c r="B497" s="66" t="s">
        <v>1312</v>
      </c>
      <c r="C497" s="67">
        <v>35</v>
      </c>
      <c r="D497" s="67" t="s">
        <v>343</v>
      </c>
      <c r="E497" s="71">
        <v>0.65629982872562498</v>
      </c>
      <c r="F497" s="68">
        <v>16.0541586073501</v>
      </c>
      <c r="G497" s="71">
        <v>0.71051126176016399</v>
      </c>
      <c r="H497" s="68">
        <v>16.183107672469401</v>
      </c>
      <c r="I497" s="71">
        <v>0.73022305777817398</v>
      </c>
      <c r="J497" s="68">
        <v>24.2424242424242</v>
      </c>
      <c r="K497" s="71">
        <v>0.69273160077859297</v>
      </c>
      <c r="L497" s="68">
        <v>5.6092843326885902</v>
      </c>
      <c r="M497" s="71">
        <v>0.71432585585163699</v>
      </c>
      <c r="N497" s="68">
        <v>30.451612903225801</v>
      </c>
      <c r="O497" s="71">
        <v>0.43370736745955901</v>
      </c>
      <c r="P497" s="68">
        <v>36.8386243386243</v>
      </c>
      <c r="Q497" s="71"/>
      <c r="R497" s="68"/>
    </row>
    <row r="498" spans="1:18" x14ac:dyDescent="0.2">
      <c r="A498" s="72" t="s">
        <v>1313</v>
      </c>
      <c r="B498" s="66" t="s">
        <v>1314</v>
      </c>
      <c r="C498" s="67">
        <v>35</v>
      </c>
      <c r="D498" s="67" t="s">
        <v>343</v>
      </c>
      <c r="E498" s="71">
        <v>0.33491562488869497</v>
      </c>
      <c r="F498" s="68">
        <v>0.45132172791747299</v>
      </c>
      <c r="G498" s="71">
        <v>0.513683573911771</v>
      </c>
      <c r="H498" s="68">
        <v>2.5145067698259198</v>
      </c>
      <c r="I498" s="71">
        <v>0.42324764814183402</v>
      </c>
      <c r="J498" s="68">
        <v>0.51579626047711202</v>
      </c>
      <c r="K498" s="71">
        <v>0.37298208624677698</v>
      </c>
      <c r="L498" s="68">
        <v>0.32237266279819499</v>
      </c>
      <c r="M498" s="71">
        <v>0.31157214442935399</v>
      </c>
      <c r="N498" s="68">
        <v>3.67741935483871</v>
      </c>
      <c r="O498" s="71">
        <v>5.3092671713739797E-2</v>
      </c>
      <c r="P498" s="68">
        <v>1.9179894179894199</v>
      </c>
      <c r="Q498" s="71"/>
      <c r="R498" s="68"/>
    </row>
    <row r="499" spans="1:18" x14ac:dyDescent="0.2">
      <c r="A499" s="72" t="s">
        <v>1315</v>
      </c>
      <c r="B499" s="66" t="s">
        <v>1316</v>
      </c>
      <c r="C499" s="67">
        <v>35</v>
      </c>
      <c r="D499" s="67" t="s">
        <v>343</v>
      </c>
      <c r="E499" s="71">
        <v>0.26040322975319202</v>
      </c>
      <c r="F499" s="68">
        <v>6.4474532559638906E-2</v>
      </c>
      <c r="G499" s="71">
        <v>0.2</v>
      </c>
      <c r="H499" s="68">
        <v>0.19342359767891701</v>
      </c>
      <c r="I499" s="71">
        <v>0.37709635407861097</v>
      </c>
      <c r="J499" s="68">
        <v>0.12894906511927801</v>
      </c>
      <c r="K499" s="71">
        <v>0.39316614593159099</v>
      </c>
      <c r="L499" s="68">
        <v>0.51579626047711202</v>
      </c>
      <c r="M499" s="71">
        <v>0.15234393293682399</v>
      </c>
      <c r="N499" s="68">
        <v>1.87096774193548</v>
      </c>
      <c r="O499" s="71">
        <v>0.179409715818933</v>
      </c>
      <c r="P499" s="68">
        <v>7.8042328042328002</v>
      </c>
      <c r="Q499" s="71"/>
      <c r="R499" s="68"/>
    </row>
    <row r="500" spans="1:18" x14ac:dyDescent="0.2">
      <c r="A500" s="72" t="s">
        <v>1317</v>
      </c>
      <c r="B500" s="66" t="s">
        <v>1318</v>
      </c>
      <c r="C500" s="67">
        <v>35</v>
      </c>
      <c r="D500" s="67" t="s">
        <v>343</v>
      </c>
      <c r="E500" s="71">
        <v>0.33612015354451602</v>
      </c>
      <c r="F500" s="68">
        <v>0.51579626047711202</v>
      </c>
      <c r="G500" s="71">
        <v>0.59641257861937402</v>
      </c>
      <c r="H500" s="68">
        <v>4.2553191489361701</v>
      </c>
      <c r="I500" s="71">
        <v>0.41572638533050299</v>
      </c>
      <c r="J500" s="68">
        <v>0.38684719535783402</v>
      </c>
      <c r="K500" s="71">
        <v>0.420309653916211</v>
      </c>
      <c r="L500" s="68">
        <v>0.83816892327530601</v>
      </c>
      <c r="M500" s="71">
        <v>0.194492577155435</v>
      </c>
      <c r="N500" s="68">
        <v>2.12903225806452</v>
      </c>
      <c r="O500" s="71">
        <v>5.3659572701055001E-2</v>
      </c>
      <c r="P500" s="68">
        <v>1.98412698412698</v>
      </c>
      <c r="Q500" s="71"/>
      <c r="R500" s="68"/>
    </row>
    <row r="501" spans="1:18" x14ac:dyDescent="0.2">
      <c r="A501" s="72" t="s">
        <v>1319</v>
      </c>
      <c r="B501" s="66" t="s">
        <v>1320</v>
      </c>
      <c r="C501" s="67">
        <v>35</v>
      </c>
      <c r="D501" s="67" t="s">
        <v>343</v>
      </c>
      <c r="E501" s="71">
        <v>0.41117190217355498</v>
      </c>
      <c r="F501" s="68">
        <v>1.4829142488717</v>
      </c>
      <c r="G501" s="71">
        <v>0.61212695022431596</v>
      </c>
      <c r="H501" s="68">
        <v>5.1579626047711198</v>
      </c>
      <c r="I501" s="71">
        <v>0.54134121736653895</v>
      </c>
      <c r="J501" s="68">
        <v>3.0303030303030298</v>
      </c>
      <c r="K501" s="71">
        <v>0.598442820593034</v>
      </c>
      <c r="L501" s="68">
        <v>2.4500322372662802</v>
      </c>
      <c r="M501" s="71">
        <v>0.22259167330117499</v>
      </c>
      <c r="N501" s="68">
        <v>2.6451612903225801</v>
      </c>
      <c r="O501" s="71">
        <v>8.1356849382709595E-2</v>
      </c>
      <c r="P501" s="68">
        <v>3.24074074074074</v>
      </c>
      <c r="Q501" s="71"/>
      <c r="R501" s="68"/>
    </row>
    <row r="502" spans="1:18" x14ac:dyDescent="0.2">
      <c r="A502" s="72" t="s">
        <v>1321</v>
      </c>
      <c r="B502" s="66" t="s">
        <v>1322</v>
      </c>
      <c r="C502" s="67">
        <v>35</v>
      </c>
      <c r="D502" s="67" t="s">
        <v>343</v>
      </c>
      <c r="E502" s="71">
        <v>0.40329386680453</v>
      </c>
      <c r="F502" s="68">
        <v>1.2894906511927799</v>
      </c>
      <c r="G502" s="71">
        <v>0.60049521515513504</v>
      </c>
      <c r="H502" s="68">
        <v>4.7066408768536396</v>
      </c>
      <c r="I502" s="71">
        <v>0.47088036265899302</v>
      </c>
      <c r="J502" s="68">
        <v>1.2894906511927799</v>
      </c>
      <c r="K502" s="71">
        <v>0.39936247723133</v>
      </c>
      <c r="L502" s="68">
        <v>0.64474532559638897</v>
      </c>
      <c r="M502" s="71">
        <v>0.54573127897719298</v>
      </c>
      <c r="N502" s="68">
        <v>13.548387096774199</v>
      </c>
      <c r="O502" s="71">
        <v>0</v>
      </c>
      <c r="P502" s="68">
        <v>0.59523809523809501</v>
      </c>
      <c r="Q502" s="71"/>
      <c r="R502" s="68"/>
    </row>
    <row r="503" spans="1:18" x14ac:dyDescent="0.2">
      <c r="A503" s="72" t="s">
        <v>1323</v>
      </c>
      <c r="B503" s="66" t="s">
        <v>1324</v>
      </c>
      <c r="C503" s="67">
        <v>35</v>
      </c>
      <c r="D503" s="67" t="s">
        <v>343</v>
      </c>
      <c r="E503" s="71">
        <v>0.387637064440504</v>
      </c>
      <c r="F503" s="68">
        <v>1.1605415860735</v>
      </c>
      <c r="G503" s="71">
        <v>0.57547668581543998</v>
      </c>
      <c r="H503" s="68">
        <v>3.6105738233397799</v>
      </c>
      <c r="I503" s="71">
        <v>0.49984556985694001</v>
      </c>
      <c r="J503" s="68">
        <v>1.9342359767891699</v>
      </c>
      <c r="K503" s="71">
        <v>0.45762726828165201</v>
      </c>
      <c r="L503" s="68">
        <v>1.0960670535138599</v>
      </c>
      <c r="M503" s="71">
        <v>0.40523579824848999</v>
      </c>
      <c r="N503" s="68">
        <v>6.1935483870967696</v>
      </c>
      <c r="O503" s="71">
        <v>0</v>
      </c>
      <c r="P503" s="68">
        <v>0.59523809523809501</v>
      </c>
      <c r="Q503" s="71"/>
      <c r="R503" s="68"/>
    </row>
    <row r="504" spans="1:18" x14ac:dyDescent="0.2">
      <c r="A504" s="72" t="s">
        <v>1325</v>
      </c>
      <c r="B504" s="66" t="s">
        <v>1326</v>
      </c>
      <c r="C504" s="67">
        <v>35</v>
      </c>
      <c r="D504" s="67" t="s">
        <v>343</v>
      </c>
      <c r="E504" s="71">
        <v>0.78619913726312196</v>
      </c>
      <c r="F504" s="68">
        <v>54.094132817537101</v>
      </c>
      <c r="G504" s="71">
        <v>0.80906925172627298</v>
      </c>
      <c r="H504" s="68">
        <v>45.841392649903298</v>
      </c>
      <c r="I504" s="71">
        <v>0.71778207459780896</v>
      </c>
      <c r="J504" s="68">
        <v>20.889748549322999</v>
      </c>
      <c r="K504" s="71">
        <v>0.85497229149995402</v>
      </c>
      <c r="L504" s="68">
        <v>26.370083816892301</v>
      </c>
      <c r="M504" s="71">
        <v>0.929752259635648</v>
      </c>
      <c r="N504" s="68">
        <v>81.612903225806406</v>
      </c>
      <c r="O504" s="71">
        <v>0.61941980885592596</v>
      </c>
      <c r="P504" s="68">
        <v>62.433862433862402</v>
      </c>
      <c r="Q504" s="71"/>
      <c r="R504" s="68"/>
    </row>
    <row r="505" spans="1:18" x14ac:dyDescent="0.2">
      <c r="A505" s="72" t="s">
        <v>1327</v>
      </c>
      <c r="B505" s="66" t="s">
        <v>1328</v>
      </c>
      <c r="C505" s="67">
        <v>35</v>
      </c>
      <c r="D505" s="67" t="s">
        <v>343</v>
      </c>
      <c r="E505" s="71">
        <v>0.70266951322321203</v>
      </c>
      <c r="F505" s="68">
        <v>23.404255319148898</v>
      </c>
      <c r="G505" s="71">
        <v>0.77047972204554305</v>
      </c>
      <c r="H505" s="68">
        <v>31.914893617021299</v>
      </c>
      <c r="I505" s="71">
        <v>0.75811156850870498</v>
      </c>
      <c r="J505" s="68">
        <v>31.850419084461599</v>
      </c>
      <c r="K505" s="71">
        <v>0.81957930536422796</v>
      </c>
      <c r="L505" s="68">
        <v>18.117343649258501</v>
      </c>
      <c r="M505" s="71">
        <v>0.78925677890694501</v>
      </c>
      <c r="N505" s="68">
        <v>46</v>
      </c>
      <c r="O505" s="71">
        <v>0.37592019129064103</v>
      </c>
      <c r="P505" s="68">
        <v>28.571428571428601</v>
      </c>
      <c r="Q505" s="71"/>
      <c r="R505" s="68"/>
    </row>
    <row r="506" spans="1:18" x14ac:dyDescent="0.2">
      <c r="A506" s="72" t="s">
        <v>1329</v>
      </c>
      <c r="B506" s="66" t="s">
        <v>1330</v>
      </c>
      <c r="C506" s="67">
        <v>35</v>
      </c>
      <c r="D506" s="67" t="s">
        <v>343</v>
      </c>
      <c r="E506" s="71">
        <v>0.73744603781680196</v>
      </c>
      <c r="F506" s="68">
        <v>31.850419084461599</v>
      </c>
      <c r="G506" s="71">
        <v>0.83888072240389699</v>
      </c>
      <c r="H506" s="68">
        <v>57.898130238555801</v>
      </c>
      <c r="I506" s="71">
        <v>0.82395938120271395</v>
      </c>
      <c r="J506" s="68">
        <v>59.509993552546703</v>
      </c>
      <c r="K506" s="71">
        <v>0.88513209048958197</v>
      </c>
      <c r="L506" s="68">
        <v>36.428110896196003</v>
      </c>
      <c r="M506" s="71">
        <v>0.87355406734416696</v>
      </c>
      <c r="N506" s="68">
        <v>67.935483870967701</v>
      </c>
      <c r="O506" s="71">
        <v>0.26570392764364897</v>
      </c>
      <c r="P506" s="68">
        <v>13.558201058201099</v>
      </c>
      <c r="Q506" s="71"/>
      <c r="R506" s="68"/>
    </row>
    <row r="507" spans="1:18" x14ac:dyDescent="0.2">
      <c r="A507" s="72" t="s">
        <v>1331</v>
      </c>
      <c r="B507" s="66" t="s">
        <v>1332</v>
      </c>
      <c r="C507" s="67">
        <v>35</v>
      </c>
      <c r="D507" s="67" t="s">
        <v>343</v>
      </c>
      <c r="E507" s="71">
        <v>0.43649107990642499</v>
      </c>
      <c r="F507" s="68">
        <v>2.12765957446809</v>
      </c>
      <c r="G507" s="71">
        <v>0.565264331786267</v>
      </c>
      <c r="H507" s="68">
        <v>3.2882011605415902</v>
      </c>
      <c r="I507" s="71">
        <v>0.43259101693020702</v>
      </c>
      <c r="J507" s="68">
        <v>0.70921985815602795</v>
      </c>
      <c r="K507" s="71">
        <v>0.51149857279814304</v>
      </c>
      <c r="L507" s="68">
        <v>1.5473887814313301</v>
      </c>
      <c r="M507" s="71">
        <v>0.61129583665058795</v>
      </c>
      <c r="N507" s="68">
        <v>18.903225806451601</v>
      </c>
      <c r="O507" s="71">
        <v>6.18056413669218E-2</v>
      </c>
      <c r="P507" s="68">
        <v>2.38095238095238</v>
      </c>
      <c r="Q507" s="71"/>
      <c r="R507" s="68"/>
    </row>
    <row r="508" spans="1:18" x14ac:dyDescent="0.2">
      <c r="A508" s="72" t="s">
        <v>1333</v>
      </c>
      <c r="B508" s="66" t="s">
        <v>1334</v>
      </c>
      <c r="C508" s="67">
        <v>35</v>
      </c>
      <c r="D508" s="67" t="s">
        <v>343</v>
      </c>
      <c r="E508" s="71">
        <v>0.87899253731753302</v>
      </c>
      <c r="F508" s="68">
        <v>93.101225016118605</v>
      </c>
      <c r="G508" s="71">
        <v>0.85004928914636002</v>
      </c>
      <c r="H508" s="68">
        <v>64.0876853642811</v>
      </c>
      <c r="I508" s="71">
        <v>0.86074228142033204</v>
      </c>
      <c r="J508" s="68">
        <v>75.499677627337206</v>
      </c>
      <c r="K508" s="71">
        <v>0.92539197809279505</v>
      </c>
      <c r="L508" s="68">
        <v>59.574468085106403</v>
      </c>
      <c r="M508" s="71">
        <v>0.976584086545216</v>
      </c>
      <c r="N508" s="68">
        <v>93.741935483871003</v>
      </c>
      <c r="O508" s="71">
        <v>0.78219505138296297</v>
      </c>
      <c r="P508" s="68">
        <v>80.753968253968296</v>
      </c>
      <c r="Q508" s="71"/>
      <c r="R508" s="68"/>
    </row>
    <row r="509" spans="1:18" x14ac:dyDescent="0.2">
      <c r="A509" s="72" t="s">
        <v>1335</v>
      </c>
      <c r="B509" s="66" t="s">
        <v>1336</v>
      </c>
      <c r="C509" s="67">
        <v>35</v>
      </c>
      <c r="D509" s="67" t="s">
        <v>343</v>
      </c>
      <c r="E509" s="71">
        <v>0.88350397259232605</v>
      </c>
      <c r="F509" s="68">
        <v>94.455190199871097</v>
      </c>
      <c r="G509" s="71">
        <v>0.86477017938507394</v>
      </c>
      <c r="H509" s="68">
        <v>72.920696324951606</v>
      </c>
      <c r="I509" s="71">
        <v>0.86822764279641396</v>
      </c>
      <c r="J509" s="68">
        <v>77.691811734364904</v>
      </c>
      <c r="K509" s="71">
        <v>0.91680697763937202</v>
      </c>
      <c r="L509" s="68">
        <v>52.804642166344301</v>
      </c>
      <c r="M509" s="71">
        <v>0.94848499039947498</v>
      </c>
      <c r="N509" s="68">
        <v>86.387096774193594</v>
      </c>
      <c r="O509" s="71">
        <v>0.819230072741292</v>
      </c>
      <c r="P509" s="68">
        <v>84.523809523809504</v>
      </c>
      <c r="Q509" s="71"/>
      <c r="R509" s="68"/>
    </row>
    <row r="510" spans="1:18" x14ac:dyDescent="0.2">
      <c r="A510" s="72" t="s">
        <v>1337</v>
      </c>
      <c r="B510" s="66" t="s">
        <v>1338</v>
      </c>
      <c r="C510" s="67">
        <v>35</v>
      </c>
      <c r="D510" s="67" t="s">
        <v>343</v>
      </c>
      <c r="E510" s="71">
        <v>0.76134315008048703</v>
      </c>
      <c r="F510" s="68">
        <v>41.328175370728601</v>
      </c>
      <c r="G510" s="71">
        <v>0.75912455232123799</v>
      </c>
      <c r="H510" s="68">
        <v>28.8201160541586</v>
      </c>
      <c r="I510" s="71">
        <v>0.80351372068193605</v>
      </c>
      <c r="J510" s="68">
        <v>50.0967117988395</v>
      </c>
      <c r="K510" s="71">
        <v>0.82477676120336896</v>
      </c>
      <c r="L510" s="68">
        <v>19.2134107027724</v>
      </c>
      <c r="M510" s="71">
        <v>0.69559312508780902</v>
      </c>
      <c r="N510" s="68">
        <v>27.4838709677419</v>
      </c>
      <c r="O510" s="71">
        <v>0.72370759110808502</v>
      </c>
      <c r="P510" s="68">
        <v>73.941798941798893</v>
      </c>
      <c r="Q510" s="71"/>
      <c r="R510" s="68"/>
    </row>
    <row r="511" spans="1:18" x14ac:dyDescent="0.2">
      <c r="A511" s="72" t="s">
        <v>603</v>
      </c>
      <c r="B511" s="66" t="s">
        <v>1339</v>
      </c>
      <c r="C511" s="67">
        <v>35</v>
      </c>
      <c r="D511" s="67" t="s">
        <v>343</v>
      </c>
      <c r="E511" s="71">
        <v>0.833752804845594</v>
      </c>
      <c r="F511" s="68">
        <v>76.9181173436493</v>
      </c>
      <c r="G511" s="71">
        <v>0.830626263917011</v>
      </c>
      <c r="H511" s="68">
        <v>54.094132817537101</v>
      </c>
      <c r="I511" s="71">
        <v>0.81481287732335395</v>
      </c>
      <c r="J511" s="68">
        <v>55.319148936170201</v>
      </c>
      <c r="K511" s="71">
        <v>0.86020820569565604</v>
      </c>
      <c r="L511" s="68">
        <v>27.466150870406199</v>
      </c>
      <c r="M511" s="71">
        <v>0.85950451927129701</v>
      </c>
      <c r="N511" s="68">
        <v>63.935483870967701</v>
      </c>
      <c r="O511" s="71">
        <v>0.803612158020652</v>
      </c>
      <c r="P511" s="68">
        <v>82.804232804232797</v>
      </c>
      <c r="Q511" s="71"/>
      <c r="R511" s="68"/>
    </row>
    <row r="512" spans="1:18" x14ac:dyDescent="0.2">
      <c r="A512" s="72" t="s">
        <v>1340</v>
      </c>
      <c r="B512" s="66" t="s">
        <v>1341</v>
      </c>
      <c r="C512" s="67">
        <v>35</v>
      </c>
      <c r="D512" s="67" t="s">
        <v>343</v>
      </c>
      <c r="E512" s="71">
        <v>0.84716072478237503</v>
      </c>
      <c r="F512" s="68">
        <v>82.591876208897503</v>
      </c>
      <c r="G512" s="71">
        <v>0.92210260079901996</v>
      </c>
      <c r="H512" s="68">
        <v>92.649903288201202</v>
      </c>
      <c r="I512" s="71">
        <v>0.90116438649964203</v>
      </c>
      <c r="J512" s="68">
        <v>90.393294648613804</v>
      </c>
      <c r="K512" s="71">
        <v>0.95231840286201397</v>
      </c>
      <c r="L512" s="68">
        <v>83.107672469374606</v>
      </c>
      <c r="M512" s="71">
        <v>1</v>
      </c>
      <c r="N512" s="68">
        <v>100</v>
      </c>
      <c r="O512" s="71">
        <v>0.46021823375120102</v>
      </c>
      <c r="P512" s="68">
        <v>39.9470899470899</v>
      </c>
      <c r="Q512" s="71"/>
      <c r="R512" s="68"/>
    </row>
    <row r="513" spans="1:18" x14ac:dyDescent="0.2">
      <c r="A513" s="72" t="s">
        <v>1342</v>
      </c>
      <c r="B513" s="66" t="s">
        <v>1343</v>
      </c>
      <c r="C513" s="67">
        <v>35</v>
      </c>
      <c r="D513" s="67" t="s">
        <v>343</v>
      </c>
      <c r="E513" s="71">
        <v>0.80093311171912596</v>
      </c>
      <c r="F513" s="68">
        <v>61.702127659574501</v>
      </c>
      <c r="G513" s="71">
        <v>0.92210320872333595</v>
      </c>
      <c r="H513" s="68">
        <v>92.714377820760802</v>
      </c>
      <c r="I513" s="71">
        <v>0.92969530395795996</v>
      </c>
      <c r="J513" s="68">
        <v>96.840747904577697</v>
      </c>
      <c r="K513" s="71">
        <v>0.93650802778556297</v>
      </c>
      <c r="L513" s="68">
        <v>69.052224371373299</v>
      </c>
      <c r="M513" s="71">
        <v>0.78457359621598799</v>
      </c>
      <c r="N513" s="68">
        <v>44.838709677419402</v>
      </c>
      <c r="O513" s="71">
        <v>0.43178542191278302</v>
      </c>
      <c r="P513" s="68">
        <v>36.375661375661402</v>
      </c>
      <c r="Q513" s="71"/>
      <c r="R513" s="68"/>
    </row>
    <row r="514" spans="1:18" x14ac:dyDescent="0.2">
      <c r="A514" s="72" t="s">
        <v>1344</v>
      </c>
      <c r="B514" s="66" t="s">
        <v>1345</v>
      </c>
      <c r="C514" s="67">
        <v>35</v>
      </c>
      <c r="D514" s="67" t="s">
        <v>343</v>
      </c>
      <c r="E514" s="71">
        <v>0.82089511039750396</v>
      </c>
      <c r="F514" s="68">
        <v>71.695680206318499</v>
      </c>
      <c r="G514" s="71">
        <v>0.90145609853445097</v>
      </c>
      <c r="H514" s="68">
        <v>88.459058671824593</v>
      </c>
      <c r="I514" s="71">
        <v>0.94087688921162205</v>
      </c>
      <c r="J514" s="68">
        <v>97.936814958091603</v>
      </c>
      <c r="K514" s="71">
        <v>0.93153251653242597</v>
      </c>
      <c r="L514" s="68">
        <v>64.667956157317903</v>
      </c>
      <c r="M514" s="71">
        <v>0.87823725003512398</v>
      </c>
      <c r="N514" s="68">
        <v>69.290322580645196</v>
      </c>
      <c r="O514" s="71">
        <v>0.45237279767389499</v>
      </c>
      <c r="P514" s="68">
        <v>38.955026455026498</v>
      </c>
      <c r="Q514" s="71"/>
      <c r="R514" s="68"/>
    </row>
    <row r="515" spans="1:18" x14ac:dyDescent="0.2">
      <c r="A515" s="72" t="s">
        <v>1346</v>
      </c>
      <c r="B515" s="66" t="s">
        <v>1347</v>
      </c>
      <c r="C515" s="67">
        <v>35</v>
      </c>
      <c r="D515" s="67" t="s">
        <v>343</v>
      </c>
      <c r="E515" s="71">
        <v>0.67893201072879805</v>
      </c>
      <c r="F515" s="68">
        <v>18.955512572533799</v>
      </c>
      <c r="G515" s="71">
        <v>0.84476013608154898</v>
      </c>
      <c r="H515" s="68">
        <v>60.670535138620203</v>
      </c>
      <c r="I515" s="71">
        <v>0.829529960187112</v>
      </c>
      <c r="J515" s="68">
        <v>62.411347517730498</v>
      </c>
      <c r="K515" s="71">
        <v>0.77997999185383404</v>
      </c>
      <c r="L515" s="68">
        <v>12.056737588652499</v>
      </c>
      <c r="M515" s="71">
        <v>0.50826581744953903</v>
      </c>
      <c r="N515" s="68">
        <v>10.6451612903226</v>
      </c>
      <c r="O515" s="71">
        <v>0.43212414807195498</v>
      </c>
      <c r="P515" s="68">
        <v>36.574074074074097</v>
      </c>
      <c r="Q515" s="71"/>
      <c r="R515" s="68"/>
    </row>
    <row r="516" spans="1:18" x14ac:dyDescent="0.2">
      <c r="A516" s="72" t="s">
        <v>1348</v>
      </c>
      <c r="B516" s="66" t="s">
        <v>1349</v>
      </c>
      <c r="C516" s="67">
        <v>73</v>
      </c>
      <c r="D516" s="67" t="s">
        <v>343</v>
      </c>
      <c r="E516" s="71">
        <v>0.57808504979546305</v>
      </c>
      <c r="F516" s="68">
        <v>57.170923379174901</v>
      </c>
      <c r="G516" s="71">
        <v>0.71672336657896896</v>
      </c>
      <c r="H516" s="68">
        <v>63.850687622789799</v>
      </c>
      <c r="I516" s="71">
        <v>0.724608426264303</v>
      </c>
      <c r="J516" s="68">
        <v>61.886051080550097</v>
      </c>
      <c r="K516" s="71">
        <v>0.66989148039896895</v>
      </c>
      <c r="L516" s="68">
        <v>30.157170923379201</v>
      </c>
      <c r="M516" s="71">
        <v>0.63804293559660497</v>
      </c>
      <c r="N516" s="68">
        <v>66.907962771458102</v>
      </c>
      <c r="O516" s="71">
        <v>0.14115904013847</v>
      </c>
      <c r="P516" s="68">
        <v>25.872689938398398</v>
      </c>
      <c r="Q516" s="71"/>
      <c r="R516" s="68"/>
    </row>
    <row r="517" spans="1:18" x14ac:dyDescent="0.2">
      <c r="A517" s="72" t="s">
        <v>1350</v>
      </c>
      <c r="B517" s="66" t="s">
        <v>1351</v>
      </c>
      <c r="C517" s="67">
        <v>73</v>
      </c>
      <c r="D517" s="67" t="s">
        <v>343</v>
      </c>
      <c r="E517" s="71">
        <v>0.41750275528095798</v>
      </c>
      <c r="F517" s="68">
        <v>6.1886051080550102</v>
      </c>
      <c r="G517" s="71">
        <v>0.600423940207787</v>
      </c>
      <c r="H517" s="68">
        <v>15.717092337917499</v>
      </c>
      <c r="I517" s="71">
        <v>0.608298312460955</v>
      </c>
      <c r="J517" s="68">
        <v>36.7387033398821</v>
      </c>
      <c r="K517" s="71">
        <v>0.473244084796903</v>
      </c>
      <c r="L517" s="68">
        <v>1.7681728880157199</v>
      </c>
      <c r="M517" s="71">
        <v>0.284406723248461</v>
      </c>
      <c r="N517" s="68">
        <v>22.0268872802482</v>
      </c>
      <c r="O517" s="71">
        <v>0.121140715690688</v>
      </c>
      <c r="P517" s="68">
        <v>19.815195071868601</v>
      </c>
      <c r="Q517" s="71"/>
      <c r="R517" s="68"/>
    </row>
    <row r="518" spans="1:18" x14ac:dyDescent="0.2">
      <c r="A518" s="72" t="s">
        <v>1352</v>
      </c>
      <c r="B518" s="66" t="s">
        <v>1353</v>
      </c>
      <c r="C518" s="67">
        <v>73</v>
      </c>
      <c r="D518" s="67" t="s">
        <v>343</v>
      </c>
      <c r="E518" s="71">
        <v>0.45542148743007699</v>
      </c>
      <c r="F518" s="68">
        <v>19.253438113948899</v>
      </c>
      <c r="G518" s="71">
        <v>0.57889879445899906</v>
      </c>
      <c r="H518" s="68">
        <v>8.2514734774066802</v>
      </c>
      <c r="I518" s="71">
        <v>0.50998522987629502</v>
      </c>
      <c r="J518" s="68">
        <v>12.770137524558001</v>
      </c>
      <c r="K518" s="71">
        <v>0.54845606186316298</v>
      </c>
      <c r="L518" s="68">
        <v>7.0726915520628699</v>
      </c>
      <c r="M518" s="71">
        <v>0.542353136961225</v>
      </c>
      <c r="N518" s="68">
        <v>55.429162357807598</v>
      </c>
      <c r="O518" s="71">
        <v>9.7414213990703602E-2</v>
      </c>
      <c r="P518" s="68">
        <v>13.552361396303899</v>
      </c>
      <c r="Q518" s="71"/>
      <c r="R518" s="68"/>
    </row>
    <row r="519" spans="1:18" x14ac:dyDescent="0.2">
      <c r="A519" s="72" t="s">
        <v>1354</v>
      </c>
      <c r="B519" s="66" t="s">
        <v>1355</v>
      </c>
      <c r="C519" s="67">
        <v>73</v>
      </c>
      <c r="D519" s="67" t="s">
        <v>343</v>
      </c>
      <c r="E519" s="71">
        <v>0.63982822717694998</v>
      </c>
      <c r="F519" s="68">
        <v>67.681728880157195</v>
      </c>
      <c r="G519" s="71">
        <v>0.80084137418112</v>
      </c>
      <c r="H519" s="68">
        <v>79.371316306483294</v>
      </c>
      <c r="I519" s="71">
        <v>0.77835328346876098</v>
      </c>
      <c r="J519" s="68">
        <v>69.155206286836901</v>
      </c>
      <c r="K519" s="71">
        <v>0.77780435485272104</v>
      </c>
      <c r="L519" s="68">
        <v>61.886051080550097</v>
      </c>
      <c r="M519" s="71">
        <v>0.68380762190048305</v>
      </c>
      <c r="N519" s="68">
        <v>72.3888314374354</v>
      </c>
      <c r="O519" s="71">
        <v>0.158334501481663</v>
      </c>
      <c r="P519" s="68">
        <v>32.956878850102697</v>
      </c>
      <c r="Q519" s="71"/>
      <c r="R519" s="68"/>
    </row>
    <row r="520" spans="1:18" x14ac:dyDescent="0.2">
      <c r="A520" s="72" t="s">
        <v>1356</v>
      </c>
      <c r="B520" s="66" t="s">
        <v>1357</v>
      </c>
      <c r="C520" s="67">
        <v>35</v>
      </c>
      <c r="D520" s="67" t="s">
        <v>343</v>
      </c>
      <c r="E520" s="71">
        <v>0.77205751167025904</v>
      </c>
      <c r="F520" s="68">
        <v>46.808510638297903</v>
      </c>
      <c r="G520" s="71">
        <v>0.78983491525320004</v>
      </c>
      <c r="H520" s="68">
        <v>39.393939393939398</v>
      </c>
      <c r="I520" s="71">
        <v>0.69200039092604204</v>
      </c>
      <c r="J520" s="68">
        <v>15.473887814313301</v>
      </c>
      <c r="K520" s="71">
        <v>0.86065239448354602</v>
      </c>
      <c r="L520" s="68">
        <v>27.659574468085101</v>
      </c>
      <c r="M520" s="71">
        <v>0.85950451927129701</v>
      </c>
      <c r="N520" s="68">
        <v>63.935483870967701</v>
      </c>
      <c r="O520" s="71">
        <v>0.658295338417208</v>
      </c>
      <c r="P520" s="68">
        <v>67.724867724867707</v>
      </c>
      <c r="Q520" s="71"/>
      <c r="R520" s="68"/>
    </row>
    <row r="521" spans="1:18" x14ac:dyDescent="0.2">
      <c r="A521" s="72" t="s">
        <v>1358</v>
      </c>
      <c r="B521" s="66" t="s">
        <v>1359</v>
      </c>
      <c r="C521" s="67">
        <v>35</v>
      </c>
      <c r="D521" s="67" t="s">
        <v>343</v>
      </c>
      <c r="E521" s="71">
        <v>0.45660083894055797</v>
      </c>
      <c r="F521" s="68">
        <v>2.3855577047066401</v>
      </c>
      <c r="G521" s="71">
        <v>0.65549382501772802</v>
      </c>
      <c r="H521" s="68">
        <v>8.9619600257898107</v>
      </c>
      <c r="I521" s="71">
        <v>0.56714948613389504</v>
      </c>
      <c r="J521" s="68">
        <v>4.3842682140554503</v>
      </c>
      <c r="K521" s="71">
        <v>0.29883582798764602</v>
      </c>
      <c r="L521" s="68">
        <v>0.12894906511927801</v>
      </c>
      <c r="M521" s="71">
        <v>0.644078115487285</v>
      </c>
      <c r="N521" s="68">
        <v>21.548387096774199</v>
      </c>
      <c r="O521" s="71">
        <v>0.117446940076236</v>
      </c>
      <c r="P521" s="68">
        <v>5.3571428571428603</v>
      </c>
      <c r="Q521" s="71"/>
      <c r="R521" s="68"/>
    </row>
    <row r="522" spans="1:18" x14ac:dyDescent="0.2">
      <c r="A522" s="72" t="s">
        <v>1360</v>
      </c>
      <c r="B522" s="66" t="s">
        <v>1361</v>
      </c>
      <c r="C522" s="67">
        <v>35</v>
      </c>
      <c r="D522" s="67" t="s">
        <v>343</v>
      </c>
      <c r="E522" s="71">
        <v>0.50306066770234104</v>
      </c>
      <c r="F522" s="68">
        <v>4.642166344294</v>
      </c>
      <c r="G522" s="71">
        <v>0.70060172592137304</v>
      </c>
      <c r="H522" s="68">
        <v>14.5067698259188</v>
      </c>
      <c r="I522" s="71">
        <v>0.73596957924897599</v>
      </c>
      <c r="J522" s="68">
        <v>25.274016763378501</v>
      </c>
      <c r="K522" s="71">
        <v>0.50567569838795801</v>
      </c>
      <c r="L522" s="68">
        <v>1.35396518375242</v>
      </c>
      <c r="M522" s="71">
        <v>0.55041446166815</v>
      </c>
      <c r="N522" s="68">
        <v>13.806451612903199</v>
      </c>
      <c r="O522" s="71">
        <v>2.2641873285246899E-2</v>
      </c>
      <c r="P522" s="68">
        <v>0.99206349206349198</v>
      </c>
      <c r="Q522" s="71"/>
      <c r="R522" s="68"/>
    </row>
    <row r="523" spans="1:18" x14ac:dyDescent="0.2">
      <c r="A523" s="72" t="s">
        <v>1362</v>
      </c>
      <c r="B523" s="66" t="s">
        <v>1363</v>
      </c>
      <c r="C523" s="67">
        <v>35</v>
      </c>
      <c r="D523" s="67" t="s">
        <v>343</v>
      </c>
      <c r="E523" s="71">
        <v>0.36068670075630799</v>
      </c>
      <c r="F523" s="68">
        <v>0.90264345583494499</v>
      </c>
      <c r="G523" s="71">
        <v>0.60359455013649099</v>
      </c>
      <c r="H523" s="68">
        <v>4.9000644745325603</v>
      </c>
      <c r="I523" s="71">
        <v>0.438951918750562</v>
      </c>
      <c r="J523" s="68">
        <v>0.77369439071566704</v>
      </c>
      <c r="K523" s="71">
        <v>0.388433515482696</v>
      </c>
      <c r="L523" s="68">
        <v>0.45132172791747299</v>
      </c>
      <c r="M523" s="71">
        <v>0.372453519411792</v>
      </c>
      <c r="N523" s="68">
        <v>5.3548387096774199</v>
      </c>
      <c r="O523" s="71">
        <v>0</v>
      </c>
      <c r="P523" s="68">
        <v>0.59523809523809501</v>
      </c>
      <c r="Q523" s="71"/>
      <c r="R523" s="68"/>
    </row>
    <row r="524" spans="1:18" x14ac:dyDescent="0.2">
      <c r="A524" s="72" t="s">
        <v>1364</v>
      </c>
      <c r="B524" s="66" t="s">
        <v>1365</v>
      </c>
      <c r="C524" s="67">
        <v>35</v>
      </c>
      <c r="D524" s="67" t="s">
        <v>343</v>
      </c>
      <c r="E524" s="71">
        <v>0.71612939619990401</v>
      </c>
      <c r="F524" s="68">
        <v>26.434558349452001</v>
      </c>
      <c r="G524" s="71">
        <v>0.88001886871958901</v>
      </c>
      <c r="H524" s="68">
        <v>80.528691166989006</v>
      </c>
      <c r="I524" s="71">
        <v>0.92366977362437896</v>
      </c>
      <c r="J524" s="68">
        <v>95.809155383623505</v>
      </c>
      <c r="K524" s="71">
        <v>0.83386108771624701</v>
      </c>
      <c r="L524" s="68">
        <v>21.0831721470019</v>
      </c>
      <c r="M524" s="71">
        <v>0.62534538472345802</v>
      </c>
      <c r="N524" s="68">
        <v>19.935483870967701</v>
      </c>
      <c r="O524" s="71">
        <v>0.317751866215848</v>
      </c>
      <c r="P524" s="68">
        <v>20.634920634920601</v>
      </c>
      <c r="Q524" s="71"/>
      <c r="R524" s="68"/>
    </row>
    <row r="525" spans="1:18" x14ac:dyDescent="0.2">
      <c r="A525" s="72" t="s">
        <v>1366</v>
      </c>
      <c r="B525" s="66" t="s">
        <v>1367</v>
      </c>
      <c r="C525" s="67">
        <v>35</v>
      </c>
      <c r="D525" s="67" t="s">
        <v>343</v>
      </c>
      <c r="E525" s="71">
        <v>0.62910032684612105</v>
      </c>
      <c r="F525" s="68">
        <v>13.346228239845299</v>
      </c>
      <c r="G525" s="71">
        <v>0.83791256921711199</v>
      </c>
      <c r="H525" s="68">
        <v>57.446808510638299</v>
      </c>
      <c r="I525" s="71">
        <v>0.86089769709447606</v>
      </c>
      <c r="J525" s="68">
        <v>75.628626692456507</v>
      </c>
      <c r="K525" s="71">
        <v>0.73010818563644697</v>
      </c>
      <c r="L525" s="68">
        <v>7.9303675048355897</v>
      </c>
      <c r="M525" s="71">
        <v>0.67686039432398204</v>
      </c>
      <c r="N525" s="68">
        <v>25.2258064516129</v>
      </c>
      <c r="O525" s="71">
        <v>3.9722787958586601E-2</v>
      </c>
      <c r="P525" s="68">
        <v>1.3227513227513199</v>
      </c>
      <c r="Q525" s="71"/>
      <c r="R525" s="68"/>
    </row>
    <row r="526" spans="1:18" x14ac:dyDescent="0.2">
      <c r="A526" s="72" t="s">
        <v>1368</v>
      </c>
      <c r="B526" s="66" t="s">
        <v>1369</v>
      </c>
      <c r="C526" s="67">
        <v>35</v>
      </c>
      <c r="D526" s="67" t="s">
        <v>343</v>
      </c>
      <c r="E526" s="71">
        <v>0.78434156584931303</v>
      </c>
      <c r="F526" s="68">
        <v>52.675693101225001</v>
      </c>
      <c r="G526" s="71">
        <v>0.85413167737916096</v>
      </c>
      <c r="H526" s="68">
        <v>66.602192134107</v>
      </c>
      <c r="I526" s="71">
        <v>0.84353479642617801</v>
      </c>
      <c r="J526" s="68">
        <v>68.149580915538394</v>
      </c>
      <c r="K526" s="71">
        <v>0.70664120297644895</v>
      </c>
      <c r="L526" s="68">
        <v>6.3829787234042596</v>
      </c>
      <c r="M526" s="71">
        <v>0.73305858661546397</v>
      </c>
      <c r="N526" s="68">
        <v>33.935483870967701</v>
      </c>
      <c r="O526" s="71"/>
      <c r="P526" s="68"/>
      <c r="Q526" s="71"/>
      <c r="R526" s="68"/>
    </row>
    <row r="527" spans="1:18" x14ac:dyDescent="0.2">
      <c r="A527" s="72" t="s">
        <v>1370</v>
      </c>
      <c r="B527" s="66" t="s">
        <v>1371</v>
      </c>
      <c r="C527" s="67">
        <v>35</v>
      </c>
      <c r="D527" s="67" t="s">
        <v>343</v>
      </c>
      <c r="E527" s="71">
        <v>0.369545502194082</v>
      </c>
      <c r="F527" s="68">
        <v>1.03159252095422</v>
      </c>
      <c r="G527" s="71">
        <v>0.62613193503488895</v>
      </c>
      <c r="H527" s="68">
        <v>5.9316569954867804</v>
      </c>
      <c r="I527" s="71">
        <v>0.487762835336158</v>
      </c>
      <c r="J527" s="68">
        <v>1.67633784655061</v>
      </c>
      <c r="K527" s="71">
        <v>0.41757741347905297</v>
      </c>
      <c r="L527" s="68">
        <v>0.77369439071566704</v>
      </c>
      <c r="M527" s="71">
        <v>0.31625532712031101</v>
      </c>
      <c r="N527" s="68">
        <v>3.7419354838709702</v>
      </c>
      <c r="O527" s="71">
        <v>0</v>
      </c>
      <c r="P527" s="68">
        <v>0.59523809523809501</v>
      </c>
      <c r="Q527" s="71"/>
      <c r="R527" s="68"/>
    </row>
    <row r="528" spans="1:18" x14ac:dyDescent="0.2">
      <c r="A528" s="72" t="s">
        <v>1372</v>
      </c>
      <c r="B528" s="66" t="s">
        <v>1373</v>
      </c>
      <c r="C528" s="67">
        <v>35</v>
      </c>
      <c r="D528" s="67" t="s">
        <v>343</v>
      </c>
      <c r="E528" s="71">
        <v>0.41306784115771999</v>
      </c>
      <c r="F528" s="68">
        <v>1.5473887814313301</v>
      </c>
      <c r="G528" s="71">
        <v>0.61961148261020504</v>
      </c>
      <c r="H528" s="68">
        <v>5.4158607350096704</v>
      </c>
      <c r="I528" s="71">
        <v>0.46553605483319099</v>
      </c>
      <c r="J528" s="68">
        <v>1.2250161186331401</v>
      </c>
      <c r="K528" s="71">
        <v>0.44380296190702501</v>
      </c>
      <c r="L528" s="68">
        <v>1.03159252095422</v>
      </c>
      <c r="M528" s="71">
        <v>0.51294900014049505</v>
      </c>
      <c r="N528" s="68">
        <v>10.9677419354839</v>
      </c>
      <c r="O528" s="71">
        <v>2.3439706297683001E-2</v>
      </c>
      <c r="P528" s="68">
        <v>1.0582010582010599</v>
      </c>
      <c r="Q528" s="71"/>
      <c r="R528" s="68"/>
    </row>
    <row r="529" spans="1:18" x14ac:dyDescent="0.2">
      <c r="A529" s="72" t="s">
        <v>1374</v>
      </c>
      <c r="B529" s="66" t="s">
        <v>1375</v>
      </c>
      <c r="C529" s="67">
        <v>73</v>
      </c>
      <c r="D529" s="67" t="s">
        <v>343</v>
      </c>
      <c r="E529" s="71">
        <v>0.59941245247754604</v>
      </c>
      <c r="F529" s="68">
        <v>61.886051080550097</v>
      </c>
      <c r="G529" s="71">
        <v>0.78445468684398301</v>
      </c>
      <c r="H529" s="68">
        <v>77.308447937131604</v>
      </c>
      <c r="I529" s="71">
        <v>0.70266638922110103</v>
      </c>
      <c r="J529" s="68">
        <v>58.9390962671906</v>
      </c>
      <c r="K529" s="71">
        <v>0.69022873519325001</v>
      </c>
      <c r="L529" s="68">
        <v>35.461689587426299</v>
      </c>
      <c r="M529" s="71">
        <v>0.70460975203860898</v>
      </c>
      <c r="N529" s="68">
        <v>74.146845915201695</v>
      </c>
      <c r="O529" s="71">
        <v>0.115102699090788</v>
      </c>
      <c r="P529" s="68">
        <v>18.0698151950719</v>
      </c>
      <c r="Q529" s="71"/>
      <c r="R529" s="68"/>
    </row>
    <row r="530" spans="1:18" x14ac:dyDescent="0.2">
      <c r="A530" s="72" t="s">
        <v>1376</v>
      </c>
      <c r="B530" s="66" t="s">
        <v>1377</v>
      </c>
      <c r="C530" s="67">
        <v>73</v>
      </c>
      <c r="D530" s="67" t="s">
        <v>343</v>
      </c>
      <c r="E530" s="71">
        <v>0.66680627659108904</v>
      </c>
      <c r="F530" s="68">
        <v>70.530451866404704</v>
      </c>
      <c r="G530" s="71">
        <v>0.82624586952281598</v>
      </c>
      <c r="H530" s="68">
        <v>82.809430255402702</v>
      </c>
      <c r="I530" s="71">
        <v>0.78998410391102603</v>
      </c>
      <c r="J530" s="68">
        <v>70.039292730844807</v>
      </c>
      <c r="K530" s="71">
        <v>0.77214339477482896</v>
      </c>
      <c r="L530" s="68">
        <v>60.707269155206298</v>
      </c>
      <c r="M530" s="71">
        <v>0.72957230820436003</v>
      </c>
      <c r="N530" s="68">
        <v>75.698035160289507</v>
      </c>
      <c r="O530" s="71">
        <v>0.21608570654241599</v>
      </c>
      <c r="P530" s="68">
        <v>52.772073921971298</v>
      </c>
      <c r="Q530" s="71"/>
      <c r="R530" s="68"/>
    </row>
    <row r="531" spans="1:18" x14ac:dyDescent="0.2">
      <c r="A531" s="72" t="s">
        <v>1378</v>
      </c>
      <c r="B531" s="66" t="s">
        <v>1379</v>
      </c>
      <c r="C531" s="67">
        <v>35</v>
      </c>
      <c r="D531" s="67" t="s">
        <v>343</v>
      </c>
      <c r="E531" s="71">
        <v>0.50797145635497298</v>
      </c>
      <c r="F531" s="68">
        <v>4.9000644745325603</v>
      </c>
      <c r="G531" s="71">
        <v>0.73250835307828399</v>
      </c>
      <c r="H531" s="68">
        <v>22.243713733075399</v>
      </c>
      <c r="I531" s="71">
        <v>0.62962220989186002</v>
      </c>
      <c r="J531" s="68">
        <v>7.6724693745970303</v>
      </c>
      <c r="K531" s="71">
        <v>0.53833178600839204</v>
      </c>
      <c r="L531" s="68">
        <v>1.7408123791102501</v>
      </c>
      <c r="M531" s="71">
        <v>0.63939493279632897</v>
      </c>
      <c r="N531" s="68">
        <v>21.161290322580601</v>
      </c>
      <c r="O531" s="71">
        <v>0</v>
      </c>
      <c r="P531" s="68">
        <v>0.59523809523809501</v>
      </c>
      <c r="Q531" s="71"/>
      <c r="R531" s="68"/>
    </row>
    <row r="532" spans="1:18" x14ac:dyDescent="0.2">
      <c r="A532" s="72" t="s">
        <v>1380</v>
      </c>
      <c r="B532" s="66" t="s">
        <v>1381</v>
      </c>
      <c r="C532" s="67">
        <v>34</v>
      </c>
      <c r="D532" s="67" t="s">
        <v>343</v>
      </c>
      <c r="E532" s="71">
        <v>0.487779390667131</v>
      </c>
      <c r="F532" s="68">
        <v>4.0425531914893602</v>
      </c>
      <c r="G532" s="71">
        <v>0.64014143356633102</v>
      </c>
      <c r="H532" s="68">
        <v>31.2765957446809</v>
      </c>
      <c r="I532" s="71">
        <v>0.65105372942752004</v>
      </c>
      <c r="J532" s="68">
        <v>21.063829787233999</v>
      </c>
      <c r="K532" s="71">
        <v>0.59887595575283203</v>
      </c>
      <c r="L532" s="68">
        <v>4.2553191489361701</v>
      </c>
      <c r="M532" s="71">
        <v>0.50811463579865102</v>
      </c>
      <c r="N532" s="68">
        <v>30.4444444444444</v>
      </c>
      <c r="O532" s="71">
        <v>4.0711198790323803E-2</v>
      </c>
      <c r="P532" s="68">
        <v>2.2842639593908598</v>
      </c>
      <c r="Q532" s="71"/>
      <c r="R532" s="68"/>
    </row>
    <row r="533" spans="1:18" x14ac:dyDescent="0.2">
      <c r="A533" s="72" t="s">
        <v>1382</v>
      </c>
      <c r="B533" s="66" t="s">
        <v>1383</v>
      </c>
      <c r="C533" s="67">
        <v>34</v>
      </c>
      <c r="D533" s="67" t="s">
        <v>343</v>
      </c>
      <c r="E533" s="71">
        <v>0.51012485912181804</v>
      </c>
      <c r="F533" s="68">
        <v>4.8936170212765999</v>
      </c>
      <c r="G533" s="71">
        <v>0.663331503838125</v>
      </c>
      <c r="H533" s="68">
        <v>39.787234042553202</v>
      </c>
      <c r="I533" s="71">
        <v>0.67494440361350805</v>
      </c>
      <c r="J533" s="68">
        <v>27.021276595744698</v>
      </c>
      <c r="K533" s="71">
        <v>0.563407443814536</v>
      </c>
      <c r="L533" s="68">
        <v>2.76595744680851</v>
      </c>
      <c r="M533" s="71">
        <v>0.602368118759388</v>
      </c>
      <c r="N533" s="68">
        <v>50.4444444444444</v>
      </c>
      <c r="O533" s="71">
        <v>4.6572825583533602E-2</v>
      </c>
      <c r="P533" s="68">
        <v>3.2994923857868002</v>
      </c>
      <c r="Q533" s="71"/>
      <c r="R533" s="68"/>
    </row>
    <row r="534" spans="1:18" x14ac:dyDescent="0.2">
      <c r="A534" s="72" t="s">
        <v>1384</v>
      </c>
      <c r="B534" s="66" t="s">
        <v>1385</v>
      </c>
      <c r="C534" s="67">
        <v>34</v>
      </c>
      <c r="D534" s="67" t="s">
        <v>343</v>
      </c>
      <c r="E534" s="71">
        <v>0.54093021084332904</v>
      </c>
      <c r="F534" s="68">
        <v>10</v>
      </c>
      <c r="G534" s="71">
        <v>0.73417656591969005</v>
      </c>
      <c r="H534" s="68">
        <v>60</v>
      </c>
      <c r="I534" s="71">
        <v>0.677386042430837</v>
      </c>
      <c r="J534" s="68">
        <v>27.659574468085101</v>
      </c>
      <c r="K534" s="71">
        <v>0.59561447109314103</v>
      </c>
      <c r="L534" s="68">
        <v>4.0425531914893602</v>
      </c>
      <c r="M534" s="71">
        <v>0.53462342788135797</v>
      </c>
      <c r="N534" s="68">
        <v>35.7777777777778</v>
      </c>
      <c r="O534" s="71">
        <v>0.16285054689162101</v>
      </c>
      <c r="P534" s="68">
        <v>12.1827411167513</v>
      </c>
      <c r="Q534" s="71"/>
      <c r="R534" s="68"/>
    </row>
    <row r="535" spans="1:18" x14ac:dyDescent="0.2">
      <c r="A535" s="72" t="s">
        <v>1386</v>
      </c>
      <c r="B535" s="66" t="s">
        <v>1387</v>
      </c>
      <c r="C535" s="67">
        <v>73</v>
      </c>
      <c r="D535" s="67" t="s">
        <v>343</v>
      </c>
      <c r="E535" s="71">
        <v>0.58403554969634497</v>
      </c>
      <c r="F535" s="68">
        <v>58.742632612966602</v>
      </c>
      <c r="G535" s="71">
        <v>0.76115934162563303</v>
      </c>
      <c r="H535" s="68">
        <v>74.165029469548102</v>
      </c>
      <c r="I535" s="71">
        <v>0.71701142623590197</v>
      </c>
      <c r="J535" s="68">
        <v>61.198428290766202</v>
      </c>
      <c r="K535" s="71">
        <v>0.70278673310054296</v>
      </c>
      <c r="L535" s="68">
        <v>38.998035363457802</v>
      </c>
      <c r="M535" s="71">
        <v>0.58395739723747697</v>
      </c>
      <c r="N535" s="68">
        <v>60.806618407445697</v>
      </c>
      <c r="O535" s="71">
        <v>0.15526285028216699</v>
      </c>
      <c r="P535" s="68">
        <v>31.622176591375801</v>
      </c>
      <c r="Q535" s="71"/>
      <c r="R535" s="68"/>
    </row>
    <row r="536" spans="1:18" x14ac:dyDescent="0.2">
      <c r="A536" s="72" t="s">
        <v>1388</v>
      </c>
      <c r="B536" s="66" t="s">
        <v>1389</v>
      </c>
      <c r="C536" s="67">
        <v>73</v>
      </c>
      <c r="D536" s="67" t="s">
        <v>343</v>
      </c>
      <c r="E536" s="71">
        <v>0.45501029417614602</v>
      </c>
      <c r="F536" s="68">
        <v>19.056974459725001</v>
      </c>
      <c r="G536" s="71">
        <v>0.65685041327111104</v>
      </c>
      <c r="H536" s="68">
        <v>45.9724950884086</v>
      </c>
      <c r="I536" s="71">
        <v>0.569886276796432</v>
      </c>
      <c r="J536" s="68">
        <v>27.504911591355601</v>
      </c>
      <c r="K536" s="71">
        <v>0.56904527495744495</v>
      </c>
      <c r="L536" s="68">
        <v>10.3143418467583</v>
      </c>
      <c r="M536" s="71">
        <v>0.44250291229821898</v>
      </c>
      <c r="N536" s="68">
        <v>41.365046535677401</v>
      </c>
      <c r="O536" s="71">
        <v>3.6766593557521599E-2</v>
      </c>
      <c r="P536" s="68">
        <v>3.3880903490759802</v>
      </c>
      <c r="Q536" s="71"/>
      <c r="R536" s="68"/>
    </row>
    <row r="537" spans="1:18" x14ac:dyDescent="0.2">
      <c r="A537" s="72" t="s">
        <v>1390</v>
      </c>
      <c r="B537" s="66" t="s">
        <v>1391</v>
      </c>
      <c r="C537" s="67">
        <v>73</v>
      </c>
      <c r="D537" s="67" t="s">
        <v>343</v>
      </c>
      <c r="E537" s="71">
        <v>0.46298076305785701</v>
      </c>
      <c r="F537" s="68">
        <v>22.2003929273084</v>
      </c>
      <c r="G537" s="71">
        <v>0.64994887876649499</v>
      </c>
      <c r="H537" s="68">
        <v>42.632612966601201</v>
      </c>
      <c r="I537" s="71">
        <v>0.59922924844161496</v>
      </c>
      <c r="J537" s="68">
        <v>34.774066797642398</v>
      </c>
      <c r="K537" s="71">
        <v>0.59297720019247702</v>
      </c>
      <c r="L537" s="68">
        <v>14.538310412573701</v>
      </c>
      <c r="M537" s="71">
        <v>0.41754035613246798</v>
      </c>
      <c r="N537" s="68">
        <v>38.883143743536699</v>
      </c>
      <c r="O537" s="71">
        <v>5.5208131756230398E-2</v>
      </c>
      <c r="P537" s="68">
        <v>4.9281314168377799</v>
      </c>
      <c r="Q537" s="71"/>
      <c r="R537" s="68"/>
    </row>
    <row r="538" spans="1:18" x14ac:dyDescent="0.2">
      <c r="A538" s="72" t="s">
        <v>1392</v>
      </c>
      <c r="B538" s="66" t="s">
        <v>1393</v>
      </c>
      <c r="C538" s="67">
        <v>73</v>
      </c>
      <c r="D538" s="67" t="s">
        <v>343</v>
      </c>
      <c r="E538" s="71">
        <v>0.475115721089645</v>
      </c>
      <c r="F538" s="68">
        <v>25.9332023575639</v>
      </c>
      <c r="G538" s="71">
        <v>0.61348201719879503</v>
      </c>
      <c r="H538" s="68">
        <v>22.102161100196501</v>
      </c>
      <c r="I538" s="71">
        <v>0.57369696490744704</v>
      </c>
      <c r="J538" s="68">
        <v>28.3889980353635</v>
      </c>
      <c r="K538" s="71">
        <v>0.64726721676853105</v>
      </c>
      <c r="L538" s="68">
        <v>24.950884086443999</v>
      </c>
      <c r="M538" s="71">
        <v>0.454984190381095</v>
      </c>
      <c r="N538" s="68">
        <v>43.123061013443603</v>
      </c>
      <c r="O538" s="71">
        <v>8.6148216192358698E-2</v>
      </c>
      <c r="P538" s="68">
        <v>10.472279260780301</v>
      </c>
      <c r="Q538" s="71"/>
      <c r="R538" s="68"/>
    </row>
    <row r="539" spans="1:18" x14ac:dyDescent="0.2">
      <c r="A539" s="72" t="s">
        <v>1394</v>
      </c>
      <c r="B539" s="66" t="s">
        <v>1395</v>
      </c>
      <c r="C539" s="67">
        <v>73</v>
      </c>
      <c r="D539" s="67" t="s">
        <v>343</v>
      </c>
      <c r="E539" s="71">
        <v>0.47235150875119603</v>
      </c>
      <c r="F539" s="68">
        <v>25.147347740668</v>
      </c>
      <c r="G539" s="71">
        <v>0.55913383550538198</v>
      </c>
      <c r="H539" s="68">
        <v>6.6797642436149296</v>
      </c>
      <c r="I539" s="71">
        <v>0.49088952827993498</v>
      </c>
      <c r="J539" s="68">
        <v>7.9567779960707297</v>
      </c>
      <c r="K539" s="71">
        <v>0.69870671735188805</v>
      </c>
      <c r="L539" s="68">
        <v>37.622789783889999</v>
      </c>
      <c r="M539" s="71">
        <v>0.50490930271259804</v>
      </c>
      <c r="N539" s="68">
        <v>52.740434332988599</v>
      </c>
      <c r="O539" s="71">
        <v>0.108118159906176</v>
      </c>
      <c r="P539" s="68">
        <v>15.9137577002053</v>
      </c>
      <c r="Q539" s="71"/>
      <c r="R539" s="68"/>
    </row>
    <row r="540" spans="1:18" x14ac:dyDescent="0.2">
      <c r="A540" s="72" t="s">
        <v>1396</v>
      </c>
      <c r="B540" s="66" t="s">
        <v>1397</v>
      </c>
      <c r="C540" s="67">
        <v>73</v>
      </c>
      <c r="D540" s="67" t="s">
        <v>343</v>
      </c>
      <c r="E540" s="71">
        <v>0.57232936363272602</v>
      </c>
      <c r="F540" s="68">
        <v>55.402750491159097</v>
      </c>
      <c r="G540" s="71">
        <v>0.73664532427816598</v>
      </c>
      <c r="H540" s="68">
        <v>68.958742632612996</v>
      </c>
      <c r="I540" s="71">
        <v>0.67026614931323902</v>
      </c>
      <c r="J540" s="68">
        <v>52.1611001964637</v>
      </c>
      <c r="K540" s="71">
        <v>0.73666259815789104</v>
      </c>
      <c r="L540" s="68">
        <v>49.803536345776003</v>
      </c>
      <c r="M540" s="71">
        <v>0.62556165751372905</v>
      </c>
      <c r="N540" s="68">
        <v>64.839710444674296</v>
      </c>
      <c r="O540" s="71">
        <v>9.2511088900602501E-2</v>
      </c>
      <c r="P540" s="68">
        <v>12.012320328542099</v>
      </c>
      <c r="Q540" s="71"/>
      <c r="R540" s="68"/>
    </row>
    <row r="541" spans="1:18" x14ac:dyDescent="0.2">
      <c r="A541" s="72" t="s">
        <v>1398</v>
      </c>
      <c r="B541" s="66" t="s">
        <v>1399</v>
      </c>
      <c r="C541" s="67">
        <v>73</v>
      </c>
      <c r="D541" s="67" t="s">
        <v>343</v>
      </c>
      <c r="E541" s="71">
        <v>0.48610003307525301</v>
      </c>
      <c r="F541" s="68">
        <v>31.041257367387001</v>
      </c>
      <c r="G541" s="71">
        <v>0.64554816517520097</v>
      </c>
      <c r="H541" s="68">
        <v>40.078585461689599</v>
      </c>
      <c r="I541" s="71">
        <v>0.49923629373653799</v>
      </c>
      <c r="J541" s="68">
        <v>10.5108055009823</v>
      </c>
      <c r="K541" s="71">
        <v>0.72024072350150503</v>
      </c>
      <c r="L541" s="68">
        <v>44.400785854616899</v>
      </c>
      <c r="M541" s="71">
        <v>0.45082376435346999</v>
      </c>
      <c r="N541" s="68">
        <v>42.502585315408503</v>
      </c>
      <c r="O541" s="71">
        <v>0.11465121860954899</v>
      </c>
      <c r="P541" s="68">
        <v>17.967145790554401</v>
      </c>
      <c r="Q541" s="71"/>
      <c r="R541" s="68"/>
    </row>
    <row r="542" spans="1:18" x14ac:dyDescent="0.2">
      <c r="A542" s="72" t="s">
        <v>1400</v>
      </c>
      <c r="B542" s="66" t="s">
        <v>1401</v>
      </c>
      <c r="C542" s="67">
        <v>73</v>
      </c>
      <c r="D542" s="67" t="s">
        <v>343</v>
      </c>
      <c r="E542" s="71">
        <v>0.38163283271326098</v>
      </c>
      <c r="F542" s="68">
        <v>1.47347740667976</v>
      </c>
      <c r="G542" s="71">
        <v>0.42110450475559202</v>
      </c>
      <c r="H542" s="68">
        <v>1.37524557956778</v>
      </c>
      <c r="I542" s="71">
        <v>0.554794754102652</v>
      </c>
      <c r="J542" s="68">
        <v>23.084479371316299</v>
      </c>
      <c r="K542" s="71">
        <v>0.60024103479387003</v>
      </c>
      <c r="L542" s="68">
        <v>16.2082514734774</v>
      </c>
      <c r="M542" s="71">
        <v>0.27192544516558498</v>
      </c>
      <c r="N542" s="68">
        <v>20.579110651499501</v>
      </c>
      <c r="O542" s="71">
        <v>6.0098424748606799E-2</v>
      </c>
      <c r="P542" s="68">
        <v>5.6468172484599597</v>
      </c>
      <c r="Q542" s="71"/>
      <c r="R542" s="68"/>
    </row>
    <row r="543" spans="1:18" x14ac:dyDescent="0.2">
      <c r="A543" s="72" t="s">
        <v>1402</v>
      </c>
      <c r="B543" s="66" t="s">
        <v>1403</v>
      </c>
      <c r="C543" s="67">
        <v>73</v>
      </c>
      <c r="D543" s="67" t="s">
        <v>343</v>
      </c>
      <c r="E543" s="71">
        <v>0.47766271668661803</v>
      </c>
      <c r="F543" s="68">
        <v>27.3084479371316</v>
      </c>
      <c r="G543" s="71">
        <v>0.66096318046895197</v>
      </c>
      <c r="H543" s="68">
        <v>47.5442043222004</v>
      </c>
      <c r="I543" s="71">
        <v>0.57230203926498102</v>
      </c>
      <c r="J543" s="68">
        <v>27.897838899803499</v>
      </c>
      <c r="K543" s="71">
        <v>0.668142139374022</v>
      </c>
      <c r="L543" s="68">
        <v>29.7642436149312</v>
      </c>
      <c r="M543" s="71">
        <v>0.37593609585621601</v>
      </c>
      <c r="N543" s="68">
        <v>34.436401240951398</v>
      </c>
      <c r="O543" s="71">
        <v>0.110970128468919</v>
      </c>
      <c r="P543" s="68">
        <v>16.632443531827501</v>
      </c>
      <c r="Q543" s="71"/>
      <c r="R543" s="68"/>
    </row>
    <row r="544" spans="1:18" x14ac:dyDescent="0.2">
      <c r="A544" s="72" t="s">
        <v>1404</v>
      </c>
      <c r="B544" s="66" t="s">
        <v>1405</v>
      </c>
      <c r="C544" s="67">
        <v>73</v>
      </c>
      <c r="D544" s="67" t="s">
        <v>343</v>
      </c>
      <c r="E544" s="71">
        <v>0.56058497438353505</v>
      </c>
      <c r="F544" s="68">
        <v>52.946954813359497</v>
      </c>
      <c r="G544" s="71">
        <v>0.72007650526054801</v>
      </c>
      <c r="H544" s="68">
        <v>64.440078585461706</v>
      </c>
      <c r="I544" s="71">
        <v>0.68002059467530496</v>
      </c>
      <c r="J544" s="68">
        <v>54.6168958742633</v>
      </c>
      <c r="K544" s="71">
        <v>0.74007141249236097</v>
      </c>
      <c r="L544" s="68">
        <v>51.080550098231797</v>
      </c>
      <c r="M544" s="71">
        <v>0.52155100682309896</v>
      </c>
      <c r="N544" s="68">
        <v>53.671147880041403</v>
      </c>
      <c r="O544" s="71">
        <v>0.141205352666363</v>
      </c>
      <c r="P544" s="68">
        <v>25.975359342915802</v>
      </c>
      <c r="Q544" s="71"/>
      <c r="R544" s="68"/>
    </row>
    <row r="545" spans="1:18" x14ac:dyDescent="0.2">
      <c r="A545" s="72" t="s">
        <v>1406</v>
      </c>
      <c r="B545" s="66" t="s">
        <v>1407</v>
      </c>
      <c r="C545" s="67">
        <v>73</v>
      </c>
      <c r="D545" s="67" t="s">
        <v>343</v>
      </c>
      <c r="E545" s="71">
        <v>0.78108068064636205</v>
      </c>
      <c r="F545" s="68">
        <v>83.595284872298606</v>
      </c>
      <c r="G545" s="71">
        <v>0.78189189720765595</v>
      </c>
      <c r="H545" s="68">
        <v>77.210216110019601</v>
      </c>
      <c r="I545" s="71">
        <v>0.97969421743312501</v>
      </c>
      <c r="J545" s="68">
        <v>88.703339882121796</v>
      </c>
      <c r="K545" s="71">
        <v>0.97057509388157903</v>
      </c>
      <c r="L545" s="68">
        <v>86.640471512770105</v>
      </c>
      <c r="M545" s="71">
        <v>0.99583957397237499</v>
      </c>
      <c r="N545" s="68">
        <v>94.105480868666007</v>
      </c>
      <c r="O545" s="71">
        <v>0.177402620737075</v>
      </c>
      <c r="P545" s="68">
        <v>38.8090349075975</v>
      </c>
      <c r="Q545" s="71"/>
      <c r="R545" s="68"/>
    </row>
    <row r="546" spans="1:18" x14ac:dyDescent="0.2">
      <c r="A546" s="72" t="s">
        <v>1408</v>
      </c>
      <c r="B546" s="66" t="s">
        <v>1409</v>
      </c>
      <c r="C546" s="67">
        <v>73</v>
      </c>
      <c r="D546" s="67" t="s">
        <v>343</v>
      </c>
      <c r="E546" s="71">
        <v>0.461748858867015</v>
      </c>
      <c r="F546" s="68">
        <v>21.807465618860501</v>
      </c>
      <c r="G546" s="71">
        <v>0.54923003252348701</v>
      </c>
      <c r="H546" s="68">
        <v>6.1886051080550102</v>
      </c>
      <c r="I546" s="71">
        <v>0.56508303390819203</v>
      </c>
      <c r="J546" s="68">
        <v>26.031434184675799</v>
      </c>
      <c r="K546" s="71">
        <v>0.60069085844462</v>
      </c>
      <c r="L546" s="68">
        <v>16.306483300589399</v>
      </c>
      <c r="M546" s="71">
        <v>0.53819271093359999</v>
      </c>
      <c r="N546" s="68">
        <v>55.015511892450903</v>
      </c>
      <c r="O546" s="71">
        <v>5.5547658525176298E-2</v>
      </c>
      <c r="P546" s="68">
        <v>5.03080082135524</v>
      </c>
      <c r="Q546" s="71"/>
      <c r="R546" s="68"/>
    </row>
    <row r="547" spans="1:18" x14ac:dyDescent="0.2">
      <c r="A547" s="72" t="s">
        <v>1410</v>
      </c>
      <c r="B547" s="66" t="s">
        <v>1411</v>
      </c>
      <c r="C547" s="67">
        <v>73</v>
      </c>
      <c r="D547" s="67" t="s">
        <v>343</v>
      </c>
      <c r="E547" s="71">
        <v>0.81779163684414202</v>
      </c>
      <c r="F547" s="68">
        <v>88.113948919449896</v>
      </c>
      <c r="G547" s="71">
        <v>0.97647395805608095</v>
      </c>
      <c r="H547" s="68">
        <v>97.740667976424405</v>
      </c>
      <c r="I547" s="71">
        <v>0.96304673426729304</v>
      </c>
      <c r="J547" s="68">
        <v>86.836935166994095</v>
      </c>
      <c r="K547" s="71">
        <v>0.97243588859507402</v>
      </c>
      <c r="L547" s="68">
        <v>86.836935166994095</v>
      </c>
      <c r="M547" s="71">
        <v>0.76285571642536198</v>
      </c>
      <c r="N547" s="68">
        <v>78.283350568769393</v>
      </c>
      <c r="O547" s="71">
        <v>0.41414588687690301</v>
      </c>
      <c r="P547" s="68">
        <v>89.014373716632406</v>
      </c>
      <c r="Q547" s="71"/>
      <c r="R547" s="68"/>
    </row>
    <row r="548" spans="1:18" x14ac:dyDescent="0.2">
      <c r="A548" s="72" t="s">
        <v>1412</v>
      </c>
      <c r="B548" s="66" t="s">
        <v>1413</v>
      </c>
      <c r="C548" s="67">
        <v>73</v>
      </c>
      <c r="D548" s="67" t="s">
        <v>343</v>
      </c>
      <c r="E548" s="71">
        <v>0.85177223097479504</v>
      </c>
      <c r="F548" s="68">
        <v>93.123772102161098</v>
      </c>
      <c r="G548" s="71">
        <v>0.99736463473713499</v>
      </c>
      <c r="H548" s="68">
        <v>99.214145383104096</v>
      </c>
      <c r="I548" s="71">
        <v>0.983860594834435</v>
      </c>
      <c r="J548" s="68">
        <v>89.194499017681693</v>
      </c>
      <c r="K548" s="71">
        <v>0.92511481764263803</v>
      </c>
      <c r="L548" s="68">
        <v>82.318271119842805</v>
      </c>
      <c r="M548" s="71">
        <v>0.50074887668497203</v>
      </c>
      <c r="N548" s="68">
        <v>52.016546018614299</v>
      </c>
      <c r="O548" s="71"/>
      <c r="P548" s="68"/>
      <c r="Q548" s="71"/>
      <c r="R548" s="68"/>
    </row>
    <row r="549" spans="1:18" x14ac:dyDescent="0.2">
      <c r="A549" s="72" t="s">
        <v>1414</v>
      </c>
      <c r="B549" s="66" t="s">
        <v>1415</v>
      </c>
      <c r="C549" s="67">
        <v>73</v>
      </c>
      <c r="D549" s="67" t="s">
        <v>343</v>
      </c>
      <c r="E549" s="71">
        <v>0.593257603507371</v>
      </c>
      <c r="F549" s="68">
        <v>60.609037328094303</v>
      </c>
      <c r="G549" s="71">
        <v>0.713027474925225</v>
      </c>
      <c r="H549" s="68">
        <v>63.654223968565802</v>
      </c>
      <c r="I549" s="71">
        <v>0.67439093932761096</v>
      </c>
      <c r="J549" s="68">
        <v>53.339882121807499</v>
      </c>
      <c r="K549" s="71">
        <v>0.71621620140548203</v>
      </c>
      <c r="L549" s="68">
        <v>43.713163064832997</v>
      </c>
      <c r="M549" s="71">
        <v>0.62972208354135495</v>
      </c>
      <c r="N549" s="68">
        <v>65.460186142709404</v>
      </c>
      <c r="O549" s="71">
        <v>0.232931318337184</v>
      </c>
      <c r="P549" s="68">
        <v>56.981519507186903</v>
      </c>
      <c r="Q549" s="71"/>
      <c r="R549" s="68"/>
    </row>
    <row r="550" spans="1:18" x14ac:dyDescent="0.2">
      <c r="A550" s="72" t="s">
        <v>1416</v>
      </c>
      <c r="B550" s="66" t="s">
        <v>1417</v>
      </c>
      <c r="C550" s="67">
        <v>73</v>
      </c>
      <c r="D550" s="67" t="s">
        <v>343</v>
      </c>
      <c r="E550" s="71">
        <v>0.47077565821339801</v>
      </c>
      <c r="F550" s="68">
        <v>24.656188605108099</v>
      </c>
      <c r="G550" s="71">
        <v>0.65866371597691997</v>
      </c>
      <c r="H550" s="68">
        <v>46.365422396856601</v>
      </c>
      <c r="I550" s="71">
        <v>0.61886473256295504</v>
      </c>
      <c r="J550" s="68">
        <v>39.292730844793702</v>
      </c>
      <c r="K550" s="71">
        <v>0.58078567408064596</v>
      </c>
      <c r="L550" s="68">
        <v>11.9842829076621</v>
      </c>
      <c r="M550" s="71">
        <v>0.47994674654684599</v>
      </c>
      <c r="N550" s="68">
        <v>49.120992761116902</v>
      </c>
      <c r="O550" s="71">
        <v>1.5617421899622799E-2</v>
      </c>
      <c r="P550" s="68">
        <v>1.5400410677618099</v>
      </c>
      <c r="Q550" s="71"/>
      <c r="R550" s="68"/>
    </row>
    <row r="551" spans="1:18" x14ac:dyDescent="0.2">
      <c r="A551" s="72" t="s">
        <v>1418</v>
      </c>
      <c r="B551" s="66" t="s">
        <v>1419</v>
      </c>
      <c r="C551" s="67">
        <v>34</v>
      </c>
      <c r="D551" s="67" t="s">
        <v>343</v>
      </c>
      <c r="E551" s="71">
        <v>0.56332303821002505</v>
      </c>
      <c r="F551" s="68">
        <v>16.3829787234043</v>
      </c>
      <c r="G551" s="71">
        <v>0.62308634619076797</v>
      </c>
      <c r="H551" s="68">
        <v>25.106382978723399</v>
      </c>
      <c r="I551" s="71">
        <v>0.63097498453161305</v>
      </c>
      <c r="J551" s="68">
        <v>14.468085106383</v>
      </c>
      <c r="K551" s="71">
        <v>0.52606833933549901</v>
      </c>
      <c r="L551" s="68">
        <v>2.12765957446809</v>
      </c>
      <c r="M551" s="71">
        <v>0.67894907366498802</v>
      </c>
      <c r="N551" s="68">
        <v>66.8888888888889</v>
      </c>
      <c r="O551" s="71">
        <v>0.35753644732725498</v>
      </c>
      <c r="P551" s="68">
        <v>39.340101522842602</v>
      </c>
      <c r="Q551" s="71"/>
      <c r="R551" s="68"/>
    </row>
    <row r="552" spans="1:18" x14ac:dyDescent="0.2">
      <c r="A552" s="72" t="s">
        <v>1420</v>
      </c>
      <c r="B552" s="66" t="s">
        <v>1421</v>
      </c>
      <c r="C552" s="67">
        <v>34</v>
      </c>
      <c r="D552" s="67" t="s">
        <v>343</v>
      </c>
      <c r="E552" s="71">
        <v>0.54102245758914302</v>
      </c>
      <c r="F552" s="68">
        <v>10.2127659574468</v>
      </c>
      <c r="G552" s="71">
        <v>0.60921831975879304</v>
      </c>
      <c r="H552" s="68">
        <v>20</v>
      </c>
      <c r="I552" s="71">
        <v>0.67225828808758803</v>
      </c>
      <c r="J552" s="68">
        <v>25.9574468085106</v>
      </c>
      <c r="K552" s="71">
        <v>0.52239040145095805</v>
      </c>
      <c r="L552" s="68">
        <v>1.7021276595744701</v>
      </c>
      <c r="M552" s="71">
        <v>0.69367618037760304</v>
      </c>
      <c r="N552" s="68">
        <v>69.5555555555556</v>
      </c>
      <c r="O552" s="71">
        <v>0.20756909827077499</v>
      </c>
      <c r="P552" s="68">
        <v>18.527918781725901</v>
      </c>
      <c r="Q552" s="71"/>
      <c r="R552" s="68"/>
    </row>
    <row r="553" spans="1:18" x14ac:dyDescent="0.2">
      <c r="A553" s="72" t="s">
        <v>1422</v>
      </c>
      <c r="B553" s="66" t="s">
        <v>1423</v>
      </c>
      <c r="C553" s="67">
        <v>73</v>
      </c>
      <c r="D553" s="67" t="s">
        <v>343</v>
      </c>
      <c r="E553" s="71">
        <v>0.50750083670149704</v>
      </c>
      <c r="F553" s="68">
        <v>38.801571709233798</v>
      </c>
      <c r="G553" s="71">
        <v>0.64801062047159197</v>
      </c>
      <c r="H553" s="68">
        <v>41.846758349705297</v>
      </c>
      <c r="I553" s="71">
        <v>0.61433014845001599</v>
      </c>
      <c r="J553" s="68">
        <v>38.310412573673901</v>
      </c>
      <c r="K553" s="71">
        <v>0.67733928548620503</v>
      </c>
      <c r="L553" s="68">
        <v>31.532416502947001</v>
      </c>
      <c r="M553" s="71">
        <v>0.43002163421534401</v>
      </c>
      <c r="N553" s="68">
        <v>39.813857290589397</v>
      </c>
      <c r="O553" s="71">
        <v>0.16780249488433099</v>
      </c>
      <c r="P553" s="68">
        <v>35.523613963038997</v>
      </c>
      <c r="Q553" s="71"/>
      <c r="R553" s="68"/>
    </row>
    <row r="554" spans="1:18" x14ac:dyDescent="0.2">
      <c r="A554" s="72" t="s">
        <v>1424</v>
      </c>
      <c r="B554" s="66" t="s">
        <v>1425</v>
      </c>
      <c r="C554" s="67">
        <v>73</v>
      </c>
      <c r="D554" s="67" t="s">
        <v>343</v>
      </c>
      <c r="E554" s="71">
        <v>0.54952776084150501</v>
      </c>
      <c r="F554" s="68">
        <v>50.785854616895897</v>
      </c>
      <c r="G554" s="71">
        <v>0.67860262578856001</v>
      </c>
      <c r="H554" s="68">
        <v>54.223968565815298</v>
      </c>
      <c r="I554" s="71">
        <v>0.63543051840318998</v>
      </c>
      <c r="J554" s="68">
        <v>44.1060903732809</v>
      </c>
      <c r="K554" s="71">
        <v>0.75148453863323605</v>
      </c>
      <c r="L554" s="68">
        <v>54.223968565815298</v>
      </c>
      <c r="M554" s="71">
        <v>0.59227824929272699</v>
      </c>
      <c r="N554" s="68">
        <v>61.530506721820103</v>
      </c>
      <c r="O554" s="71">
        <v>8.9842872089809206E-2</v>
      </c>
      <c r="P554" s="68">
        <v>11.396303901437401</v>
      </c>
      <c r="Q554" s="71"/>
      <c r="R554" s="68"/>
    </row>
    <row r="555" spans="1:18" x14ac:dyDescent="0.2">
      <c r="A555" s="72" t="s">
        <v>1426</v>
      </c>
      <c r="B555" s="66" t="s">
        <v>1427</v>
      </c>
      <c r="C555" s="67">
        <v>34</v>
      </c>
      <c r="D555" s="67" t="s">
        <v>343</v>
      </c>
      <c r="E555" s="71">
        <v>0.51542885117008397</v>
      </c>
      <c r="F555" s="68">
        <v>5.7446808510638299</v>
      </c>
      <c r="G555" s="71">
        <v>0.58216938272306595</v>
      </c>
      <c r="H555" s="68">
        <v>10.851063829787201</v>
      </c>
      <c r="I555" s="71">
        <v>0.46292613805376398</v>
      </c>
      <c r="J555" s="68">
        <v>1.4893617021276599</v>
      </c>
      <c r="K555" s="71">
        <v>0.52308220546761297</v>
      </c>
      <c r="L555" s="68">
        <v>1.91489361702128</v>
      </c>
      <c r="M555" s="71">
        <v>0.61709522547200402</v>
      </c>
      <c r="N555" s="68">
        <v>52.8888888888889</v>
      </c>
      <c r="O555" s="71">
        <v>0.39187130413397397</v>
      </c>
      <c r="P555" s="68">
        <v>41.370558375634502</v>
      </c>
      <c r="Q555" s="71"/>
      <c r="R555" s="68"/>
    </row>
    <row r="556" spans="1:18" x14ac:dyDescent="0.2">
      <c r="A556" s="72" t="s">
        <v>1428</v>
      </c>
      <c r="B556" s="66" t="s">
        <v>1429</v>
      </c>
      <c r="C556" s="67">
        <v>34</v>
      </c>
      <c r="D556" s="67" t="s">
        <v>343</v>
      </c>
      <c r="E556" s="71">
        <v>0.49239196960563802</v>
      </c>
      <c r="F556" s="68">
        <v>4.2553191489361701</v>
      </c>
      <c r="G556" s="71">
        <v>0.416338757464912</v>
      </c>
      <c r="H556" s="68">
        <v>4.4680851063829801</v>
      </c>
      <c r="I556" s="71">
        <v>0.46169935148605201</v>
      </c>
      <c r="J556" s="68">
        <v>1.0638297872340401</v>
      </c>
      <c r="K556" s="71">
        <v>0.56563547941501602</v>
      </c>
      <c r="L556" s="68">
        <v>2.9787234042553199</v>
      </c>
      <c r="M556" s="71">
        <v>0.45509705163323599</v>
      </c>
      <c r="N556" s="68">
        <v>20.6666666666667</v>
      </c>
      <c r="O556" s="71">
        <v>0.56318920802897399</v>
      </c>
      <c r="P556" s="68">
        <v>64.213197969543103</v>
      </c>
      <c r="Q556" s="71"/>
      <c r="R556" s="68"/>
    </row>
    <row r="557" spans="1:18" x14ac:dyDescent="0.2">
      <c r="A557" s="72" t="s">
        <v>1430</v>
      </c>
      <c r="B557" s="66" t="s">
        <v>1431</v>
      </c>
      <c r="C557" s="67">
        <v>73</v>
      </c>
      <c r="D557" s="67" t="s">
        <v>343</v>
      </c>
      <c r="E557" s="71">
        <v>0.57644173528932097</v>
      </c>
      <c r="F557" s="68">
        <v>56.679764243614898</v>
      </c>
      <c r="G557" s="71">
        <v>0.62535733930824899</v>
      </c>
      <c r="H557" s="68">
        <v>29.371316306483301</v>
      </c>
      <c r="I557" s="71">
        <v>0.68905140380586705</v>
      </c>
      <c r="J557" s="68">
        <v>56.974459724950897</v>
      </c>
      <c r="K557" s="71">
        <v>0.787157695833406</v>
      </c>
      <c r="L557" s="68">
        <v>63.850687622789799</v>
      </c>
      <c r="M557" s="71">
        <v>0.65052421367948099</v>
      </c>
      <c r="N557" s="68">
        <v>68.459152016546</v>
      </c>
      <c r="O557" s="71">
        <v>0.130118023819601</v>
      </c>
      <c r="P557" s="68">
        <v>21.765913757700201</v>
      </c>
      <c r="Q557" s="71"/>
      <c r="R557" s="68"/>
    </row>
    <row r="558" spans="1:18" x14ac:dyDescent="0.2">
      <c r="A558" s="72" t="s">
        <v>1432</v>
      </c>
      <c r="B558" s="66" t="s">
        <v>1433</v>
      </c>
      <c r="C558" s="67">
        <v>34</v>
      </c>
      <c r="D558" s="67" t="s">
        <v>343</v>
      </c>
      <c r="E558" s="71">
        <v>0.52747605200858805</v>
      </c>
      <c r="F558" s="68">
        <v>7.6595744680851103</v>
      </c>
      <c r="G558" s="71">
        <v>0.55460031815647703</v>
      </c>
      <c r="H558" s="68">
        <v>9.3617021276595693</v>
      </c>
      <c r="I558" s="71">
        <v>0.54363698371661495</v>
      </c>
      <c r="J558" s="68">
        <v>5.1063829787234001</v>
      </c>
      <c r="K558" s="71">
        <v>0.54602426837489804</v>
      </c>
      <c r="L558" s="68">
        <v>2.3404255319148901</v>
      </c>
      <c r="M558" s="71">
        <v>0.57585932667668105</v>
      </c>
      <c r="N558" s="68">
        <v>44.4444444444444</v>
      </c>
      <c r="O558" s="71">
        <v>0.417259363118267</v>
      </c>
      <c r="P558" s="68">
        <v>45.685279187817301</v>
      </c>
      <c r="Q558" s="71"/>
      <c r="R558" s="68"/>
    </row>
    <row r="559" spans="1:18" x14ac:dyDescent="0.2">
      <c r="A559" s="72" t="s">
        <v>1434</v>
      </c>
      <c r="B559" s="66" t="s">
        <v>1435</v>
      </c>
      <c r="C559" s="67">
        <v>34</v>
      </c>
      <c r="D559" s="67" t="s">
        <v>343</v>
      </c>
      <c r="E559" s="71">
        <v>0.44906279554996298</v>
      </c>
      <c r="F559" s="68">
        <v>2.76595744680851</v>
      </c>
      <c r="G559" s="71">
        <v>0.46913117964293</v>
      </c>
      <c r="H559" s="68">
        <v>5.31914893617021</v>
      </c>
      <c r="I559" s="71">
        <v>0.46273104592904801</v>
      </c>
      <c r="J559" s="68">
        <v>1.27659574468085</v>
      </c>
      <c r="K559" s="71">
        <v>0.62191717050363604</v>
      </c>
      <c r="L559" s="68">
        <v>4.8936170212765999</v>
      </c>
      <c r="M559" s="71">
        <v>0.42269741686548301</v>
      </c>
      <c r="N559" s="68">
        <v>16</v>
      </c>
      <c r="O559" s="71">
        <v>0.268837164808717</v>
      </c>
      <c r="P559" s="68">
        <v>24.619289340101499</v>
      </c>
      <c r="Q559" s="71"/>
      <c r="R559" s="68"/>
    </row>
    <row r="560" spans="1:18" x14ac:dyDescent="0.2">
      <c r="A560" s="72" t="s">
        <v>1436</v>
      </c>
      <c r="B560" s="66" t="s">
        <v>1437</v>
      </c>
      <c r="C560" s="67">
        <v>34</v>
      </c>
      <c r="D560" s="67" t="s">
        <v>343</v>
      </c>
      <c r="E560" s="71">
        <v>0.48540915661422301</v>
      </c>
      <c r="F560" s="68">
        <v>3.6170212765957399</v>
      </c>
      <c r="G560" s="71">
        <v>0.60404553731247501</v>
      </c>
      <c r="H560" s="68">
        <v>16.8085106382979</v>
      </c>
      <c r="I560" s="71">
        <v>0.63620330875134901</v>
      </c>
      <c r="J560" s="68">
        <v>16.595744680851102</v>
      </c>
      <c r="K560" s="71">
        <v>0.49343524233795899</v>
      </c>
      <c r="L560" s="68">
        <v>1.27659574468085</v>
      </c>
      <c r="M560" s="71">
        <v>0.47866042237341999</v>
      </c>
      <c r="N560" s="68">
        <v>24.2222222222222</v>
      </c>
      <c r="O560" s="71">
        <v>0.21470127229590999</v>
      </c>
      <c r="P560" s="68">
        <v>19.035532994923901</v>
      </c>
      <c r="Q560" s="71"/>
      <c r="R560" s="68"/>
    </row>
    <row r="561" spans="1:18" x14ac:dyDescent="0.2">
      <c r="A561" s="72" t="s">
        <v>1438</v>
      </c>
      <c r="B561" s="66" t="s">
        <v>1439</v>
      </c>
      <c r="C561" s="67">
        <v>34</v>
      </c>
      <c r="D561" s="67" t="s">
        <v>343</v>
      </c>
      <c r="E561" s="71">
        <v>0.53509190433278697</v>
      </c>
      <c r="F561" s="68">
        <v>8.7234042553191493</v>
      </c>
      <c r="G561" s="71">
        <v>0.60548502326745601</v>
      </c>
      <c r="H561" s="68">
        <v>18.510638297872301</v>
      </c>
      <c r="I561" s="71">
        <v>0.67105193466709001</v>
      </c>
      <c r="J561" s="68">
        <v>25.531914893617</v>
      </c>
      <c r="K561" s="71">
        <v>0.48353349620454</v>
      </c>
      <c r="L561" s="68">
        <v>1.0638297872340401</v>
      </c>
      <c r="M561" s="71">
        <v>0.62298606815705004</v>
      </c>
      <c r="N561" s="68">
        <v>54.8888888888889</v>
      </c>
      <c r="O561" s="71">
        <v>0.29240299936779701</v>
      </c>
      <c r="P561" s="68">
        <v>26.903553299492401</v>
      </c>
      <c r="Q561" s="71"/>
      <c r="R561" s="68"/>
    </row>
    <row r="562" spans="1:18" x14ac:dyDescent="0.2">
      <c r="A562" s="72" t="s">
        <v>1440</v>
      </c>
      <c r="B562" s="66" t="s">
        <v>1441</v>
      </c>
      <c r="C562" s="67">
        <v>34</v>
      </c>
      <c r="D562" s="67" t="s">
        <v>343</v>
      </c>
      <c r="E562" s="71">
        <v>0.67422918632561701</v>
      </c>
      <c r="F562" s="68">
        <v>52.340425531914903</v>
      </c>
      <c r="G562" s="71">
        <v>0.82607352889712804</v>
      </c>
      <c r="H562" s="68">
        <v>81.063829787233999</v>
      </c>
      <c r="I562" s="71">
        <v>0.831509543138366</v>
      </c>
      <c r="J562" s="68">
        <v>76.808510638297903</v>
      </c>
      <c r="K562" s="71">
        <v>0.729613953608647</v>
      </c>
      <c r="L562" s="68">
        <v>14.893617021276601</v>
      </c>
      <c r="M562" s="71">
        <v>0.79971134870843297</v>
      </c>
      <c r="N562" s="68">
        <v>85.3333333333333</v>
      </c>
      <c r="O562" s="71">
        <v>0.184237557275511</v>
      </c>
      <c r="P562" s="68">
        <v>15.228426395939101</v>
      </c>
      <c r="Q562" s="71"/>
      <c r="R562" s="68"/>
    </row>
    <row r="563" spans="1:18" x14ac:dyDescent="0.2">
      <c r="A563" s="72" t="s">
        <v>1442</v>
      </c>
      <c r="B563" s="66" t="s">
        <v>1443</v>
      </c>
      <c r="C563" s="67">
        <v>73</v>
      </c>
      <c r="D563" s="67" t="s">
        <v>343</v>
      </c>
      <c r="E563" s="71">
        <v>0.61958938303009803</v>
      </c>
      <c r="F563" s="68">
        <v>64.440078585461706</v>
      </c>
      <c r="G563" s="71">
        <v>0.77829765289722896</v>
      </c>
      <c r="H563" s="68">
        <v>76.326129666011795</v>
      </c>
      <c r="I563" s="71">
        <v>0.87371026918928396</v>
      </c>
      <c r="J563" s="68">
        <v>77.897838899803503</v>
      </c>
      <c r="K563" s="71">
        <v>0.84904618409141297</v>
      </c>
      <c r="L563" s="68">
        <v>75.245579567779998</v>
      </c>
      <c r="M563" s="71">
        <v>0.47994674654684599</v>
      </c>
      <c r="N563" s="68">
        <v>49.120992761116902</v>
      </c>
      <c r="O563" s="71">
        <v>0.11694606242571901</v>
      </c>
      <c r="P563" s="68">
        <v>18.583162217659101</v>
      </c>
      <c r="Q563" s="71"/>
      <c r="R563" s="68"/>
    </row>
    <row r="564" spans="1:18" x14ac:dyDescent="0.2">
      <c r="A564" s="72" t="s">
        <v>1444</v>
      </c>
      <c r="B564" s="66" t="s">
        <v>1445</v>
      </c>
      <c r="C564" s="67">
        <v>34</v>
      </c>
      <c r="D564" s="67" t="s">
        <v>343</v>
      </c>
      <c r="E564" s="71">
        <v>0.73888375239493098</v>
      </c>
      <c r="F564" s="68">
        <v>69.574468085106403</v>
      </c>
      <c r="G564" s="71">
        <v>0.83518553131972595</v>
      </c>
      <c r="H564" s="68">
        <v>82.553191489361694</v>
      </c>
      <c r="I564" s="71">
        <v>0.81324725773887496</v>
      </c>
      <c r="J564" s="68">
        <v>69.148936170212806</v>
      </c>
      <c r="K564" s="71">
        <v>0.83968522753429298</v>
      </c>
      <c r="L564" s="68">
        <v>35.744680851063798</v>
      </c>
      <c r="M564" s="71">
        <v>0.87334688227150903</v>
      </c>
      <c r="N564" s="68">
        <v>90.2222222222222</v>
      </c>
      <c r="O564" s="71">
        <v>0.33295386311024999</v>
      </c>
      <c r="P564" s="68">
        <v>34.517766497461899</v>
      </c>
      <c r="Q564" s="71"/>
      <c r="R564" s="68"/>
    </row>
    <row r="565" spans="1:18" x14ac:dyDescent="0.2">
      <c r="A565" s="72" t="s">
        <v>1446</v>
      </c>
      <c r="B565" s="66" t="s">
        <v>1447</v>
      </c>
      <c r="C565" s="67">
        <v>73</v>
      </c>
      <c r="D565" s="67" t="s">
        <v>343</v>
      </c>
      <c r="E565" s="71">
        <v>0.84018912699229698</v>
      </c>
      <c r="F565" s="68">
        <v>91.453831041257402</v>
      </c>
      <c r="G565" s="71">
        <v>0.908363582759807</v>
      </c>
      <c r="H565" s="68">
        <v>92.927308447937094</v>
      </c>
      <c r="I565" s="71">
        <v>0.99567682879435104</v>
      </c>
      <c r="J565" s="68">
        <v>91.846758349705297</v>
      </c>
      <c r="K565" s="71">
        <v>0.98596043321014704</v>
      </c>
      <c r="L565" s="68">
        <v>89.096267190569705</v>
      </c>
      <c r="M565" s="71">
        <v>1</v>
      </c>
      <c r="N565" s="68">
        <v>100</v>
      </c>
      <c r="O565" s="71">
        <v>0.31094479019718102</v>
      </c>
      <c r="P565" s="68">
        <v>72.5872689938398</v>
      </c>
      <c r="Q565" s="71"/>
      <c r="R565" s="68"/>
    </row>
    <row r="566" spans="1:18" x14ac:dyDescent="0.2">
      <c r="A566" s="72" t="s">
        <v>1448</v>
      </c>
      <c r="B566" s="66" t="s">
        <v>1449</v>
      </c>
      <c r="C566" s="67">
        <v>73</v>
      </c>
      <c r="D566" s="67" t="s">
        <v>343</v>
      </c>
      <c r="E566" s="71">
        <v>0.535823841484107</v>
      </c>
      <c r="F566" s="68">
        <v>47.053045186640503</v>
      </c>
      <c r="G566" s="71">
        <v>0.60901905256711597</v>
      </c>
      <c r="H566" s="68">
        <v>19.253438113948899</v>
      </c>
      <c r="I566" s="71">
        <v>0.621575735412363</v>
      </c>
      <c r="J566" s="68">
        <v>40.176817288801601</v>
      </c>
      <c r="K566" s="71">
        <v>0.74553605930446898</v>
      </c>
      <c r="L566" s="68">
        <v>52.259332023575602</v>
      </c>
      <c r="M566" s="71">
        <v>0.63804293559660497</v>
      </c>
      <c r="N566" s="68">
        <v>66.907962771458102</v>
      </c>
      <c r="O566" s="71">
        <v>6.4945424539983698E-2</v>
      </c>
      <c r="P566" s="68">
        <v>6.3655030800821404</v>
      </c>
      <c r="Q566" s="71"/>
      <c r="R566" s="68"/>
    </row>
    <row r="567" spans="1:18" x14ac:dyDescent="0.2">
      <c r="A567" s="72" t="s">
        <v>1450</v>
      </c>
      <c r="B567" s="66" t="s">
        <v>1451</v>
      </c>
      <c r="C567" s="67">
        <v>34</v>
      </c>
      <c r="D567" s="67" t="s">
        <v>343</v>
      </c>
      <c r="E567" s="71">
        <v>0.49699448352837999</v>
      </c>
      <c r="F567" s="68">
        <v>4.4680851063829801</v>
      </c>
      <c r="G567" s="71">
        <v>0.61760679996852197</v>
      </c>
      <c r="H567" s="68">
        <v>23.1914893617021</v>
      </c>
      <c r="I567" s="71">
        <v>0.524081101141328</v>
      </c>
      <c r="J567" s="68">
        <v>3.4042553191489402</v>
      </c>
      <c r="K567" s="71">
        <v>0.48301519616463101</v>
      </c>
      <c r="L567" s="68">
        <v>0.85106382978723405</v>
      </c>
      <c r="M567" s="71">
        <v>0.64360401755471097</v>
      </c>
      <c r="N567" s="68">
        <v>58.6666666666667</v>
      </c>
      <c r="O567" s="71">
        <v>0.21666530281270599</v>
      </c>
      <c r="P567" s="68">
        <v>19.2893401015228</v>
      </c>
      <c r="Q567" s="71"/>
      <c r="R567" s="68"/>
    </row>
    <row r="568" spans="1:18" x14ac:dyDescent="0.2">
      <c r="A568" s="72" t="s">
        <v>1452</v>
      </c>
      <c r="B568" s="66" t="s">
        <v>1453</v>
      </c>
      <c r="C568" s="67">
        <v>34</v>
      </c>
      <c r="D568" s="67" t="s">
        <v>343</v>
      </c>
      <c r="E568" s="71">
        <v>0.53140362750052506</v>
      </c>
      <c r="F568" s="68">
        <v>8.2978723404255295</v>
      </c>
      <c r="G568" s="71">
        <v>0.60334377649159299</v>
      </c>
      <c r="H568" s="68">
        <v>15.9574468085106</v>
      </c>
      <c r="I568" s="71">
        <v>0.66603404514998399</v>
      </c>
      <c r="J568" s="68">
        <v>24.680851063829799</v>
      </c>
      <c r="K568" s="71">
        <v>0.47046164732624601</v>
      </c>
      <c r="L568" s="68">
        <v>0.42553191489361702</v>
      </c>
      <c r="M568" s="71">
        <v>0.62298606815705004</v>
      </c>
      <c r="N568" s="68">
        <v>54.8888888888889</v>
      </c>
      <c r="O568" s="71">
        <v>0.29419260037775102</v>
      </c>
      <c r="P568" s="68">
        <v>27.411167512690401</v>
      </c>
      <c r="Q568" s="71"/>
      <c r="R568" s="68"/>
    </row>
    <row r="569" spans="1:18" x14ac:dyDescent="0.2">
      <c r="A569" s="72" t="s">
        <v>1454</v>
      </c>
      <c r="B569" s="66" t="s">
        <v>1455</v>
      </c>
      <c r="C569" s="67">
        <v>34</v>
      </c>
      <c r="D569" s="67" t="s">
        <v>343</v>
      </c>
      <c r="E569" s="71">
        <v>0.551521413859131</v>
      </c>
      <c r="F569" s="68">
        <v>12.9787234042553</v>
      </c>
      <c r="G569" s="71">
        <v>0.62769909827926695</v>
      </c>
      <c r="H569" s="68">
        <v>26.3829787234043</v>
      </c>
      <c r="I569" s="71">
        <v>0.67877750883589705</v>
      </c>
      <c r="J569" s="68">
        <v>28.085106382978701</v>
      </c>
      <c r="K569" s="71">
        <v>0.48032178967624101</v>
      </c>
      <c r="L569" s="68">
        <v>0.63829787234042501</v>
      </c>
      <c r="M569" s="71">
        <v>0.65538570292480303</v>
      </c>
      <c r="N569" s="68">
        <v>61.5555555555556</v>
      </c>
      <c r="O569" s="71">
        <v>0.31542296957944899</v>
      </c>
      <c r="P569" s="68">
        <v>31.2182741116751</v>
      </c>
      <c r="Q569" s="71"/>
      <c r="R569" s="68"/>
    </row>
    <row r="570" spans="1:18" x14ac:dyDescent="0.2">
      <c r="A570" s="72" t="s">
        <v>1456</v>
      </c>
      <c r="B570" s="66" t="s">
        <v>1457</v>
      </c>
      <c r="C570" s="67">
        <v>34</v>
      </c>
      <c r="D570" s="67" t="s">
        <v>343</v>
      </c>
      <c r="E570" s="71">
        <v>0.61051737813504503</v>
      </c>
      <c r="F570" s="68">
        <v>28.297872340425499</v>
      </c>
      <c r="G570" s="71">
        <v>0.71910779824122895</v>
      </c>
      <c r="H570" s="68">
        <v>56.808510638297903</v>
      </c>
      <c r="I570" s="71">
        <v>0.82289197949280801</v>
      </c>
      <c r="J570" s="68">
        <v>75.106382978723403</v>
      </c>
      <c r="K570" s="71">
        <v>0.57070616492904103</v>
      </c>
      <c r="L570" s="68">
        <v>3.1914893617021298</v>
      </c>
      <c r="M570" s="71">
        <v>0.602368118759388</v>
      </c>
      <c r="N570" s="68">
        <v>50.4444444444444</v>
      </c>
      <c r="O570" s="71">
        <v>0.33751282925275999</v>
      </c>
      <c r="P570" s="68">
        <v>35.532994923857899</v>
      </c>
      <c r="Q570" s="71"/>
      <c r="R570" s="68"/>
    </row>
    <row r="571" spans="1:18" x14ac:dyDescent="0.2">
      <c r="A571" s="72" t="s">
        <v>1458</v>
      </c>
      <c r="B571" s="66" t="s">
        <v>1459</v>
      </c>
      <c r="C571" s="67">
        <v>34</v>
      </c>
      <c r="D571" s="67" t="s">
        <v>343</v>
      </c>
      <c r="E571" s="71">
        <v>0.57435263978123896</v>
      </c>
      <c r="F571" s="68">
        <v>18.7234042553191</v>
      </c>
      <c r="G571" s="71">
        <v>0.63078976732603698</v>
      </c>
      <c r="H571" s="68">
        <v>28.510638297872301</v>
      </c>
      <c r="I571" s="71">
        <v>0.76584129016118396</v>
      </c>
      <c r="J571" s="68">
        <v>54.680851063829799</v>
      </c>
      <c r="K571" s="71">
        <v>0.70292765540500302</v>
      </c>
      <c r="L571" s="68">
        <v>10.6382978723404</v>
      </c>
      <c r="M571" s="71">
        <v>0.42858825955052898</v>
      </c>
      <c r="N571" s="68">
        <v>16.8888888888889</v>
      </c>
      <c r="O571" s="71">
        <v>0.34361622646344397</v>
      </c>
      <c r="P571" s="68">
        <v>36.548223350253799</v>
      </c>
      <c r="Q571" s="71"/>
      <c r="R571" s="68"/>
    </row>
    <row r="572" spans="1:18" x14ac:dyDescent="0.2">
      <c r="A572" s="72" t="s">
        <v>1460</v>
      </c>
      <c r="B572" s="66" t="s">
        <v>1461</v>
      </c>
      <c r="C572" s="67">
        <v>73</v>
      </c>
      <c r="D572" s="67" t="s">
        <v>343</v>
      </c>
      <c r="E572" s="71">
        <v>0.67422434626588001</v>
      </c>
      <c r="F572" s="68">
        <v>71.807465618860505</v>
      </c>
      <c r="G572" s="71">
        <v>0.79684733305933497</v>
      </c>
      <c r="H572" s="68">
        <v>78.978388998035399</v>
      </c>
      <c r="I572" s="71">
        <v>0.85933547626281703</v>
      </c>
      <c r="J572" s="68">
        <v>77.111984282907699</v>
      </c>
      <c r="K572" s="71">
        <v>0.85034888400257502</v>
      </c>
      <c r="L572" s="68">
        <v>75.540275049115905</v>
      </c>
      <c r="M572" s="71">
        <v>0.65884506573473101</v>
      </c>
      <c r="N572" s="68">
        <v>69.389865563598804</v>
      </c>
      <c r="O572" s="71">
        <v>0.20574497226994101</v>
      </c>
      <c r="P572" s="68">
        <v>49.281314168377797</v>
      </c>
      <c r="Q572" s="71"/>
      <c r="R572" s="68"/>
    </row>
    <row r="573" spans="1:18" x14ac:dyDescent="0.2">
      <c r="A573" s="72" t="s">
        <v>1462</v>
      </c>
      <c r="B573" s="66" t="s">
        <v>1463</v>
      </c>
      <c r="C573" s="67">
        <v>34</v>
      </c>
      <c r="D573" s="67" t="s">
        <v>343</v>
      </c>
      <c r="E573" s="71">
        <v>0.55034750888653705</v>
      </c>
      <c r="F573" s="68">
        <v>12.5531914893617</v>
      </c>
      <c r="G573" s="71">
        <v>0.66255217906758201</v>
      </c>
      <c r="H573" s="68">
        <v>39.148936170212799</v>
      </c>
      <c r="I573" s="71">
        <v>0.60143555785632397</v>
      </c>
      <c r="J573" s="68">
        <v>9.5744680851063801</v>
      </c>
      <c r="K573" s="71">
        <v>0.56039501165186401</v>
      </c>
      <c r="L573" s="68">
        <v>2.5531914893617</v>
      </c>
      <c r="M573" s="71">
        <v>0.76142087125563296</v>
      </c>
      <c r="N573" s="68">
        <v>81.5555555555556</v>
      </c>
      <c r="O573" s="71">
        <v>0.16593392460128001</v>
      </c>
      <c r="P573" s="68">
        <v>12.690355329949201</v>
      </c>
      <c r="Q573" s="71"/>
      <c r="R573" s="68"/>
    </row>
    <row r="574" spans="1:18" x14ac:dyDescent="0.2">
      <c r="A574" s="72" t="s">
        <v>1464</v>
      </c>
      <c r="B574" s="66" t="s">
        <v>1465</v>
      </c>
      <c r="C574" s="67">
        <v>73</v>
      </c>
      <c r="D574" s="67" t="s">
        <v>343</v>
      </c>
      <c r="E574" s="71">
        <v>0.73139425984042306</v>
      </c>
      <c r="F574" s="68">
        <v>78.192534381139495</v>
      </c>
      <c r="G574" s="71">
        <v>0.78742552453745696</v>
      </c>
      <c r="H574" s="68">
        <v>77.701375245579598</v>
      </c>
      <c r="I574" s="71">
        <v>0.72643698105449395</v>
      </c>
      <c r="J574" s="68">
        <v>62.278978388997999</v>
      </c>
      <c r="K574" s="71">
        <v>0.79447372831126295</v>
      </c>
      <c r="L574" s="68">
        <v>64.734774066797598</v>
      </c>
      <c r="M574" s="71">
        <v>0.61724080545847904</v>
      </c>
      <c r="N574" s="68">
        <v>63.391933815925498</v>
      </c>
      <c r="O574" s="71"/>
      <c r="P574" s="68"/>
      <c r="Q574" s="71"/>
      <c r="R574" s="68"/>
    </row>
    <row r="575" spans="1:18" x14ac:dyDescent="0.2">
      <c r="A575" s="72" t="s">
        <v>1466</v>
      </c>
      <c r="B575" s="66" t="s">
        <v>1467</v>
      </c>
      <c r="C575" s="67">
        <v>73</v>
      </c>
      <c r="D575" s="67" t="s">
        <v>343</v>
      </c>
      <c r="E575" s="71">
        <v>0.663403569592521</v>
      </c>
      <c r="F575" s="68">
        <v>70.235756385068797</v>
      </c>
      <c r="G575" s="71">
        <v>0.87043012479526605</v>
      </c>
      <c r="H575" s="68">
        <v>88.310412573673901</v>
      </c>
      <c r="I575" s="71">
        <v>0.83861916144262805</v>
      </c>
      <c r="J575" s="68">
        <v>75.540275049115905</v>
      </c>
      <c r="K575" s="71">
        <v>0.78585427203596103</v>
      </c>
      <c r="L575" s="68">
        <v>63.2612966601179</v>
      </c>
      <c r="M575" s="71">
        <v>0.70044932601098397</v>
      </c>
      <c r="N575" s="68">
        <v>73.629782833505701</v>
      </c>
      <c r="O575" s="71">
        <v>0.121664963677765</v>
      </c>
      <c r="P575" s="68">
        <v>19.917864476386001</v>
      </c>
      <c r="Q575" s="71"/>
      <c r="R575" s="68"/>
    </row>
    <row r="576" spans="1:18" x14ac:dyDescent="0.2">
      <c r="A576" s="72" t="s">
        <v>1468</v>
      </c>
      <c r="B576" s="66" t="s">
        <v>1469</v>
      </c>
      <c r="C576" s="67">
        <v>73</v>
      </c>
      <c r="D576" s="67" t="s">
        <v>343</v>
      </c>
      <c r="E576" s="71">
        <v>0.819794170915638</v>
      </c>
      <c r="F576" s="68">
        <v>88.310412573673901</v>
      </c>
      <c r="G576" s="71">
        <v>0.94319623897293403</v>
      </c>
      <c r="H576" s="68">
        <v>95.481335952848696</v>
      </c>
      <c r="I576" s="71">
        <v>0.921473374287056</v>
      </c>
      <c r="J576" s="68">
        <v>82.318271119842805</v>
      </c>
      <c r="K576" s="71">
        <v>0.95161206809432097</v>
      </c>
      <c r="L576" s="68">
        <v>84.675834970530403</v>
      </c>
      <c r="M576" s="71">
        <v>0.941754035613247</v>
      </c>
      <c r="N576" s="68">
        <v>90.072388831437394</v>
      </c>
      <c r="O576" s="71">
        <v>0.34093513761063199</v>
      </c>
      <c r="P576" s="68">
        <v>77.5154004106776</v>
      </c>
      <c r="Q576" s="71"/>
      <c r="R576" s="68"/>
    </row>
    <row r="577" spans="1:18" x14ac:dyDescent="0.2">
      <c r="A577" s="72" t="s">
        <v>1470</v>
      </c>
      <c r="B577" s="66" t="s">
        <v>1471</v>
      </c>
      <c r="C577" s="67">
        <v>34</v>
      </c>
      <c r="D577" s="67" t="s">
        <v>343</v>
      </c>
      <c r="E577" s="71">
        <v>0.95891177667467997</v>
      </c>
      <c r="F577" s="68">
        <v>98.723404255319195</v>
      </c>
      <c r="G577" s="71">
        <v>0.92380310826267997</v>
      </c>
      <c r="H577" s="68">
        <v>92.340425531914903</v>
      </c>
      <c r="I577" s="71">
        <v>0.99974143085841805</v>
      </c>
      <c r="J577" s="68">
        <v>99.148936170212806</v>
      </c>
      <c r="K577" s="71">
        <v>0.99890191691355901</v>
      </c>
      <c r="L577" s="68">
        <v>98.723404255319195</v>
      </c>
      <c r="M577" s="71">
        <v>1</v>
      </c>
      <c r="N577" s="68">
        <v>100</v>
      </c>
      <c r="O577" s="71">
        <v>0.87211242733874395</v>
      </c>
      <c r="P577" s="68">
        <v>96.700507614213194</v>
      </c>
      <c r="Q577" s="71"/>
      <c r="R577" s="68"/>
    </row>
    <row r="578" spans="1:18" x14ac:dyDescent="0.2">
      <c r="A578" s="72" t="s">
        <v>1472</v>
      </c>
      <c r="B578" s="66" t="s">
        <v>1473</v>
      </c>
      <c r="C578" s="67">
        <v>73</v>
      </c>
      <c r="D578" s="67" t="s">
        <v>343</v>
      </c>
      <c r="E578" s="71">
        <v>0.87301205983774699</v>
      </c>
      <c r="F578" s="68">
        <v>97.249508840864394</v>
      </c>
      <c r="G578" s="71">
        <v>0.93385665809307705</v>
      </c>
      <c r="H578" s="68">
        <v>94.990176817288798</v>
      </c>
      <c r="I578" s="71">
        <v>1</v>
      </c>
      <c r="J578" s="68">
        <v>100</v>
      </c>
      <c r="K578" s="71">
        <v>0.99980266714347499</v>
      </c>
      <c r="L578" s="68">
        <v>94.793713163064794</v>
      </c>
      <c r="M578" s="71">
        <v>1</v>
      </c>
      <c r="N578" s="68">
        <v>100</v>
      </c>
      <c r="O578" s="71">
        <v>0.43140097395218202</v>
      </c>
      <c r="P578" s="68">
        <v>91.478439425051306</v>
      </c>
      <c r="Q578" s="71"/>
      <c r="R578" s="68"/>
    </row>
    <row r="579" spans="1:18" x14ac:dyDescent="0.2">
      <c r="A579" s="72" t="s">
        <v>1474</v>
      </c>
      <c r="B579" s="66" t="s">
        <v>1475</v>
      </c>
      <c r="C579" s="67">
        <v>73</v>
      </c>
      <c r="D579" s="67" t="s">
        <v>343</v>
      </c>
      <c r="E579" s="71">
        <v>0.86115261663456899</v>
      </c>
      <c r="F579" s="68">
        <v>94.204322200392895</v>
      </c>
      <c r="G579" s="71">
        <v>0.89336870474618602</v>
      </c>
      <c r="H579" s="68">
        <v>91.846758349705297</v>
      </c>
      <c r="I579" s="71">
        <v>0.99994891961396104</v>
      </c>
      <c r="J579" s="68">
        <v>95.776031434184702</v>
      </c>
      <c r="K579" s="71">
        <v>0.995064036272295</v>
      </c>
      <c r="L579" s="68">
        <v>91.846758349705297</v>
      </c>
      <c r="M579" s="71">
        <v>1</v>
      </c>
      <c r="N579" s="68">
        <v>100</v>
      </c>
      <c r="O579" s="71">
        <v>0.417381422540402</v>
      </c>
      <c r="P579" s="68">
        <v>89.733059548254602</v>
      </c>
      <c r="Q579" s="71"/>
      <c r="R579" s="68"/>
    </row>
    <row r="580" spans="1:18" x14ac:dyDescent="0.2">
      <c r="A580" s="72" t="s">
        <v>1476</v>
      </c>
      <c r="B580" s="66" t="s">
        <v>1477</v>
      </c>
      <c r="C580" s="67">
        <v>73</v>
      </c>
      <c r="D580" s="67" t="s">
        <v>343</v>
      </c>
      <c r="E580" s="71">
        <v>0.87901917806735796</v>
      </c>
      <c r="F580" s="68">
        <v>97.937131630648295</v>
      </c>
      <c r="G580" s="71">
        <v>0.93161972606438204</v>
      </c>
      <c r="H580" s="68">
        <v>94.597249508840903</v>
      </c>
      <c r="I580" s="71">
        <v>1</v>
      </c>
      <c r="J580" s="68">
        <v>100</v>
      </c>
      <c r="K580" s="71">
        <v>1</v>
      </c>
      <c r="L580" s="68">
        <v>100</v>
      </c>
      <c r="M580" s="71">
        <v>1</v>
      </c>
      <c r="N580" s="68">
        <v>100</v>
      </c>
      <c r="O580" s="71">
        <v>0.46347616427240801</v>
      </c>
      <c r="P580" s="68">
        <v>93.839835728952806</v>
      </c>
      <c r="Q580" s="71"/>
      <c r="R580" s="68"/>
    </row>
    <row r="581" spans="1:18" x14ac:dyDescent="0.2">
      <c r="A581" s="72" t="s">
        <v>1478</v>
      </c>
      <c r="B581" s="66" t="s">
        <v>1479</v>
      </c>
      <c r="C581" s="67">
        <v>73</v>
      </c>
      <c r="D581" s="67" t="s">
        <v>343</v>
      </c>
      <c r="E581" s="71">
        <v>0.86052912629183997</v>
      </c>
      <c r="F581" s="68">
        <v>94.007858546169004</v>
      </c>
      <c r="G581" s="71">
        <v>0.87067115935464801</v>
      </c>
      <c r="H581" s="68">
        <v>88.408644400785803</v>
      </c>
      <c r="I581" s="71">
        <v>1</v>
      </c>
      <c r="J581" s="68">
        <v>100</v>
      </c>
      <c r="K581" s="71">
        <v>1</v>
      </c>
      <c r="L581" s="68">
        <v>100</v>
      </c>
      <c r="M581" s="71">
        <v>1</v>
      </c>
      <c r="N581" s="68">
        <v>100</v>
      </c>
      <c r="O581" s="71">
        <v>0.43197447210454998</v>
      </c>
      <c r="P581" s="68">
        <v>91.581108829568805</v>
      </c>
      <c r="Q581" s="71"/>
      <c r="R581" s="68"/>
    </row>
    <row r="582" spans="1:18" x14ac:dyDescent="0.2">
      <c r="A582" s="72" t="s">
        <v>1480</v>
      </c>
      <c r="B582" s="66" t="s">
        <v>1481</v>
      </c>
      <c r="C582" s="67">
        <v>73</v>
      </c>
      <c r="D582" s="67" t="s">
        <v>343</v>
      </c>
      <c r="E582" s="71">
        <v>0.86296467613186401</v>
      </c>
      <c r="F582" s="68">
        <v>94.695481335952806</v>
      </c>
      <c r="G582" s="71">
        <v>0.58889549192421198</v>
      </c>
      <c r="H582" s="68">
        <v>9.92141453831041</v>
      </c>
      <c r="I582" s="71">
        <v>1</v>
      </c>
      <c r="J582" s="68">
        <v>100</v>
      </c>
      <c r="K582" s="71">
        <v>0.99999853647137904</v>
      </c>
      <c r="L582" s="68">
        <v>95.579567779960698</v>
      </c>
      <c r="M582" s="71"/>
      <c r="N582" s="68"/>
      <c r="O582" s="71"/>
      <c r="P582" s="68"/>
      <c r="Q582" s="71"/>
      <c r="R582" s="68"/>
    </row>
    <row r="583" spans="1:18" x14ac:dyDescent="0.2">
      <c r="A583" s="72" t="s">
        <v>1482</v>
      </c>
      <c r="B583" s="66" t="s">
        <v>1483</v>
      </c>
      <c r="C583" s="67">
        <v>73</v>
      </c>
      <c r="D583" s="67" t="s">
        <v>343</v>
      </c>
      <c r="E583" s="71">
        <v>0.86666177123740695</v>
      </c>
      <c r="F583" s="68">
        <v>95.186640471512803</v>
      </c>
      <c r="G583" s="71">
        <v>0.6</v>
      </c>
      <c r="H583" s="68">
        <v>15.1277013752456</v>
      </c>
      <c r="I583" s="71">
        <v>0.99999999999181599</v>
      </c>
      <c r="J583" s="68">
        <v>96.365422396856601</v>
      </c>
      <c r="K583" s="71">
        <v>0.999985313720406</v>
      </c>
      <c r="L583" s="68">
        <v>95.284872298624805</v>
      </c>
      <c r="M583" s="71"/>
      <c r="N583" s="68"/>
      <c r="O583" s="71"/>
      <c r="P583" s="68"/>
      <c r="Q583" s="71"/>
      <c r="R583" s="68"/>
    </row>
    <row r="584" spans="1:18" x14ac:dyDescent="0.2">
      <c r="A584" s="72" t="s">
        <v>1484</v>
      </c>
      <c r="B584" s="66" t="s">
        <v>1485</v>
      </c>
      <c r="C584" s="67">
        <v>73</v>
      </c>
      <c r="D584" s="67" t="s">
        <v>343</v>
      </c>
      <c r="E584" s="71">
        <v>0.86666559619366901</v>
      </c>
      <c r="F584" s="68">
        <v>95.284872298624805</v>
      </c>
      <c r="G584" s="71">
        <v>0.6</v>
      </c>
      <c r="H584" s="68">
        <v>15.1277013752456</v>
      </c>
      <c r="I584" s="71">
        <v>1</v>
      </c>
      <c r="J584" s="68">
        <v>100</v>
      </c>
      <c r="K584" s="71">
        <v>0.99999678858100804</v>
      </c>
      <c r="L584" s="68">
        <v>95.481335952848696</v>
      </c>
      <c r="M584" s="71"/>
      <c r="N584" s="68"/>
      <c r="O584" s="71"/>
      <c r="P584" s="68"/>
      <c r="Q584" s="71"/>
      <c r="R584" s="68"/>
    </row>
    <row r="585" spans="1:18" x14ac:dyDescent="0.2">
      <c r="A585" s="72" t="s">
        <v>1486</v>
      </c>
      <c r="B585" s="66" t="s">
        <v>1487</v>
      </c>
      <c r="C585" s="67">
        <v>73</v>
      </c>
      <c r="D585" s="67" t="s">
        <v>343</v>
      </c>
      <c r="E585" s="71">
        <v>0.86666666666666703</v>
      </c>
      <c r="F585" s="68">
        <v>95.481335952848696</v>
      </c>
      <c r="G585" s="71">
        <v>0.6</v>
      </c>
      <c r="H585" s="68">
        <v>15.1277013752456</v>
      </c>
      <c r="I585" s="71">
        <v>1</v>
      </c>
      <c r="J585" s="68">
        <v>100</v>
      </c>
      <c r="K585" s="71">
        <v>1</v>
      </c>
      <c r="L585" s="68">
        <v>100</v>
      </c>
      <c r="M585" s="71"/>
      <c r="N585" s="68"/>
      <c r="O585" s="71"/>
      <c r="P585" s="68"/>
      <c r="Q585" s="71"/>
      <c r="R585" s="68"/>
    </row>
    <row r="586" spans="1:18" x14ac:dyDescent="0.2">
      <c r="A586" s="72" t="s">
        <v>490</v>
      </c>
      <c r="B586" s="66" t="s">
        <v>1488</v>
      </c>
      <c r="C586" s="67">
        <v>35</v>
      </c>
      <c r="D586" s="67" t="s">
        <v>343</v>
      </c>
      <c r="E586" s="71">
        <v>0.873708707657604</v>
      </c>
      <c r="F586" s="68">
        <v>91.747259832366197</v>
      </c>
      <c r="G586" s="71">
        <v>0.94357117373732402</v>
      </c>
      <c r="H586" s="68">
        <v>96.067053513862007</v>
      </c>
      <c r="I586" s="71">
        <v>0.90906522380561094</v>
      </c>
      <c r="J586" s="68">
        <v>92.778852353320403</v>
      </c>
      <c r="K586" s="71">
        <v>0.918506211853931</v>
      </c>
      <c r="L586" s="68">
        <v>54.094132817537101</v>
      </c>
      <c r="M586" s="71">
        <v>0.72369222123355004</v>
      </c>
      <c r="N586" s="68">
        <v>32</v>
      </c>
      <c r="O586" s="71"/>
      <c r="P586" s="68"/>
      <c r="Q586" s="71"/>
      <c r="R586" s="68"/>
    </row>
    <row r="587" spans="1:18" x14ac:dyDescent="0.2">
      <c r="A587" s="72" t="s">
        <v>444</v>
      </c>
      <c r="B587" s="66" t="s">
        <v>1489</v>
      </c>
      <c r="C587" s="67">
        <v>35</v>
      </c>
      <c r="D587" s="67" t="s">
        <v>343</v>
      </c>
      <c r="E587" s="71">
        <v>0.76283830419126497</v>
      </c>
      <c r="F587" s="68">
        <v>42.2308188265635</v>
      </c>
      <c r="G587" s="71">
        <v>0.89320678599505599</v>
      </c>
      <c r="H587" s="68">
        <v>85.557704706640905</v>
      </c>
      <c r="I587" s="71">
        <v>0.88686387867427696</v>
      </c>
      <c r="J587" s="68">
        <v>84.461637653126999</v>
      </c>
      <c r="K587" s="71">
        <v>0.91830580448072396</v>
      </c>
      <c r="L587" s="68">
        <v>53.965183752417801</v>
      </c>
      <c r="M587" s="71">
        <v>0.82203905774364305</v>
      </c>
      <c r="N587" s="68">
        <v>53.677419354838698</v>
      </c>
      <c r="O587" s="71">
        <v>0.293775994062629</v>
      </c>
      <c r="P587" s="68">
        <v>17.063492063492099</v>
      </c>
      <c r="Q587" s="71"/>
      <c r="R587" s="68"/>
    </row>
    <row r="588" spans="1:18" x14ac:dyDescent="0.2">
      <c r="A588" s="72" t="s">
        <v>774</v>
      </c>
      <c r="B588" s="66" t="s">
        <v>1490</v>
      </c>
      <c r="C588" s="67">
        <v>35</v>
      </c>
      <c r="D588" s="67" t="s">
        <v>343</v>
      </c>
      <c r="E588" s="71">
        <v>0.764496921367257</v>
      </c>
      <c r="F588" s="68">
        <v>43.068987749838797</v>
      </c>
      <c r="G588" s="71">
        <v>0.89089705579895795</v>
      </c>
      <c r="H588" s="68">
        <v>85.041908446163802</v>
      </c>
      <c r="I588" s="71">
        <v>0.91668349755254497</v>
      </c>
      <c r="J588" s="68">
        <v>94.584139264990299</v>
      </c>
      <c r="K588" s="71">
        <v>0.94153401450783603</v>
      </c>
      <c r="L588" s="68">
        <v>73.629916183107696</v>
      </c>
      <c r="M588" s="71">
        <v>0.73305858661546397</v>
      </c>
      <c r="N588" s="68">
        <v>33.935483870967701</v>
      </c>
      <c r="O588" s="71">
        <v>0.34031145236148302</v>
      </c>
      <c r="P588" s="68">
        <v>23.743386243386201</v>
      </c>
      <c r="Q588" s="71"/>
      <c r="R588" s="68"/>
    </row>
    <row r="589" spans="1:18" x14ac:dyDescent="0.2">
      <c r="A589" s="72" t="s">
        <v>1491</v>
      </c>
      <c r="B589" s="66" t="s">
        <v>1492</v>
      </c>
      <c r="C589" s="67">
        <v>35</v>
      </c>
      <c r="D589" s="67" t="s">
        <v>343</v>
      </c>
      <c r="E589" s="71">
        <v>0.59076395005030302</v>
      </c>
      <c r="F589" s="68">
        <v>8.9619600257898107</v>
      </c>
      <c r="G589" s="71">
        <v>0.76368956866107995</v>
      </c>
      <c r="H589" s="68">
        <v>29.916183107672499</v>
      </c>
      <c r="I589" s="71">
        <v>0.69569843523185004</v>
      </c>
      <c r="J589" s="68">
        <v>15.9252095422308</v>
      </c>
      <c r="K589" s="71">
        <v>0.71690437266419904</v>
      </c>
      <c r="L589" s="68">
        <v>7.0277240490006401</v>
      </c>
      <c r="M589" s="71">
        <v>0.67217721163302602</v>
      </c>
      <c r="N589" s="68">
        <v>24.709677419354801</v>
      </c>
      <c r="O589" s="71">
        <v>0.105350162061359</v>
      </c>
      <c r="P589" s="68">
        <v>4.5634920634920597</v>
      </c>
      <c r="Q589" s="71"/>
      <c r="R589" s="68"/>
    </row>
    <row r="590" spans="1:18" x14ac:dyDescent="0.2">
      <c r="A590" s="72" t="s">
        <v>1493</v>
      </c>
      <c r="B590" s="66" t="s">
        <v>1494</v>
      </c>
      <c r="C590" s="67">
        <v>35</v>
      </c>
      <c r="D590" s="67" t="s">
        <v>343</v>
      </c>
      <c r="E590" s="71">
        <v>0.75104120422936504</v>
      </c>
      <c r="F590" s="68">
        <v>37.137330754352</v>
      </c>
      <c r="G590" s="71">
        <v>0.896230462367828</v>
      </c>
      <c r="H590" s="68">
        <v>86.847195357833698</v>
      </c>
      <c r="I590" s="71">
        <v>0.90212723089339197</v>
      </c>
      <c r="J590" s="68">
        <v>90.780141843971606</v>
      </c>
      <c r="K590" s="71">
        <v>0.92436576635763501</v>
      </c>
      <c r="L590" s="68">
        <v>58.800773694390699</v>
      </c>
      <c r="M590" s="71">
        <v>0.72837540392450695</v>
      </c>
      <c r="N590" s="68">
        <v>32.903225806451601</v>
      </c>
      <c r="O590" s="71">
        <v>0.30410715760346002</v>
      </c>
      <c r="P590" s="68">
        <v>18.650793650793702</v>
      </c>
      <c r="Q590" s="71"/>
      <c r="R590" s="68"/>
    </row>
    <row r="591" spans="1:18" x14ac:dyDescent="0.2">
      <c r="A591" s="72" t="s">
        <v>1495</v>
      </c>
      <c r="B591" s="66" t="s">
        <v>1496</v>
      </c>
      <c r="C591" s="67">
        <v>34</v>
      </c>
      <c r="D591" s="67" t="s">
        <v>343</v>
      </c>
      <c r="E591" s="71">
        <v>0.64084501602260402</v>
      </c>
      <c r="F591" s="68">
        <v>40</v>
      </c>
      <c r="G591" s="71">
        <v>0.70053147400282501</v>
      </c>
      <c r="H591" s="68">
        <v>50</v>
      </c>
      <c r="I591" s="71">
        <v>0.647189828371318</v>
      </c>
      <c r="J591" s="68">
        <v>20</v>
      </c>
      <c r="K591" s="71">
        <v>0.84464294603046797</v>
      </c>
      <c r="L591" s="68">
        <v>38.936170212766001</v>
      </c>
      <c r="M591" s="71">
        <v>0.46982415834585101</v>
      </c>
      <c r="N591" s="68">
        <v>23.1111111111111</v>
      </c>
      <c r="O591" s="71">
        <v>0.54203667336255701</v>
      </c>
      <c r="P591" s="68">
        <v>62.182741116751302</v>
      </c>
      <c r="Q591" s="71"/>
      <c r="R591" s="68"/>
    </row>
    <row r="592" spans="1:18" x14ac:dyDescent="0.2">
      <c r="A592" s="72" t="s">
        <v>1497</v>
      </c>
      <c r="B592" s="66" t="s">
        <v>1498</v>
      </c>
      <c r="C592" s="67">
        <v>35</v>
      </c>
      <c r="D592" s="67" t="s">
        <v>343</v>
      </c>
      <c r="E592" s="71">
        <v>0.80209791940228903</v>
      </c>
      <c r="F592" s="68">
        <v>62.153449387491897</v>
      </c>
      <c r="G592" s="71">
        <v>0.94445521686240597</v>
      </c>
      <c r="H592" s="68">
        <v>96.196002578981293</v>
      </c>
      <c r="I592" s="71">
        <v>0.94232185913314703</v>
      </c>
      <c r="J592" s="68">
        <v>98.065764023210804</v>
      </c>
      <c r="K592" s="71">
        <v>0.91404904715927604</v>
      </c>
      <c r="L592" s="68">
        <v>50.870406189555098</v>
      </c>
      <c r="M592" s="71">
        <v>0.93443544232660503</v>
      </c>
      <c r="N592" s="68">
        <v>82.9677419354839</v>
      </c>
      <c r="O592" s="71">
        <v>0.27522803153000802</v>
      </c>
      <c r="P592" s="68">
        <v>14.2195767195767</v>
      </c>
      <c r="Q592" s="71"/>
      <c r="R592" s="68"/>
    </row>
    <row r="593" spans="1:18" x14ac:dyDescent="0.2">
      <c r="A593" s="72" t="s">
        <v>1499</v>
      </c>
      <c r="B593" s="66" t="s">
        <v>1500</v>
      </c>
      <c r="C593" s="67">
        <v>35</v>
      </c>
      <c r="D593" s="67" t="s">
        <v>343</v>
      </c>
      <c r="E593" s="71">
        <v>0.79485723484207504</v>
      </c>
      <c r="F593" s="68">
        <v>58.736299161831099</v>
      </c>
      <c r="G593" s="71">
        <v>0.92253793687497099</v>
      </c>
      <c r="H593" s="68">
        <v>92.778852353320403</v>
      </c>
      <c r="I593" s="71">
        <v>0.95106318491726605</v>
      </c>
      <c r="J593" s="68">
        <v>99.161831076724695</v>
      </c>
      <c r="K593" s="71">
        <v>0.95461215852023895</v>
      </c>
      <c r="L593" s="68">
        <v>84.268214055448098</v>
      </c>
      <c r="M593" s="71">
        <v>0.85950451927129701</v>
      </c>
      <c r="N593" s="68">
        <v>63.935483870967701</v>
      </c>
      <c r="O593" s="71">
        <v>0.28656837462660301</v>
      </c>
      <c r="P593" s="68">
        <v>15.542328042328</v>
      </c>
      <c r="Q593" s="71"/>
      <c r="R593" s="68"/>
    </row>
    <row r="594" spans="1:18" x14ac:dyDescent="0.2">
      <c r="A594" s="72" t="s">
        <v>1501</v>
      </c>
      <c r="B594" s="66" t="s">
        <v>1502</v>
      </c>
      <c r="C594" s="67">
        <v>35</v>
      </c>
      <c r="D594" s="67" t="s">
        <v>343</v>
      </c>
      <c r="E594" s="71">
        <v>0.57387791862857296</v>
      </c>
      <c r="F594" s="68">
        <v>7.9948420373952302</v>
      </c>
      <c r="G594" s="71">
        <v>0.75620488181517498</v>
      </c>
      <c r="H594" s="68">
        <v>28.110896196002599</v>
      </c>
      <c r="I594" s="71">
        <v>0.72074458211802706</v>
      </c>
      <c r="J594" s="68">
        <v>21.663442940038699</v>
      </c>
      <c r="K594" s="71">
        <v>0.846537870097546</v>
      </c>
      <c r="L594" s="68">
        <v>24.113475177304998</v>
      </c>
      <c r="M594" s="71">
        <v>0.45675080784901401</v>
      </c>
      <c r="N594" s="68">
        <v>8.3870967741935498</v>
      </c>
      <c r="O594" s="71">
        <v>8.9151451263104003E-2</v>
      </c>
      <c r="P594" s="68">
        <v>3.5714285714285698</v>
      </c>
      <c r="Q594" s="71"/>
      <c r="R594" s="68"/>
    </row>
    <row r="595" spans="1:18" x14ac:dyDescent="0.2">
      <c r="A595" s="72" t="s">
        <v>1503</v>
      </c>
      <c r="B595" s="66" t="s">
        <v>1504</v>
      </c>
      <c r="C595" s="67">
        <v>34</v>
      </c>
      <c r="D595" s="67" t="s">
        <v>343</v>
      </c>
      <c r="E595" s="71">
        <v>0.51796616326106304</v>
      </c>
      <c r="F595" s="68">
        <v>6.1702127659574497</v>
      </c>
      <c r="G595" s="71">
        <v>0.62343884218782297</v>
      </c>
      <c r="H595" s="68">
        <v>25.319148936170201</v>
      </c>
      <c r="I595" s="71">
        <v>0.61948721149201103</v>
      </c>
      <c r="J595" s="68">
        <v>11.914893617021299</v>
      </c>
      <c r="K595" s="71">
        <v>0.50105399394581496</v>
      </c>
      <c r="L595" s="68">
        <v>1.4893617021276599</v>
      </c>
      <c r="M595" s="71">
        <v>0.57585932667668105</v>
      </c>
      <c r="N595" s="68">
        <v>44.4444444444444</v>
      </c>
      <c r="O595" s="71">
        <v>0.26999144200298703</v>
      </c>
      <c r="P595" s="68">
        <v>25.126903553299499</v>
      </c>
      <c r="Q595" s="71"/>
      <c r="R595" s="68"/>
    </row>
    <row r="596" spans="1:18" x14ac:dyDescent="0.2">
      <c r="A596" s="72" t="s">
        <v>1505</v>
      </c>
      <c r="B596" s="66" t="s">
        <v>1506</v>
      </c>
      <c r="C596" s="67">
        <v>34</v>
      </c>
      <c r="D596" s="67" t="s">
        <v>343</v>
      </c>
      <c r="E596" s="71">
        <v>0.55338268268603896</v>
      </c>
      <c r="F596" s="68">
        <v>13.8297872340426</v>
      </c>
      <c r="G596" s="71">
        <v>0.61549326766905499</v>
      </c>
      <c r="H596" s="68">
        <v>21.702127659574501</v>
      </c>
      <c r="I596" s="71">
        <v>0.76852623187116698</v>
      </c>
      <c r="J596" s="68">
        <v>56.170212765957501</v>
      </c>
      <c r="K596" s="71">
        <v>0.61279608666934104</v>
      </c>
      <c r="L596" s="68">
        <v>4.4680851063829801</v>
      </c>
      <c r="M596" s="71">
        <v>0.59353185473181902</v>
      </c>
      <c r="N596" s="68">
        <v>47.3333333333333</v>
      </c>
      <c r="O596" s="71">
        <v>0.17656597248881301</v>
      </c>
      <c r="P596" s="68">
        <v>14.974619289340099</v>
      </c>
      <c r="Q596" s="71"/>
      <c r="R596" s="68"/>
    </row>
    <row r="597" spans="1:18" x14ac:dyDescent="0.2">
      <c r="A597" s="72" t="s">
        <v>1507</v>
      </c>
      <c r="B597" s="66" t="s">
        <v>1508</v>
      </c>
      <c r="C597" s="67">
        <v>34</v>
      </c>
      <c r="D597" s="67" t="s">
        <v>343</v>
      </c>
      <c r="E597" s="71">
        <v>0.56545995357721901</v>
      </c>
      <c r="F597" s="68">
        <v>16.8085106382979</v>
      </c>
      <c r="G597" s="71">
        <v>0.637290445805477</v>
      </c>
      <c r="H597" s="68">
        <v>30.638297872340399</v>
      </c>
      <c r="I597" s="71">
        <v>0.71685318708705503</v>
      </c>
      <c r="J597" s="68">
        <v>39.787234042553202</v>
      </c>
      <c r="K597" s="71">
        <v>0.75099883369133302</v>
      </c>
      <c r="L597" s="68">
        <v>18.510638297872301</v>
      </c>
      <c r="M597" s="71">
        <v>0.54640511325145102</v>
      </c>
      <c r="N597" s="68">
        <v>38.6666666666667</v>
      </c>
      <c r="O597" s="71">
        <v>0.175752188050779</v>
      </c>
      <c r="P597" s="68">
        <v>14.720812182741099</v>
      </c>
      <c r="Q597" s="71"/>
      <c r="R597" s="68"/>
    </row>
    <row r="598" spans="1:18" x14ac:dyDescent="0.2">
      <c r="A598" s="72" t="s">
        <v>1509</v>
      </c>
      <c r="B598" s="66" t="s">
        <v>1510</v>
      </c>
      <c r="C598" s="67">
        <v>34</v>
      </c>
      <c r="D598" s="67" t="s">
        <v>343</v>
      </c>
      <c r="E598" s="71">
        <v>0.57969324426914104</v>
      </c>
      <c r="F598" s="68">
        <v>19.5744680851064</v>
      </c>
      <c r="G598" s="71">
        <v>0.65085348734973503</v>
      </c>
      <c r="H598" s="68">
        <v>35.744680851063798</v>
      </c>
      <c r="I598" s="71">
        <v>0.74087012778244599</v>
      </c>
      <c r="J598" s="68">
        <v>46.595744680851098</v>
      </c>
      <c r="K598" s="71">
        <v>0.68718189320730705</v>
      </c>
      <c r="L598" s="68">
        <v>8.7234042553191493</v>
      </c>
      <c r="M598" s="71">
        <v>0.66422196695237201</v>
      </c>
      <c r="N598" s="68">
        <v>63.3333333333333</v>
      </c>
      <c r="O598" s="71">
        <v>0.15533874605384401</v>
      </c>
      <c r="P598" s="68">
        <v>11.1675126903553</v>
      </c>
      <c r="Q598" s="71"/>
      <c r="R598" s="68"/>
    </row>
    <row r="599" spans="1:18" x14ac:dyDescent="0.2">
      <c r="A599" s="72" t="s">
        <v>1511</v>
      </c>
      <c r="B599" s="66" t="s">
        <v>1512</v>
      </c>
      <c r="C599" s="67">
        <v>34</v>
      </c>
      <c r="D599" s="67" t="s">
        <v>343</v>
      </c>
      <c r="E599" s="71">
        <v>0.53493547100763605</v>
      </c>
      <c r="F599" s="68">
        <v>8.5106382978723403</v>
      </c>
      <c r="G599" s="71">
        <v>0.64372876456581696</v>
      </c>
      <c r="H599" s="68">
        <v>32.7659574468085</v>
      </c>
      <c r="I599" s="71">
        <v>0.67139934707368898</v>
      </c>
      <c r="J599" s="68">
        <v>25.744680851063801</v>
      </c>
      <c r="K599" s="71">
        <v>0.77021222462267203</v>
      </c>
      <c r="L599" s="68">
        <v>20.212765957446798</v>
      </c>
      <c r="M599" s="71">
        <v>0.49927837177108197</v>
      </c>
      <c r="N599" s="68">
        <v>28.4444444444444</v>
      </c>
      <c r="O599" s="71">
        <v>9.0058647004919598E-2</v>
      </c>
      <c r="P599" s="68">
        <v>6.0913705583756403</v>
      </c>
      <c r="Q599" s="71"/>
      <c r="R599" s="68"/>
    </row>
    <row r="600" spans="1:18" x14ac:dyDescent="0.2">
      <c r="A600" s="72" t="s">
        <v>1513</v>
      </c>
      <c r="B600" s="66" t="s">
        <v>1514</v>
      </c>
      <c r="C600" s="67">
        <v>34</v>
      </c>
      <c r="D600" s="67" t="s">
        <v>343</v>
      </c>
      <c r="E600" s="71">
        <v>0.55043146032900503</v>
      </c>
      <c r="F600" s="68">
        <v>12.7659574468085</v>
      </c>
      <c r="G600" s="71">
        <v>0.60421107752610503</v>
      </c>
      <c r="H600" s="68">
        <v>17.2340425531915</v>
      </c>
      <c r="I600" s="71">
        <v>0.63062373722753196</v>
      </c>
      <c r="J600" s="68">
        <v>14.2553191489362</v>
      </c>
      <c r="K600" s="71">
        <v>0.8016144998793</v>
      </c>
      <c r="L600" s="68">
        <v>27.446808510638299</v>
      </c>
      <c r="M600" s="71">
        <v>0.44626078760566701</v>
      </c>
      <c r="N600" s="68">
        <v>19.3333333333333</v>
      </c>
      <c r="O600" s="71">
        <v>0.26944719940642098</v>
      </c>
      <c r="P600" s="68">
        <v>24.873096446700501</v>
      </c>
      <c r="Q600" s="71"/>
      <c r="R600" s="68"/>
    </row>
    <row r="601" spans="1:18" x14ac:dyDescent="0.2">
      <c r="A601" s="72" t="s">
        <v>1515</v>
      </c>
      <c r="B601" s="66" t="s">
        <v>1516</v>
      </c>
      <c r="C601" s="67">
        <v>34</v>
      </c>
      <c r="D601" s="67" t="s">
        <v>343</v>
      </c>
      <c r="E601" s="71">
        <v>0.53586202621699097</v>
      </c>
      <c r="F601" s="68">
        <v>8.9361702127659601</v>
      </c>
      <c r="G601" s="71">
        <v>0.64380092645966402</v>
      </c>
      <c r="H601" s="68">
        <v>32.978723404255298</v>
      </c>
      <c r="I601" s="71">
        <v>0.66977677101516497</v>
      </c>
      <c r="J601" s="68">
        <v>25.319148936170201</v>
      </c>
      <c r="K601" s="71">
        <v>0.79113418390373402</v>
      </c>
      <c r="L601" s="68">
        <v>24.468085106383</v>
      </c>
      <c r="M601" s="71">
        <v>0.41680657418043598</v>
      </c>
      <c r="N601" s="68">
        <v>14.8888888888889</v>
      </c>
      <c r="O601" s="71">
        <v>0.15779167552595499</v>
      </c>
      <c r="P601" s="68">
        <v>11.6751269035533</v>
      </c>
      <c r="Q601" s="71"/>
      <c r="R601" s="68"/>
    </row>
    <row r="602" spans="1:18" x14ac:dyDescent="0.2">
      <c r="A602" s="72" t="s">
        <v>1517</v>
      </c>
      <c r="B602" s="66" t="s">
        <v>1518</v>
      </c>
      <c r="C602" s="67">
        <v>34</v>
      </c>
      <c r="D602" s="67" t="s">
        <v>343</v>
      </c>
      <c r="E602" s="71">
        <v>0.56687353596748202</v>
      </c>
      <c r="F602" s="68">
        <v>17.021276595744698</v>
      </c>
      <c r="G602" s="71">
        <v>0.67188531162300102</v>
      </c>
      <c r="H602" s="68">
        <v>43.404255319148902</v>
      </c>
      <c r="I602" s="71">
        <v>0.70729945947654804</v>
      </c>
      <c r="J602" s="68">
        <v>37.021276595744702</v>
      </c>
      <c r="K602" s="71">
        <v>0.82915218324490503</v>
      </c>
      <c r="L602" s="68">
        <v>32.127659574468098</v>
      </c>
      <c r="M602" s="71">
        <v>0.493387529086036</v>
      </c>
      <c r="N602" s="68">
        <v>27.1111111111111</v>
      </c>
      <c r="O602" s="71">
        <v>0.13264319640691999</v>
      </c>
      <c r="P602" s="68">
        <v>8.8832487309644694</v>
      </c>
      <c r="Q602" s="71"/>
      <c r="R602" s="68"/>
    </row>
    <row r="603" spans="1:18" x14ac:dyDescent="0.2">
      <c r="A603" s="72" t="s">
        <v>1519</v>
      </c>
      <c r="B603" s="66" t="s">
        <v>1520</v>
      </c>
      <c r="C603" s="67">
        <v>34</v>
      </c>
      <c r="D603" s="67" t="s">
        <v>343</v>
      </c>
      <c r="E603" s="71">
        <v>0.53863119362742695</v>
      </c>
      <c r="F603" s="68">
        <v>9.3617021276595693</v>
      </c>
      <c r="G603" s="71">
        <v>0.59331482205820996</v>
      </c>
      <c r="H603" s="68">
        <v>12.127659574468099</v>
      </c>
      <c r="I603" s="71">
        <v>0.53389587841697295</v>
      </c>
      <c r="J603" s="68">
        <v>4.4680851063829801</v>
      </c>
      <c r="K603" s="71">
        <v>0.73105894460263299</v>
      </c>
      <c r="L603" s="68">
        <v>15.7446808510638</v>
      </c>
      <c r="M603" s="71">
        <v>0.49044210774351299</v>
      </c>
      <c r="N603" s="68">
        <v>26.2222222222222</v>
      </c>
      <c r="O603" s="71">
        <v>0.34444421531580399</v>
      </c>
      <c r="P603" s="68">
        <v>37.055837563451803</v>
      </c>
      <c r="Q603" s="71"/>
      <c r="R603" s="68"/>
    </row>
    <row r="604" spans="1:18" x14ac:dyDescent="0.2">
      <c r="A604" s="72" t="s">
        <v>1521</v>
      </c>
      <c r="B604" s="66" t="s">
        <v>1522</v>
      </c>
      <c r="C604" s="67">
        <v>34</v>
      </c>
      <c r="D604" s="67" t="s">
        <v>343</v>
      </c>
      <c r="E604" s="71">
        <v>0.56824773353923297</v>
      </c>
      <c r="F604" s="68">
        <v>17.446808510638299</v>
      </c>
      <c r="G604" s="71">
        <v>0.62129378949908398</v>
      </c>
      <c r="H604" s="68">
        <v>24.255319148936199</v>
      </c>
      <c r="I604" s="71">
        <v>0.63431214437983396</v>
      </c>
      <c r="J604" s="68">
        <v>15.7446808510638</v>
      </c>
      <c r="K604" s="71">
        <v>0.74592145063638005</v>
      </c>
      <c r="L604" s="68">
        <v>17.872340425531899</v>
      </c>
      <c r="M604" s="71">
        <v>0.59058643338929595</v>
      </c>
      <c r="N604" s="68">
        <v>47.1111111111111</v>
      </c>
      <c r="O604" s="71">
        <v>0.24912484979156899</v>
      </c>
      <c r="P604" s="68">
        <v>22.3350253807107</v>
      </c>
      <c r="Q604" s="71"/>
      <c r="R604" s="68"/>
    </row>
    <row r="605" spans="1:18" x14ac:dyDescent="0.2">
      <c r="A605" s="72" t="s">
        <v>1523</v>
      </c>
      <c r="B605" s="66" t="s">
        <v>1524</v>
      </c>
      <c r="C605" s="67">
        <v>34</v>
      </c>
      <c r="D605" s="67" t="s">
        <v>343</v>
      </c>
      <c r="E605" s="71">
        <v>0.51260981504075298</v>
      </c>
      <c r="F605" s="68">
        <v>5.31914893617021</v>
      </c>
      <c r="G605" s="71">
        <v>0.62227106797519505</v>
      </c>
      <c r="H605" s="68">
        <v>24.680851063829799</v>
      </c>
      <c r="I605" s="71">
        <v>0.64722161153158297</v>
      </c>
      <c r="J605" s="68">
        <v>20.212765957446798</v>
      </c>
      <c r="K605" s="71">
        <v>0.58767034636305404</v>
      </c>
      <c r="L605" s="68">
        <v>3.6170212765957399</v>
      </c>
      <c r="M605" s="71">
        <v>0.53756884922388104</v>
      </c>
      <c r="N605" s="68">
        <v>36.4444444444444</v>
      </c>
      <c r="O605" s="71">
        <v>0.168317200110052</v>
      </c>
      <c r="P605" s="68">
        <v>13.451776649746201</v>
      </c>
      <c r="Q605" s="71"/>
      <c r="R605" s="68"/>
    </row>
    <row r="606" spans="1:18" x14ac:dyDescent="0.2">
      <c r="A606" s="72" t="s">
        <v>1525</v>
      </c>
      <c r="B606" s="66" t="s">
        <v>1526</v>
      </c>
      <c r="C606" s="67">
        <v>34</v>
      </c>
      <c r="D606" s="67" t="s">
        <v>343</v>
      </c>
      <c r="E606" s="71">
        <v>0.62766498529307801</v>
      </c>
      <c r="F606" s="68">
        <v>34.042553191489397</v>
      </c>
      <c r="G606" s="71">
        <v>0.69162918655878503</v>
      </c>
      <c r="H606" s="68">
        <v>48.936170212766001</v>
      </c>
      <c r="I606" s="71">
        <v>0.80054471666027804</v>
      </c>
      <c r="J606" s="68">
        <v>65.531914893617</v>
      </c>
      <c r="K606" s="71">
        <v>0.79720146079364296</v>
      </c>
      <c r="L606" s="68">
        <v>25.744680851063801</v>
      </c>
      <c r="M606" s="71">
        <v>0.70840328709021805</v>
      </c>
      <c r="N606" s="68">
        <v>72.2222222222222</v>
      </c>
      <c r="O606" s="71">
        <v>0.140546275362464</v>
      </c>
      <c r="P606" s="68">
        <v>9.6446700507614196</v>
      </c>
      <c r="Q606" s="71"/>
      <c r="R606" s="68"/>
    </row>
    <row r="607" spans="1:18" x14ac:dyDescent="0.2">
      <c r="A607" s="72" t="s">
        <v>1527</v>
      </c>
      <c r="B607" s="66" t="s">
        <v>1528</v>
      </c>
      <c r="C607" s="67">
        <v>34</v>
      </c>
      <c r="D607" s="67" t="s">
        <v>343</v>
      </c>
      <c r="E607" s="71">
        <v>0.60741204730767395</v>
      </c>
      <c r="F607" s="68">
        <v>27.021276595744698</v>
      </c>
      <c r="G607" s="71">
        <v>0.68227394463342905</v>
      </c>
      <c r="H607" s="68">
        <v>45.744680851063798</v>
      </c>
      <c r="I607" s="71">
        <v>0.73306643829768403</v>
      </c>
      <c r="J607" s="68">
        <v>43.404255319148902</v>
      </c>
      <c r="K607" s="71">
        <v>0.75837430525153804</v>
      </c>
      <c r="L607" s="68">
        <v>18.936170212766001</v>
      </c>
      <c r="M607" s="71">
        <v>0.65833112426732598</v>
      </c>
      <c r="N607" s="68">
        <v>62.6666666666667</v>
      </c>
      <c r="O607" s="71">
        <v>0.20501442408839299</v>
      </c>
      <c r="P607" s="68">
        <v>18.2741116751269</v>
      </c>
      <c r="Q607" s="71"/>
      <c r="R607" s="68"/>
    </row>
    <row r="608" spans="1:18" x14ac:dyDescent="0.2">
      <c r="A608" s="72" t="s">
        <v>1529</v>
      </c>
      <c r="B608" s="66" t="s">
        <v>1530</v>
      </c>
      <c r="C608" s="67">
        <v>34</v>
      </c>
      <c r="D608" s="67" t="s">
        <v>343</v>
      </c>
      <c r="E608" s="71">
        <v>0.63458488468725205</v>
      </c>
      <c r="F608" s="68">
        <v>36.595744680851098</v>
      </c>
      <c r="G608" s="71">
        <v>0.67010096340956204</v>
      </c>
      <c r="H608" s="68">
        <v>42.553191489361701</v>
      </c>
      <c r="I608" s="71">
        <v>0.74594209734249195</v>
      </c>
      <c r="J608" s="68">
        <v>48.936170212766001</v>
      </c>
      <c r="K608" s="71">
        <v>0.83749939505953197</v>
      </c>
      <c r="L608" s="68">
        <v>35.106382978723403</v>
      </c>
      <c r="M608" s="71">
        <v>0.62004064681452697</v>
      </c>
      <c r="N608" s="68">
        <v>53.5555555555556</v>
      </c>
      <c r="O608" s="71">
        <v>0.29934132081014603</v>
      </c>
      <c r="P608" s="68">
        <v>28.6802030456853</v>
      </c>
      <c r="Q608" s="71"/>
      <c r="R608" s="68"/>
    </row>
    <row r="609" spans="1:18" x14ac:dyDescent="0.2">
      <c r="A609" s="72" t="s">
        <v>1531</v>
      </c>
      <c r="B609" s="66" t="s">
        <v>1532</v>
      </c>
      <c r="C609" s="67">
        <v>34</v>
      </c>
      <c r="D609" s="67" t="s">
        <v>343</v>
      </c>
      <c r="E609" s="71">
        <v>0.63983561318201099</v>
      </c>
      <c r="F609" s="68">
        <v>39.361702127659598</v>
      </c>
      <c r="G609" s="71">
        <v>0.73271515369195495</v>
      </c>
      <c r="H609" s="68">
        <v>59.787234042553202</v>
      </c>
      <c r="I609" s="71">
        <v>0.80912834236730902</v>
      </c>
      <c r="J609" s="68">
        <v>67.659574468085097</v>
      </c>
      <c r="K609" s="71">
        <v>0.86207344203538905</v>
      </c>
      <c r="L609" s="68">
        <v>46.3829787234043</v>
      </c>
      <c r="M609" s="71">
        <v>0.71134870843274101</v>
      </c>
      <c r="N609" s="68">
        <v>73.3333333333333</v>
      </c>
      <c r="O609" s="71">
        <v>8.3912419382663403E-2</v>
      </c>
      <c r="P609" s="68">
        <v>5.8375634517766501</v>
      </c>
      <c r="Q609" s="71"/>
      <c r="R609" s="68"/>
    </row>
    <row r="610" spans="1:18" x14ac:dyDescent="0.2">
      <c r="A610" s="72" t="s">
        <v>1533</v>
      </c>
      <c r="B610" s="66" t="s">
        <v>1534</v>
      </c>
      <c r="C610" s="67">
        <v>34</v>
      </c>
      <c r="D610" s="67" t="s">
        <v>343</v>
      </c>
      <c r="E610" s="71">
        <v>0.661655731973946</v>
      </c>
      <c r="F610" s="68">
        <v>47.021276595744702</v>
      </c>
      <c r="G610" s="71">
        <v>0.762465498310963</v>
      </c>
      <c r="H610" s="68">
        <v>66.382978723404193</v>
      </c>
      <c r="I610" s="71">
        <v>0.70013276058250995</v>
      </c>
      <c r="J610" s="68">
        <v>34.042553191489397</v>
      </c>
      <c r="K610" s="71">
        <v>0.84524370960398998</v>
      </c>
      <c r="L610" s="68">
        <v>39.148936170212799</v>
      </c>
      <c r="M610" s="71">
        <v>0.58469559070425003</v>
      </c>
      <c r="N610" s="68">
        <v>46</v>
      </c>
      <c r="O610" s="71">
        <v>0.41574110066801701</v>
      </c>
      <c r="P610" s="68">
        <v>45.431472081218303</v>
      </c>
      <c r="Q610" s="71"/>
      <c r="R610" s="68"/>
    </row>
    <row r="611" spans="1:18" x14ac:dyDescent="0.2">
      <c r="A611" s="72" t="s">
        <v>1535</v>
      </c>
      <c r="B611" s="66" t="s">
        <v>1536</v>
      </c>
      <c r="C611" s="67">
        <v>34</v>
      </c>
      <c r="D611" s="67" t="s">
        <v>343</v>
      </c>
      <c r="E611" s="71">
        <v>0.76174384706272003</v>
      </c>
      <c r="F611" s="68">
        <v>74.893617021276597</v>
      </c>
      <c r="G611" s="71">
        <v>0.80533453679657696</v>
      </c>
      <c r="H611" s="68">
        <v>77.446808510638306</v>
      </c>
      <c r="I611" s="71">
        <v>0.84399650667624804</v>
      </c>
      <c r="J611" s="68">
        <v>80.212765957446805</v>
      </c>
      <c r="K611" s="71">
        <v>0.90949558860742896</v>
      </c>
      <c r="L611" s="68">
        <v>68.297872340425499</v>
      </c>
      <c r="M611" s="71">
        <v>0.73785750051544896</v>
      </c>
      <c r="N611" s="68">
        <v>79.1111111111111</v>
      </c>
      <c r="O611" s="71">
        <v>0.51203510271789698</v>
      </c>
      <c r="P611" s="68">
        <v>58.3756345177665</v>
      </c>
      <c r="Q611" s="71"/>
      <c r="R611" s="68"/>
    </row>
    <row r="612" spans="1:18" x14ac:dyDescent="0.2">
      <c r="A612" s="72" t="s">
        <v>1537</v>
      </c>
      <c r="B612" s="66" t="s">
        <v>1538</v>
      </c>
      <c r="C612" s="67">
        <v>34</v>
      </c>
      <c r="D612" s="67" t="s">
        <v>343</v>
      </c>
      <c r="E612" s="71">
        <v>0.633676083595064</v>
      </c>
      <c r="F612" s="68">
        <v>36.170212765957501</v>
      </c>
      <c r="G612" s="71">
        <v>0.67106571268612802</v>
      </c>
      <c r="H612" s="68">
        <v>43.191489361702097</v>
      </c>
      <c r="I612" s="71">
        <v>0.72742947958688098</v>
      </c>
      <c r="J612" s="68">
        <v>41.702127659574501</v>
      </c>
      <c r="K612" s="71">
        <v>0.83034768355979405</v>
      </c>
      <c r="L612" s="68">
        <v>32.7659574468085</v>
      </c>
      <c r="M612" s="71">
        <v>0.53167800653883501</v>
      </c>
      <c r="N612" s="68">
        <v>35.1111111111111</v>
      </c>
      <c r="O612" s="71">
        <v>0.40785953560368299</v>
      </c>
      <c r="P612" s="68">
        <v>44.162436548223297</v>
      </c>
      <c r="Q612" s="71"/>
      <c r="R612" s="68"/>
    </row>
    <row r="613" spans="1:18" x14ac:dyDescent="0.2">
      <c r="A613" s="72" t="s">
        <v>1539</v>
      </c>
      <c r="B613" s="66" t="s">
        <v>1540</v>
      </c>
      <c r="C613" s="67">
        <v>34</v>
      </c>
      <c r="D613" s="67" t="s">
        <v>343</v>
      </c>
      <c r="E613" s="71">
        <v>0.74984758914453498</v>
      </c>
      <c r="F613" s="68">
        <v>72.978723404255305</v>
      </c>
      <c r="G613" s="71">
        <v>0.83771683930662599</v>
      </c>
      <c r="H613" s="68">
        <v>83.404255319148902</v>
      </c>
      <c r="I613" s="71">
        <v>0.87405408649571803</v>
      </c>
      <c r="J613" s="68">
        <v>86.382978723404307</v>
      </c>
      <c r="K613" s="71">
        <v>0.85679508294314299</v>
      </c>
      <c r="L613" s="68">
        <v>44.468085106383</v>
      </c>
      <c r="M613" s="71">
        <v>0.77614797796824797</v>
      </c>
      <c r="N613" s="68">
        <v>82.6666666666667</v>
      </c>
      <c r="O613" s="71">
        <v>0.40452395900893801</v>
      </c>
      <c r="P613" s="68">
        <v>43.654822335025401</v>
      </c>
      <c r="Q613" s="71"/>
      <c r="R613" s="68"/>
    </row>
    <row r="614" spans="1:18" x14ac:dyDescent="0.2">
      <c r="A614" s="72" t="s">
        <v>1541</v>
      </c>
      <c r="B614" s="66" t="s">
        <v>1542</v>
      </c>
      <c r="C614" s="67">
        <v>34</v>
      </c>
      <c r="D614" s="67" t="s">
        <v>343</v>
      </c>
      <c r="E614" s="71">
        <v>0.664971807492995</v>
      </c>
      <c r="F614" s="68">
        <v>48.510638297872298</v>
      </c>
      <c r="G614" s="71">
        <v>0.71423963224416998</v>
      </c>
      <c r="H614" s="68">
        <v>55.531914893617</v>
      </c>
      <c r="I614" s="71">
        <v>0.83145032120890205</v>
      </c>
      <c r="J614" s="68">
        <v>76.595744680851098</v>
      </c>
      <c r="K614" s="71">
        <v>0.89715730724091702</v>
      </c>
      <c r="L614" s="68">
        <v>62.340425531914903</v>
      </c>
      <c r="M614" s="71">
        <v>0.69073075903507997</v>
      </c>
      <c r="N614" s="68">
        <v>68.2222222222222</v>
      </c>
      <c r="O614" s="71">
        <v>0.191281017735908</v>
      </c>
      <c r="P614" s="68">
        <v>16.751269035532999</v>
      </c>
      <c r="Q614" s="71"/>
      <c r="R614" s="68"/>
    </row>
    <row r="615" spans="1:18" x14ac:dyDescent="0.2">
      <c r="A615" s="72" t="s">
        <v>1543</v>
      </c>
      <c r="B615" s="66" t="s">
        <v>1544</v>
      </c>
      <c r="C615" s="67">
        <v>34</v>
      </c>
      <c r="D615" s="67" t="s">
        <v>343</v>
      </c>
      <c r="E615" s="71">
        <v>0.66397385794302999</v>
      </c>
      <c r="F615" s="68">
        <v>48.085106382978701</v>
      </c>
      <c r="G615" s="71">
        <v>0.71498495573264698</v>
      </c>
      <c r="H615" s="68">
        <v>55.744680851063798</v>
      </c>
      <c r="I615" s="71">
        <v>0.85127410138212001</v>
      </c>
      <c r="J615" s="68">
        <v>83.191489361702097</v>
      </c>
      <c r="K615" s="71">
        <v>0.85994012876507797</v>
      </c>
      <c r="L615" s="68">
        <v>45.744680851063798</v>
      </c>
      <c r="M615" s="71">
        <v>0.69662160172012599</v>
      </c>
      <c r="N615" s="68">
        <v>70.4444444444444</v>
      </c>
      <c r="O615" s="71">
        <v>0.19704850211517799</v>
      </c>
      <c r="P615" s="68">
        <v>17.258883248730999</v>
      </c>
      <c r="Q615" s="71"/>
      <c r="R615" s="68"/>
    </row>
    <row r="616" spans="1:18" x14ac:dyDescent="0.2">
      <c r="A616" s="72" t="s">
        <v>1545</v>
      </c>
      <c r="B616" s="66" t="s">
        <v>1546</v>
      </c>
      <c r="C616" s="67">
        <v>34</v>
      </c>
      <c r="D616" s="67" t="s">
        <v>343</v>
      </c>
      <c r="E616" s="71">
        <v>0.55871299742380998</v>
      </c>
      <c r="F616" s="68">
        <v>14.680851063829801</v>
      </c>
      <c r="G616" s="71">
        <v>0.60203471923456497</v>
      </c>
      <c r="H616" s="68">
        <v>15.106382978723399</v>
      </c>
      <c r="I616" s="71">
        <v>0.68800427679586496</v>
      </c>
      <c r="J616" s="68">
        <v>31.063829787233999</v>
      </c>
      <c r="K616" s="71">
        <v>0.62668629758113603</v>
      </c>
      <c r="L616" s="68">
        <v>5.5319148936170199</v>
      </c>
      <c r="M616" s="71">
        <v>0.52284174251126603</v>
      </c>
      <c r="N616" s="68">
        <v>33.1111111111111</v>
      </c>
      <c r="O616" s="71">
        <v>0.353997950996216</v>
      </c>
      <c r="P616" s="68">
        <v>38.832487309644698</v>
      </c>
      <c r="Q616" s="71"/>
      <c r="R616" s="68"/>
    </row>
    <row r="617" spans="1:18" x14ac:dyDescent="0.2">
      <c r="A617" s="72" t="s">
        <v>1547</v>
      </c>
      <c r="B617" s="66" t="s">
        <v>1548</v>
      </c>
      <c r="C617" s="67">
        <v>34</v>
      </c>
      <c r="D617" s="67" t="s">
        <v>343</v>
      </c>
      <c r="E617" s="71">
        <v>0.55707549185861305</v>
      </c>
      <c r="F617" s="68">
        <v>14.2553191489362</v>
      </c>
      <c r="G617" s="71">
        <v>0.64962298467435098</v>
      </c>
      <c r="H617" s="68">
        <v>34.893617021276597</v>
      </c>
      <c r="I617" s="71">
        <v>0.66068143268350299</v>
      </c>
      <c r="J617" s="68">
        <v>22.978723404255302</v>
      </c>
      <c r="K617" s="71">
        <v>0.79946950783591797</v>
      </c>
      <c r="L617" s="68">
        <v>26.8085106382979</v>
      </c>
      <c r="M617" s="71">
        <v>0.53756884922388104</v>
      </c>
      <c r="N617" s="68">
        <v>36.4444444444444</v>
      </c>
      <c r="O617" s="71">
        <v>0.13803468487541101</v>
      </c>
      <c r="P617" s="68">
        <v>9.1370558375634499</v>
      </c>
      <c r="Q617" s="71"/>
      <c r="R617" s="68"/>
    </row>
    <row r="618" spans="1:18" x14ac:dyDescent="0.2">
      <c r="A618" s="72" t="s">
        <v>1549</v>
      </c>
      <c r="B618" s="66" t="s">
        <v>1550</v>
      </c>
      <c r="C618" s="67">
        <v>34</v>
      </c>
      <c r="D618" s="67" t="s">
        <v>343</v>
      </c>
      <c r="E618" s="71">
        <v>0.51175676080982402</v>
      </c>
      <c r="F618" s="68">
        <v>5.1063829787234001</v>
      </c>
      <c r="G618" s="71">
        <v>0.60349936112106695</v>
      </c>
      <c r="H618" s="68">
        <v>16.170212765957402</v>
      </c>
      <c r="I618" s="71">
        <v>0.63127480862268304</v>
      </c>
      <c r="J618" s="68">
        <v>14.680851063829801</v>
      </c>
      <c r="K618" s="71">
        <v>0.70095577994282998</v>
      </c>
      <c r="L618" s="68">
        <v>10.4255319148936</v>
      </c>
      <c r="M618" s="71">
        <v>0.45509705163323599</v>
      </c>
      <c r="N618" s="68">
        <v>20.6666666666667</v>
      </c>
      <c r="O618" s="71">
        <v>0.167956802729303</v>
      </c>
      <c r="P618" s="68">
        <v>13.197969543147201</v>
      </c>
      <c r="Q618" s="71"/>
      <c r="R618" s="68"/>
    </row>
    <row r="619" spans="1:18" x14ac:dyDescent="0.2">
      <c r="A619" s="72" t="s">
        <v>1551</v>
      </c>
      <c r="B619" s="66" t="s">
        <v>1552</v>
      </c>
      <c r="C619" s="67">
        <v>34</v>
      </c>
      <c r="D619" s="67" t="s">
        <v>343</v>
      </c>
      <c r="E619" s="71">
        <v>0.56326575471551699</v>
      </c>
      <c r="F619" s="68">
        <v>16.170212765957402</v>
      </c>
      <c r="G619" s="71">
        <v>0.63001214680393203</v>
      </c>
      <c r="H619" s="68">
        <v>27.659574468085101</v>
      </c>
      <c r="I619" s="71">
        <v>0.67308782623526997</v>
      </c>
      <c r="J619" s="68">
        <v>26.3829787234043</v>
      </c>
      <c r="K619" s="71">
        <v>0.77901914274249895</v>
      </c>
      <c r="L619" s="68">
        <v>22.340425531914899</v>
      </c>
      <c r="M619" s="71">
        <v>0.56407764130658899</v>
      </c>
      <c r="N619" s="68">
        <v>41.5555555555556</v>
      </c>
      <c r="O619" s="71">
        <v>0.17013201648929699</v>
      </c>
      <c r="P619" s="68">
        <v>13.705583756345201</v>
      </c>
      <c r="Q619" s="71"/>
      <c r="R619" s="68"/>
    </row>
    <row r="620" spans="1:18" x14ac:dyDescent="0.2">
      <c r="A620" s="72" t="s">
        <v>1553</v>
      </c>
      <c r="B620" s="66" t="s">
        <v>1554</v>
      </c>
      <c r="C620" s="67">
        <v>34</v>
      </c>
      <c r="D620" s="67" t="s">
        <v>343</v>
      </c>
      <c r="E620" s="71">
        <v>0.52605720576939097</v>
      </c>
      <c r="F620" s="68">
        <v>7.2340425531914896</v>
      </c>
      <c r="G620" s="71">
        <v>0.65263868062518404</v>
      </c>
      <c r="H620" s="68">
        <v>36.595744680851098</v>
      </c>
      <c r="I620" s="71">
        <v>0.62477700458636198</v>
      </c>
      <c r="J620" s="68">
        <v>12.9787234042553</v>
      </c>
      <c r="K620" s="71">
        <v>0.72172965801793298</v>
      </c>
      <c r="L620" s="68">
        <v>13.6170212765957</v>
      </c>
      <c r="M620" s="71">
        <v>0.50811463579865102</v>
      </c>
      <c r="N620" s="68">
        <v>30.4444444444444</v>
      </c>
      <c r="O620" s="71">
        <v>0.12302604981882501</v>
      </c>
      <c r="P620" s="68">
        <v>7.86802030456853</v>
      </c>
      <c r="Q620" s="71"/>
      <c r="R620" s="68"/>
    </row>
    <row r="621" spans="1:18" x14ac:dyDescent="0.2">
      <c r="A621" s="72" t="s">
        <v>1555</v>
      </c>
      <c r="B621" s="66" t="s">
        <v>1556</v>
      </c>
      <c r="C621" s="67">
        <v>34</v>
      </c>
      <c r="D621" s="67" t="s">
        <v>343</v>
      </c>
      <c r="E621" s="71">
        <v>0.57174787463467802</v>
      </c>
      <c r="F621" s="68">
        <v>18.085106382978701</v>
      </c>
      <c r="G621" s="71">
        <v>0.59711120237587101</v>
      </c>
      <c r="H621" s="68">
        <v>12.7659574468085</v>
      </c>
      <c r="I621" s="71">
        <v>0.68428902375140599</v>
      </c>
      <c r="J621" s="68">
        <v>30</v>
      </c>
      <c r="K621" s="71">
        <v>0.88030937035947598</v>
      </c>
      <c r="L621" s="68">
        <v>55.531914893617</v>
      </c>
      <c r="M621" s="71">
        <v>0.46687873700332799</v>
      </c>
      <c r="N621" s="68">
        <v>22.4444444444444</v>
      </c>
      <c r="O621" s="71">
        <v>0.23015103968330999</v>
      </c>
      <c r="P621" s="68">
        <v>20.558375634517802</v>
      </c>
      <c r="Q621" s="71"/>
      <c r="R621" s="68"/>
    </row>
    <row r="622" spans="1:18" x14ac:dyDescent="0.2">
      <c r="A622" s="72" t="s">
        <v>1557</v>
      </c>
      <c r="B622" s="66" t="s">
        <v>1558</v>
      </c>
      <c r="C622" s="67">
        <v>34</v>
      </c>
      <c r="D622" s="67" t="s">
        <v>343</v>
      </c>
      <c r="E622" s="71">
        <v>0.61158046133409405</v>
      </c>
      <c r="F622" s="68">
        <v>28.936170212766001</v>
      </c>
      <c r="G622" s="71">
        <v>0.624351364110726</v>
      </c>
      <c r="H622" s="68">
        <v>25.744680851063801</v>
      </c>
      <c r="I622" s="71">
        <v>0.70637742348863897</v>
      </c>
      <c r="J622" s="68">
        <v>36.3829787234043</v>
      </c>
      <c r="K622" s="71">
        <v>0.87108565749169797</v>
      </c>
      <c r="L622" s="68">
        <v>50</v>
      </c>
      <c r="M622" s="71">
        <v>0.53167800653883501</v>
      </c>
      <c r="N622" s="68">
        <v>35.1111111111111</v>
      </c>
      <c r="O622" s="71">
        <v>0.32440985504057002</v>
      </c>
      <c r="P622" s="68">
        <v>32.994923857868002</v>
      </c>
      <c r="Q622" s="71"/>
      <c r="R622" s="68"/>
    </row>
    <row r="623" spans="1:18" x14ac:dyDescent="0.2">
      <c r="A623" s="72" t="s">
        <v>1559</v>
      </c>
      <c r="B623" s="66" t="s">
        <v>1560</v>
      </c>
      <c r="C623" s="67">
        <v>34</v>
      </c>
      <c r="D623" s="67" t="s">
        <v>343</v>
      </c>
      <c r="E623" s="71">
        <v>0.542831120929123</v>
      </c>
      <c r="F623" s="68">
        <v>10.851063829787201</v>
      </c>
      <c r="G623" s="71">
        <v>0.59941700641505202</v>
      </c>
      <c r="H623" s="68">
        <v>13.4042553191489</v>
      </c>
      <c r="I623" s="71">
        <v>0.53317541002661795</v>
      </c>
      <c r="J623" s="68">
        <v>4.2553191489361701</v>
      </c>
      <c r="K623" s="71">
        <v>0.845617435276521</v>
      </c>
      <c r="L623" s="68">
        <v>39.361702127659598</v>
      </c>
      <c r="M623" s="71">
        <v>0.45215163029071298</v>
      </c>
      <c r="N623" s="68">
        <v>19.7777777777778</v>
      </c>
      <c r="O623" s="71">
        <v>0.283794122636709</v>
      </c>
      <c r="P623" s="68">
        <v>25.888324873096401</v>
      </c>
      <c r="Q623" s="71"/>
      <c r="R623" s="68"/>
    </row>
    <row r="624" spans="1:18" x14ac:dyDescent="0.2">
      <c r="A624" s="72" t="s">
        <v>1561</v>
      </c>
      <c r="B624" s="66" t="s">
        <v>1562</v>
      </c>
      <c r="C624" s="67">
        <v>34</v>
      </c>
      <c r="D624" s="67" t="s">
        <v>343</v>
      </c>
      <c r="E624" s="71">
        <v>0.58937455406878503</v>
      </c>
      <c r="F624" s="68">
        <v>22.553191489361701</v>
      </c>
      <c r="G624" s="71">
        <v>0.64605476485703295</v>
      </c>
      <c r="H624" s="68">
        <v>33.6170212765957</v>
      </c>
      <c r="I624" s="71">
        <v>0.66219291875922004</v>
      </c>
      <c r="J624" s="68">
        <v>23.6170212765957</v>
      </c>
      <c r="K624" s="71">
        <v>0.89036541662993696</v>
      </c>
      <c r="L624" s="68">
        <v>59.787234042553202</v>
      </c>
      <c r="M624" s="71">
        <v>0.602368118759388</v>
      </c>
      <c r="N624" s="68">
        <v>50.4444444444444</v>
      </c>
      <c r="O624" s="71">
        <v>0.145891551338345</v>
      </c>
      <c r="P624" s="68">
        <v>10.1522842639594</v>
      </c>
      <c r="Q624" s="71"/>
      <c r="R624" s="68"/>
    </row>
    <row r="625" spans="1:18" x14ac:dyDescent="0.2">
      <c r="A625" s="72" t="s">
        <v>1563</v>
      </c>
      <c r="B625" s="66" t="s">
        <v>1564</v>
      </c>
      <c r="C625" s="67">
        <v>34</v>
      </c>
      <c r="D625" s="67" t="s">
        <v>343</v>
      </c>
      <c r="E625" s="71">
        <v>0.55926893053627602</v>
      </c>
      <c r="F625" s="68">
        <v>15.106382978723399</v>
      </c>
      <c r="G625" s="71">
        <v>0.67056948453185405</v>
      </c>
      <c r="H625" s="68">
        <v>42.7659574468085</v>
      </c>
      <c r="I625" s="71">
        <v>0.72420690813690503</v>
      </c>
      <c r="J625" s="68">
        <v>40.638297872340402</v>
      </c>
      <c r="K625" s="71">
        <v>0.855587836209179</v>
      </c>
      <c r="L625" s="68">
        <v>43.404255319148902</v>
      </c>
      <c r="M625" s="71">
        <v>0.42269741686548301</v>
      </c>
      <c r="N625" s="68">
        <v>16</v>
      </c>
      <c r="O625" s="71">
        <v>0.123283006937961</v>
      </c>
      <c r="P625" s="68">
        <v>8.1218274111675104</v>
      </c>
      <c r="Q625" s="71"/>
      <c r="R625" s="68"/>
    </row>
    <row r="626" spans="1:18" x14ac:dyDescent="0.2">
      <c r="A626" s="72" t="s">
        <v>1565</v>
      </c>
      <c r="B626" s="66" t="s">
        <v>1566</v>
      </c>
      <c r="C626" s="67">
        <v>34</v>
      </c>
      <c r="D626" s="67" t="s">
        <v>343</v>
      </c>
      <c r="E626" s="71">
        <v>0.56024136655211798</v>
      </c>
      <c r="F626" s="68">
        <v>15.7446808510638</v>
      </c>
      <c r="G626" s="71">
        <v>0.69009025130736601</v>
      </c>
      <c r="H626" s="68">
        <v>48.085106382978701</v>
      </c>
      <c r="I626" s="71">
        <v>0.67368847700799095</v>
      </c>
      <c r="J626" s="68">
        <v>26.595744680851102</v>
      </c>
      <c r="K626" s="71">
        <v>0.89930089157265902</v>
      </c>
      <c r="L626" s="68">
        <v>63.404255319148902</v>
      </c>
      <c r="M626" s="71">
        <v>0.42269741686548301</v>
      </c>
      <c r="N626" s="68">
        <v>16</v>
      </c>
      <c r="O626" s="71">
        <v>0.115429796007091</v>
      </c>
      <c r="P626" s="68">
        <v>7.3604060913705602</v>
      </c>
      <c r="Q626" s="71"/>
      <c r="R626" s="68"/>
    </row>
    <row r="627" spans="1:18" x14ac:dyDescent="0.2">
      <c r="A627" s="72" t="s">
        <v>1567</v>
      </c>
      <c r="B627" s="66" t="s">
        <v>1568</v>
      </c>
      <c r="C627" s="67">
        <v>34</v>
      </c>
      <c r="D627" s="67" t="s">
        <v>343</v>
      </c>
      <c r="E627" s="71">
        <v>0.56717649190254504</v>
      </c>
      <c r="F627" s="68">
        <v>17.2340425531915</v>
      </c>
      <c r="G627" s="71">
        <v>0.69447862370510205</v>
      </c>
      <c r="H627" s="68">
        <v>49.148936170212799</v>
      </c>
      <c r="I627" s="71">
        <v>0.77329535410531502</v>
      </c>
      <c r="J627" s="68">
        <v>57.2340425531915</v>
      </c>
      <c r="K627" s="71">
        <v>0.831851999692233</v>
      </c>
      <c r="L627" s="68">
        <v>32.978723404255298</v>
      </c>
      <c r="M627" s="71">
        <v>0.46098789431828202</v>
      </c>
      <c r="N627" s="68">
        <v>21.1111111111111</v>
      </c>
      <c r="O627" s="71">
        <v>7.5268587691793704E-2</v>
      </c>
      <c r="P627" s="68">
        <v>4.8223350253807098</v>
      </c>
      <c r="Q627" s="71"/>
      <c r="R627" s="68"/>
    </row>
    <row r="628" spans="1:18" x14ac:dyDescent="0.2">
      <c r="A628" s="72" t="s">
        <v>1569</v>
      </c>
      <c r="B628" s="66" t="s">
        <v>1570</v>
      </c>
      <c r="C628" s="67">
        <v>34</v>
      </c>
      <c r="D628" s="67" t="s">
        <v>343</v>
      </c>
      <c r="E628" s="71">
        <v>0.60021231439650502</v>
      </c>
      <c r="F628" s="68">
        <v>24.680851063829799</v>
      </c>
      <c r="G628" s="71">
        <v>0.70553136547992301</v>
      </c>
      <c r="H628" s="68">
        <v>51.489361702127702</v>
      </c>
      <c r="I628" s="71">
        <v>0.81394092208431301</v>
      </c>
      <c r="J628" s="68">
        <v>69.574468085106403</v>
      </c>
      <c r="K628" s="71">
        <v>0.82292575143064295</v>
      </c>
      <c r="L628" s="68">
        <v>30.638297872340399</v>
      </c>
      <c r="M628" s="71">
        <v>0.59058643338929595</v>
      </c>
      <c r="N628" s="68">
        <v>47.1111111111111</v>
      </c>
      <c r="O628" s="71">
        <v>6.8077099598348803E-2</v>
      </c>
      <c r="P628" s="68">
        <v>4.3147208121827401</v>
      </c>
      <c r="Q628" s="71"/>
      <c r="R628" s="68"/>
    </row>
    <row r="629" spans="1:18" x14ac:dyDescent="0.2">
      <c r="A629" s="72" t="s">
        <v>1571</v>
      </c>
      <c r="B629" s="66" t="s">
        <v>1572</v>
      </c>
      <c r="C629" s="67">
        <v>34</v>
      </c>
      <c r="D629" s="67" t="s">
        <v>343</v>
      </c>
      <c r="E629" s="71">
        <v>0.57097548758743799</v>
      </c>
      <c r="F629" s="68">
        <v>17.659574468085101</v>
      </c>
      <c r="G629" s="71">
        <v>0.63092987264897604</v>
      </c>
      <c r="H629" s="68">
        <v>28.723404255319199</v>
      </c>
      <c r="I629" s="71">
        <v>0.60440202521252695</v>
      </c>
      <c r="J629" s="68">
        <v>10</v>
      </c>
      <c r="K629" s="71">
        <v>0.86207626327117903</v>
      </c>
      <c r="L629" s="68">
        <v>46.595744680851098</v>
      </c>
      <c r="M629" s="71"/>
      <c r="N629" s="68"/>
      <c r="O629" s="71">
        <v>0.18649378921707099</v>
      </c>
      <c r="P629" s="68">
        <v>15.736040609137101</v>
      </c>
      <c r="Q629" s="71"/>
      <c r="R629" s="68"/>
    </row>
    <row r="630" spans="1:18" x14ac:dyDescent="0.2">
      <c r="A630" s="72" t="s">
        <v>1573</v>
      </c>
      <c r="B630" s="66" t="s">
        <v>1574</v>
      </c>
      <c r="C630" s="67">
        <v>34</v>
      </c>
      <c r="D630" s="67" t="s">
        <v>343</v>
      </c>
      <c r="E630" s="71">
        <v>0.58726685471453</v>
      </c>
      <c r="F630" s="68">
        <v>22.127659574468101</v>
      </c>
      <c r="G630" s="71">
        <v>0.609539259799456</v>
      </c>
      <c r="H630" s="68">
        <v>20.212765957446798</v>
      </c>
      <c r="I630" s="71">
        <v>0.61092350268930895</v>
      </c>
      <c r="J630" s="68">
        <v>10.6382978723404</v>
      </c>
      <c r="K630" s="71">
        <v>0.85549913590118398</v>
      </c>
      <c r="L630" s="68">
        <v>43.191489361702097</v>
      </c>
      <c r="M630" s="71">
        <v>0.67600365232246495</v>
      </c>
      <c r="N630" s="68">
        <v>66.2222222222222</v>
      </c>
      <c r="O630" s="71">
        <v>0.18436872286023501</v>
      </c>
      <c r="P630" s="68">
        <v>15.482233502538101</v>
      </c>
      <c r="Q630" s="71"/>
      <c r="R630" s="68"/>
    </row>
    <row r="631" spans="1:18" x14ac:dyDescent="0.2">
      <c r="A631" s="72" t="s">
        <v>1575</v>
      </c>
      <c r="B631" s="66" t="s">
        <v>1576</v>
      </c>
      <c r="C631" s="67">
        <v>34</v>
      </c>
      <c r="D631" s="67" t="s">
        <v>343</v>
      </c>
      <c r="E631" s="71">
        <v>0.78122043106579397</v>
      </c>
      <c r="F631" s="68">
        <v>79.148936170212806</v>
      </c>
      <c r="G631" s="71">
        <v>0.89949389238001598</v>
      </c>
      <c r="H631" s="68">
        <v>90.212765957446805</v>
      </c>
      <c r="I631" s="71">
        <v>0.91209610560363896</v>
      </c>
      <c r="J631" s="68">
        <v>89.361702127659598</v>
      </c>
      <c r="K631" s="71">
        <v>0.93256194671319803</v>
      </c>
      <c r="L631" s="68">
        <v>76.170212765957402</v>
      </c>
      <c r="M631" s="71">
        <v>0.88218314629907801</v>
      </c>
      <c r="N631" s="68">
        <v>90.6666666666667</v>
      </c>
      <c r="O631" s="71">
        <v>0.279767064333038</v>
      </c>
      <c r="P631" s="68">
        <v>25.380710659898501</v>
      </c>
      <c r="Q631" s="71"/>
      <c r="R631" s="68"/>
    </row>
    <row r="632" spans="1:18" x14ac:dyDescent="0.2">
      <c r="A632" s="72" t="s">
        <v>1577</v>
      </c>
      <c r="B632" s="66" t="s">
        <v>1578</v>
      </c>
      <c r="C632" s="67">
        <v>34</v>
      </c>
      <c r="D632" s="67" t="s">
        <v>343</v>
      </c>
      <c r="E632" s="71">
        <v>0.5389522402818</v>
      </c>
      <c r="F632" s="68">
        <v>9.7872340425531892</v>
      </c>
      <c r="G632" s="71">
        <v>0.59146727052921499</v>
      </c>
      <c r="H632" s="68">
        <v>11.702127659574501</v>
      </c>
      <c r="I632" s="71">
        <v>0.53190349424232397</v>
      </c>
      <c r="J632" s="68">
        <v>4.0425531914893602</v>
      </c>
      <c r="K632" s="71">
        <v>0.66807246711469104</v>
      </c>
      <c r="L632" s="68">
        <v>6.8085106382978697</v>
      </c>
      <c r="M632" s="71">
        <v>0.58764101204677299</v>
      </c>
      <c r="N632" s="68">
        <v>46.4444444444444</v>
      </c>
      <c r="O632" s="71">
        <v>0.315676957476</v>
      </c>
      <c r="P632" s="68">
        <v>31.472081218274099</v>
      </c>
      <c r="Q632" s="71"/>
      <c r="R632" s="68"/>
    </row>
    <row r="633" spans="1:18" x14ac:dyDescent="0.2">
      <c r="A633" s="72" t="s">
        <v>1579</v>
      </c>
      <c r="B633" s="66" t="s">
        <v>1580</v>
      </c>
      <c r="C633" s="67">
        <v>34</v>
      </c>
      <c r="D633" s="67" t="s">
        <v>343</v>
      </c>
      <c r="E633" s="71">
        <v>0.55247083954815102</v>
      </c>
      <c r="F633" s="68">
        <v>13.6170212765957</v>
      </c>
      <c r="G633" s="71">
        <v>0.64284619696939904</v>
      </c>
      <c r="H633" s="68">
        <v>32.553191489361701</v>
      </c>
      <c r="I633" s="71">
        <v>0.66446955151749698</v>
      </c>
      <c r="J633" s="68">
        <v>24.468085106383</v>
      </c>
      <c r="K633" s="71">
        <v>0.69592826066838498</v>
      </c>
      <c r="L633" s="68">
        <v>9.5744680851063801</v>
      </c>
      <c r="M633" s="71">
        <v>0.61120438278695799</v>
      </c>
      <c r="N633" s="68">
        <v>51.5555555555556</v>
      </c>
      <c r="O633" s="71">
        <v>0.147905805798516</v>
      </c>
      <c r="P633" s="68">
        <v>10.6598984771574</v>
      </c>
      <c r="Q633" s="71"/>
      <c r="R633" s="68"/>
    </row>
    <row r="634" spans="1:18" x14ac:dyDescent="0.2">
      <c r="A634" s="72" t="s">
        <v>1581</v>
      </c>
      <c r="B634" s="66" t="s">
        <v>1582</v>
      </c>
      <c r="C634" s="67">
        <v>34</v>
      </c>
      <c r="D634" s="67" t="s">
        <v>343</v>
      </c>
      <c r="E634" s="71">
        <v>0.52047040227950103</v>
      </c>
      <c r="F634" s="68">
        <v>6.5957446808510598</v>
      </c>
      <c r="G634" s="71">
        <v>0.62831737969174595</v>
      </c>
      <c r="H634" s="68">
        <v>26.8085106382979</v>
      </c>
      <c r="I634" s="71">
        <v>0.63350500122727804</v>
      </c>
      <c r="J634" s="68">
        <v>15.531914893617</v>
      </c>
      <c r="K634" s="71">
        <v>0.71326664904759096</v>
      </c>
      <c r="L634" s="68">
        <v>12.5531914893617</v>
      </c>
      <c r="M634" s="71">
        <v>0.51400547848369704</v>
      </c>
      <c r="N634" s="68">
        <v>31.1111111111111</v>
      </c>
      <c r="O634" s="71">
        <v>0.113257502947195</v>
      </c>
      <c r="P634" s="68">
        <v>7.10659898477157</v>
      </c>
      <c r="Q634" s="71"/>
      <c r="R634" s="68"/>
    </row>
    <row r="635" spans="1:18" x14ac:dyDescent="0.2">
      <c r="A635" s="72" t="s">
        <v>1583</v>
      </c>
      <c r="B635" s="66" t="s">
        <v>1584</v>
      </c>
      <c r="C635" s="67">
        <v>34</v>
      </c>
      <c r="D635" s="67" t="s">
        <v>343</v>
      </c>
      <c r="E635" s="71">
        <v>0.70193317234511599</v>
      </c>
      <c r="F635" s="68">
        <v>60.425531914893597</v>
      </c>
      <c r="G635" s="71">
        <v>0.83284018932909898</v>
      </c>
      <c r="H635" s="68">
        <v>82.340425531914903</v>
      </c>
      <c r="I635" s="71">
        <v>0.8186996312475</v>
      </c>
      <c r="J635" s="68">
        <v>72.978723404255305</v>
      </c>
      <c r="K635" s="71">
        <v>0.83531385010290804</v>
      </c>
      <c r="L635" s="68">
        <v>33.829787234042598</v>
      </c>
      <c r="M635" s="71">
        <v>0.69073075903507997</v>
      </c>
      <c r="N635" s="68">
        <v>68.2222222222222</v>
      </c>
      <c r="O635" s="71">
        <v>0.33208143201099399</v>
      </c>
      <c r="P635" s="68">
        <v>34.263959390862901</v>
      </c>
      <c r="Q635" s="71"/>
      <c r="R635" s="68"/>
    </row>
    <row r="636" spans="1:18" x14ac:dyDescent="0.2">
      <c r="A636" s="72" t="s">
        <v>1585</v>
      </c>
      <c r="B636" s="66" t="s">
        <v>1586</v>
      </c>
      <c r="C636" s="67">
        <v>34</v>
      </c>
      <c r="D636" s="67" t="s">
        <v>343</v>
      </c>
      <c r="E636" s="71">
        <v>0.57594867170415898</v>
      </c>
      <c r="F636" s="68">
        <v>19.148936170212799</v>
      </c>
      <c r="G636" s="71">
        <v>0.628012888106672</v>
      </c>
      <c r="H636" s="68">
        <v>26.595744680851102</v>
      </c>
      <c r="I636" s="71">
        <v>0.56480265515504502</v>
      </c>
      <c r="J636" s="68">
        <v>6.5957446808510598</v>
      </c>
      <c r="K636" s="71">
        <v>0.69606318122725397</v>
      </c>
      <c r="L636" s="68">
        <v>9.7872340425531892</v>
      </c>
      <c r="M636" s="71">
        <v>0.69662160172012599</v>
      </c>
      <c r="N636" s="68">
        <v>70.4444444444444</v>
      </c>
      <c r="O636" s="71">
        <v>0.29424303231169602</v>
      </c>
      <c r="P636" s="68">
        <v>27.6649746192893</v>
      </c>
      <c r="Q636" s="71"/>
      <c r="R636" s="68"/>
    </row>
    <row r="637" spans="1:18" x14ac:dyDescent="0.2">
      <c r="A637" s="72" t="s">
        <v>1587</v>
      </c>
      <c r="B637" s="66" t="s">
        <v>1588</v>
      </c>
      <c r="C637" s="67">
        <v>34</v>
      </c>
      <c r="D637" s="67" t="s">
        <v>343</v>
      </c>
      <c r="E637" s="71">
        <v>0.56453130054977596</v>
      </c>
      <c r="F637" s="68">
        <v>16.595744680851102</v>
      </c>
      <c r="G637" s="71">
        <v>0.66068504931593097</v>
      </c>
      <c r="H637" s="68">
        <v>38.510638297872298</v>
      </c>
      <c r="I637" s="71">
        <v>0.62913037873169597</v>
      </c>
      <c r="J637" s="68">
        <v>13.6170212765957</v>
      </c>
      <c r="K637" s="71">
        <v>0.70534875414356102</v>
      </c>
      <c r="L637" s="68">
        <v>11.063829787234001</v>
      </c>
      <c r="M637" s="71">
        <v>0.67011280963741904</v>
      </c>
      <c r="N637" s="68">
        <v>65.3333333333333</v>
      </c>
      <c r="O637" s="71">
        <v>0.157379510920273</v>
      </c>
      <c r="P637" s="68">
        <v>11.4213197969543</v>
      </c>
      <c r="Q637" s="71"/>
      <c r="R637" s="68"/>
    </row>
    <row r="638" spans="1:18" x14ac:dyDescent="0.2">
      <c r="A638" s="72" t="s">
        <v>1589</v>
      </c>
      <c r="B638" s="66" t="s">
        <v>1590</v>
      </c>
      <c r="C638" s="67">
        <v>34</v>
      </c>
      <c r="D638" s="67" t="s">
        <v>343</v>
      </c>
      <c r="E638" s="71">
        <v>0.55192645075957503</v>
      </c>
      <c r="F638" s="68">
        <v>13.4042553191489</v>
      </c>
      <c r="G638" s="71">
        <v>0.60452883673703295</v>
      </c>
      <c r="H638" s="68">
        <v>17.659574468085101</v>
      </c>
      <c r="I638" s="71">
        <v>0.56542744329764305</v>
      </c>
      <c r="J638" s="68">
        <v>6.8085106382978697</v>
      </c>
      <c r="K638" s="71">
        <v>0.67979360693169899</v>
      </c>
      <c r="L638" s="68">
        <v>7.6595744680851103</v>
      </c>
      <c r="M638" s="71">
        <v>0.69956702306264895</v>
      </c>
      <c r="N638" s="68">
        <v>70.6666666666667</v>
      </c>
      <c r="O638" s="71">
        <v>0.210315343768852</v>
      </c>
      <c r="P638" s="68">
        <v>18.7817258883249</v>
      </c>
      <c r="Q638" s="71"/>
      <c r="R638" s="68"/>
    </row>
    <row r="639" spans="1:18" x14ac:dyDescent="0.2">
      <c r="A639" s="72" t="s">
        <v>1591</v>
      </c>
      <c r="B639" s="66" t="s">
        <v>1592</v>
      </c>
      <c r="C639" s="67">
        <v>34</v>
      </c>
      <c r="D639" s="67" t="s">
        <v>343</v>
      </c>
      <c r="E639" s="71">
        <v>0.97326930370061504</v>
      </c>
      <c r="F639" s="68">
        <v>100</v>
      </c>
      <c r="G639" s="71">
        <v>1</v>
      </c>
      <c r="H639" s="68">
        <v>100</v>
      </c>
      <c r="I639" s="71">
        <v>0.99786489197684702</v>
      </c>
      <c r="J639" s="68">
        <v>97.872340425531902</v>
      </c>
      <c r="K639" s="71">
        <v>0.99035603714491705</v>
      </c>
      <c r="L639" s="68">
        <v>95.957446808510596</v>
      </c>
      <c r="M639" s="71">
        <v>1</v>
      </c>
      <c r="N639" s="68">
        <v>100</v>
      </c>
      <c r="O639" s="71">
        <v>0.87812558938130902</v>
      </c>
      <c r="P639" s="68">
        <v>97.208121827411205</v>
      </c>
      <c r="Q639" s="71"/>
      <c r="R639" s="68"/>
    </row>
    <row r="640" spans="1:18" x14ac:dyDescent="0.2">
      <c r="A640" s="72" t="s">
        <v>1593</v>
      </c>
      <c r="B640" s="66" t="s">
        <v>1594</v>
      </c>
      <c r="C640" s="67">
        <v>34</v>
      </c>
      <c r="D640" s="67" t="s">
        <v>343</v>
      </c>
      <c r="E640" s="71">
        <v>0.84123242962326805</v>
      </c>
      <c r="F640" s="68">
        <v>88.085106382978694</v>
      </c>
      <c r="G640" s="71">
        <v>0.97360271866659498</v>
      </c>
      <c r="H640" s="68">
        <v>97.2340425531915</v>
      </c>
      <c r="I640" s="71">
        <v>0.93376320941241298</v>
      </c>
      <c r="J640" s="68">
        <v>91.063829787233999</v>
      </c>
      <c r="K640" s="71">
        <v>0.91570570656993699</v>
      </c>
      <c r="L640" s="68">
        <v>70.212765957446805</v>
      </c>
      <c r="M640" s="71">
        <v>0.96760036523224602</v>
      </c>
      <c r="N640" s="68">
        <v>93.5555555555556</v>
      </c>
      <c r="O640" s="71">
        <v>0.41549014823515001</v>
      </c>
      <c r="P640" s="68">
        <v>44.923857868020299</v>
      </c>
      <c r="Q640" s="71"/>
      <c r="R640" s="68"/>
    </row>
    <row r="641" spans="1:18" x14ac:dyDescent="0.2">
      <c r="A641" s="72" t="s">
        <v>1595</v>
      </c>
      <c r="B641" s="66" t="s">
        <v>1596</v>
      </c>
      <c r="C641" s="67">
        <v>34</v>
      </c>
      <c r="D641" s="67" t="s">
        <v>343</v>
      </c>
      <c r="E641" s="71">
        <v>0.936708457232029</v>
      </c>
      <c r="F641" s="68">
        <v>96.382978723404193</v>
      </c>
      <c r="G641" s="71">
        <v>0.97636314778191402</v>
      </c>
      <c r="H641" s="68">
        <v>97.872340425531902</v>
      </c>
      <c r="I641" s="71">
        <v>0.97275538242064197</v>
      </c>
      <c r="J641" s="68">
        <v>93.617021276595807</v>
      </c>
      <c r="K641" s="71">
        <v>0.947214834428311</v>
      </c>
      <c r="L641" s="68">
        <v>82.127659574468098</v>
      </c>
      <c r="M641" s="71">
        <v>0.99705457865747704</v>
      </c>
      <c r="N641" s="68">
        <v>96.2222222222222</v>
      </c>
      <c r="O641" s="71">
        <v>0.79015434287180297</v>
      </c>
      <c r="P641" s="68">
        <v>90.609137055837607</v>
      </c>
      <c r="Q641" s="71"/>
      <c r="R641" s="68"/>
    </row>
    <row r="642" spans="1:18" x14ac:dyDescent="0.2">
      <c r="A642" s="72" t="s">
        <v>1597</v>
      </c>
      <c r="B642" s="66" t="s">
        <v>1598</v>
      </c>
      <c r="C642" s="67">
        <v>34</v>
      </c>
      <c r="D642" s="67" t="s">
        <v>343</v>
      </c>
      <c r="E642" s="71">
        <v>0.92445074618703404</v>
      </c>
      <c r="F642" s="68">
        <v>95.744680851063805</v>
      </c>
      <c r="G642" s="71">
        <v>0.98594817741250196</v>
      </c>
      <c r="H642" s="68">
        <v>98.510638297872305</v>
      </c>
      <c r="I642" s="71">
        <v>0.98865566020633699</v>
      </c>
      <c r="J642" s="68">
        <v>95.744680851063805</v>
      </c>
      <c r="K642" s="71">
        <v>0.96323308948576303</v>
      </c>
      <c r="L642" s="68">
        <v>88.297872340425499</v>
      </c>
      <c r="M642" s="71">
        <v>0.88218314629907801</v>
      </c>
      <c r="N642" s="68">
        <v>90.6666666666667</v>
      </c>
      <c r="O642" s="71">
        <v>0.80223365753149201</v>
      </c>
      <c r="P642" s="68">
        <v>91.6243654822335</v>
      </c>
      <c r="Q642" s="71"/>
      <c r="R642" s="68"/>
    </row>
    <row r="643" spans="1:18" x14ac:dyDescent="0.2">
      <c r="A643" s="72" t="s">
        <v>1599</v>
      </c>
      <c r="B643" s="66" t="s">
        <v>1600</v>
      </c>
      <c r="C643" s="67">
        <v>34</v>
      </c>
      <c r="D643" s="67" t="s">
        <v>343</v>
      </c>
      <c r="E643" s="71">
        <v>0.85672653788842001</v>
      </c>
      <c r="F643" s="68">
        <v>89.787234042553195</v>
      </c>
      <c r="G643" s="71">
        <v>0.6</v>
      </c>
      <c r="H643" s="68">
        <v>14.0425531914894</v>
      </c>
      <c r="I643" s="71">
        <v>1</v>
      </c>
      <c r="J643" s="68">
        <v>100</v>
      </c>
      <c r="K643" s="71">
        <v>0.99935590084328196</v>
      </c>
      <c r="L643" s="68">
        <v>99.148936170212806</v>
      </c>
      <c r="M643" s="71"/>
      <c r="N643" s="68"/>
      <c r="O643" s="71">
        <v>0.8275502507104</v>
      </c>
      <c r="P643" s="68">
        <v>92.893401015228406</v>
      </c>
      <c r="Q643" s="71"/>
      <c r="R643" s="68"/>
    </row>
    <row r="644" spans="1:18" x14ac:dyDescent="0.2">
      <c r="A644" s="72" t="s">
        <v>1601</v>
      </c>
      <c r="B644" s="66" t="s">
        <v>1602</v>
      </c>
      <c r="C644" s="67">
        <v>34</v>
      </c>
      <c r="D644" s="67" t="s">
        <v>343</v>
      </c>
      <c r="E644" s="71">
        <v>0.95360660089673199</v>
      </c>
      <c r="F644" s="68">
        <v>98.510638297872305</v>
      </c>
      <c r="G644" s="71">
        <v>0.94275037825599295</v>
      </c>
      <c r="H644" s="68">
        <v>94.468085106383</v>
      </c>
      <c r="I644" s="71">
        <v>0.99669035973815501</v>
      </c>
      <c r="J644" s="68">
        <v>97.2340425531915</v>
      </c>
      <c r="K644" s="71">
        <v>0.99144806353216297</v>
      </c>
      <c r="L644" s="68">
        <v>96.595744680851098</v>
      </c>
      <c r="M644" s="71">
        <v>1</v>
      </c>
      <c r="N644" s="68">
        <v>100</v>
      </c>
      <c r="O644" s="71">
        <v>0.83714420295734904</v>
      </c>
      <c r="P644" s="68">
        <v>93.908629441624399</v>
      </c>
      <c r="Q644" s="71"/>
      <c r="R644" s="68"/>
    </row>
    <row r="645" spans="1:18" x14ac:dyDescent="0.2">
      <c r="A645" s="72" t="s">
        <v>1603</v>
      </c>
      <c r="B645" s="66" t="s">
        <v>1604</v>
      </c>
      <c r="C645" s="67">
        <v>34</v>
      </c>
      <c r="D645" s="67" t="s">
        <v>343</v>
      </c>
      <c r="E645" s="71">
        <v>0.96049451756012705</v>
      </c>
      <c r="F645" s="68">
        <v>98.936170212766001</v>
      </c>
      <c r="G645" s="71">
        <v>0.94330995161526099</v>
      </c>
      <c r="H645" s="68">
        <v>94.680851063829806</v>
      </c>
      <c r="I645" s="71">
        <v>0.98807305251236799</v>
      </c>
      <c r="J645" s="68">
        <v>95.531914893617</v>
      </c>
      <c r="K645" s="71">
        <v>0.99527416633306198</v>
      </c>
      <c r="L645" s="68">
        <v>97.446808510638306</v>
      </c>
      <c r="M645" s="71">
        <v>1</v>
      </c>
      <c r="N645" s="68">
        <v>100</v>
      </c>
      <c r="O645" s="71">
        <v>0.87581541733994295</v>
      </c>
      <c r="P645" s="68">
        <v>96.954314720812206</v>
      </c>
      <c r="Q645" s="71"/>
      <c r="R645" s="68"/>
    </row>
    <row r="646" spans="1:18" x14ac:dyDescent="0.2">
      <c r="A646" s="72" t="s">
        <v>1605</v>
      </c>
      <c r="B646" s="66" t="s">
        <v>1606</v>
      </c>
      <c r="C646" s="67">
        <v>34</v>
      </c>
      <c r="D646" s="67" t="s">
        <v>343</v>
      </c>
      <c r="E646" s="71">
        <v>0.96861204788410105</v>
      </c>
      <c r="F646" s="68">
        <v>99.361702127659598</v>
      </c>
      <c r="G646" s="71">
        <v>0.99469224510652299</v>
      </c>
      <c r="H646" s="68">
        <v>99.148936170212806</v>
      </c>
      <c r="I646" s="71">
        <v>0.99215665689976895</v>
      </c>
      <c r="J646" s="68">
        <v>96.595744680851098</v>
      </c>
      <c r="K646" s="71">
        <v>0.97264169198611194</v>
      </c>
      <c r="L646" s="68">
        <v>91.914893617021306</v>
      </c>
      <c r="M646" s="71">
        <v>1</v>
      </c>
      <c r="N646" s="68">
        <v>100</v>
      </c>
      <c r="O646" s="71">
        <v>0.88356964542810101</v>
      </c>
      <c r="P646" s="68">
        <v>97.461928934010203</v>
      </c>
      <c r="Q646" s="71"/>
      <c r="R646" s="68"/>
    </row>
    <row r="647" spans="1:18" x14ac:dyDescent="0.2">
      <c r="A647" s="72" t="s">
        <v>1607</v>
      </c>
      <c r="B647" s="66" t="s">
        <v>1608</v>
      </c>
      <c r="C647" s="67">
        <v>34</v>
      </c>
      <c r="D647" s="67" t="s">
        <v>343</v>
      </c>
      <c r="E647" s="71">
        <v>0.89250609759460697</v>
      </c>
      <c r="F647" s="68">
        <v>93.404255319148902</v>
      </c>
      <c r="G647" s="71">
        <v>0.600312058237506</v>
      </c>
      <c r="H647" s="68">
        <v>14.2553191489362</v>
      </c>
      <c r="I647" s="71">
        <v>1</v>
      </c>
      <c r="J647" s="68">
        <v>100</v>
      </c>
      <c r="K647" s="71">
        <v>0.99986956147356398</v>
      </c>
      <c r="L647" s="68">
        <v>100</v>
      </c>
      <c r="M647" s="71">
        <v>1</v>
      </c>
      <c r="N647" s="68">
        <v>100</v>
      </c>
      <c r="O647" s="71">
        <v>0.862348868261964</v>
      </c>
      <c r="P647" s="68">
        <v>96.192893401015198</v>
      </c>
      <c r="Q647" s="71"/>
      <c r="R647" s="68"/>
    </row>
    <row r="648" spans="1:18" x14ac:dyDescent="0.2">
      <c r="A648" s="72" t="s">
        <v>1609</v>
      </c>
      <c r="B648" s="66" t="s">
        <v>1610</v>
      </c>
      <c r="C648" s="67">
        <v>34</v>
      </c>
      <c r="D648" s="67" t="s">
        <v>343</v>
      </c>
      <c r="E648" s="71">
        <v>0.714307025033455</v>
      </c>
      <c r="F648" s="68">
        <v>63.404255319148902</v>
      </c>
      <c r="G648" s="71">
        <v>0.80784569699215802</v>
      </c>
      <c r="H648" s="68">
        <v>77.659574468085097</v>
      </c>
      <c r="I648" s="71">
        <v>0.73805692023324498</v>
      </c>
      <c r="J648" s="68">
        <v>45.319148936170201</v>
      </c>
      <c r="K648" s="71">
        <v>0.72448978540012499</v>
      </c>
      <c r="L648" s="68">
        <v>14.0425531914894</v>
      </c>
      <c r="M648" s="71">
        <v>0.78792966333834102</v>
      </c>
      <c r="N648" s="68">
        <v>84.4444444444444</v>
      </c>
      <c r="O648" s="71">
        <v>0.51321305920340399</v>
      </c>
      <c r="P648" s="68">
        <v>58.883248730964503</v>
      </c>
      <c r="Q648" s="71"/>
      <c r="R648" s="68"/>
    </row>
    <row r="649" spans="1:18" x14ac:dyDescent="0.2">
      <c r="A649" s="72" t="s">
        <v>1611</v>
      </c>
      <c r="B649" s="66" t="s">
        <v>1612</v>
      </c>
      <c r="C649" s="67">
        <v>34</v>
      </c>
      <c r="D649" s="67" t="s">
        <v>343</v>
      </c>
      <c r="E649" s="71">
        <v>0.90200735460361403</v>
      </c>
      <c r="F649" s="68">
        <v>94.255319148936195</v>
      </c>
      <c r="G649" s="71">
        <v>0.98619921774356101</v>
      </c>
      <c r="H649" s="68">
        <v>98.723404255319195</v>
      </c>
      <c r="I649" s="71">
        <v>0.99940524332533298</v>
      </c>
      <c r="J649" s="68">
        <v>98.510638297872305</v>
      </c>
      <c r="K649" s="71">
        <v>0.98595963382673002</v>
      </c>
      <c r="L649" s="68">
        <v>95.531914893617</v>
      </c>
      <c r="M649" s="71">
        <v>0.99705457865747704</v>
      </c>
      <c r="N649" s="68">
        <v>96.2222222222222</v>
      </c>
      <c r="O649" s="71">
        <v>0.54141809946496799</v>
      </c>
      <c r="P649" s="68">
        <v>61.928934010152297</v>
      </c>
      <c r="Q649" s="71"/>
      <c r="R649" s="68"/>
    </row>
    <row r="650" spans="1:18" x14ac:dyDescent="0.2">
      <c r="A650" s="72" t="s">
        <v>1613</v>
      </c>
      <c r="B650" s="66" t="s">
        <v>1614</v>
      </c>
      <c r="C650" s="67">
        <v>34</v>
      </c>
      <c r="D650" s="67" t="s">
        <v>343</v>
      </c>
      <c r="E650" s="71">
        <v>0.934731651663819</v>
      </c>
      <c r="F650" s="68">
        <v>96.170212765957402</v>
      </c>
      <c r="G650" s="71">
        <v>0.87771350961398298</v>
      </c>
      <c r="H650" s="68">
        <v>87.872340425531902</v>
      </c>
      <c r="I650" s="71">
        <v>0.99207313357216897</v>
      </c>
      <c r="J650" s="68">
        <v>96.382978723404193</v>
      </c>
      <c r="K650" s="71">
        <v>0.98292205820643397</v>
      </c>
      <c r="L650" s="68">
        <v>94.893617021276597</v>
      </c>
      <c r="M650" s="71">
        <v>0.98527289328738499</v>
      </c>
      <c r="N650" s="68">
        <v>95.3333333333333</v>
      </c>
      <c r="O650" s="71">
        <v>0.83567666363912296</v>
      </c>
      <c r="P650" s="68">
        <v>93.401015228426402</v>
      </c>
      <c r="Q650" s="71"/>
      <c r="R650" s="68"/>
    </row>
    <row r="651" spans="1:18" x14ac:dyDescent="0.2">
      <c r="A651" s="72" t="s">
        <v>1615</v>
      </c>
      <c r="B651" s="66" t="s">
        <v>1616</v>
      </c>
      <c r="C651" s="67">
        <v>34</v>
      </c>
      <c r="D651" s="67" t="s">
        <v>343</v>
      </c>
      <c r="E651" s="71">
        <v>0.82670170743388305</v>
      </c>
      <c r="F651" s="68">
        <v>85.957446808510596</v>
      </c>
      <c r="G651" s="71">
        <v>0.86699165748880802</v>
      </c>
      <c r="H651" s="68">
        <v>86.382978723404307</v>
      </c>
      <c r="I651" s="71">
        <v>0.74046975137437598</v>
      </c>
      <c r="J651" s="68">
        <v>46.170212765957402</v>
      </c>
      <c r="K651" s="71">
        <v>0.94606817409745203</v>
      </c>
      <c r="L651" s="68">
        <v>81.489361702127695</v>
      </c>
      <c r="M651" s="71">
        <v>0.92341904509440098</v>
      </c>
      <c r="N651" s="68">
        <v>91.7777777777778</v>
      </c>
      <c r="O651" s="71">
        <v>0.65655990911438</v>
      </c>
      <c r="P651" s="68">
        <v>75.888324873096494</v>
      </c>
      <c r="Q651" s="71"/>
      <c r="R651" s="68"/>
    </row>
    <row r="652" spans="1:18" x14ac:dyDescent="0.2">
      <c r="A652" s="72" t="s">
        <v>1617</v>
      </c>
      <c r="B652" s="66" t="s">
        <v>1618</v>
      </c>
      <c r="C652" s="67">
        <v>34</v>
      </c>
      <c r="D652" s="67" t="s">
        <v>343</v>
      </c>
      <c r="E652" s="71">
        <v>0.95096901901102304</v>
      </c>
      <c r="F652" s="68">
        <v>98.297872340425499</v>
      </c>
      <c r="G652" s="71">
        <v>0.91023595072271402</v>
      </c>
      <c r="H652" s="68">
        <v>91.489361702127695</v>
      </c>
      <c r="I652" s="71">
        <v>0.85799172619277297</v>
      </c>
      <c r="J652" s="68">
        <v>84.042553191489404</v>
      </c>
      <c r="K652" s="71">
        <v>0.99060417741527396</v>
      </c>
      <c r="L652" s="68">
        <v>96.170212765957402</v>
      </c>
      <c r="M652" s="71">
        <v>1</v>
      </c>
      <c r="N652" s="68">
        <v>100</v>
      </c>
      <c r="O652" s="71">
        <v>0.99601324072435604</v>
      </c>
      <c r="P652" s="68">
        <v>99.238578680203005</v>
      </c>
      <c r="Q652" s="71"/>
      <c r="R652" s="68"/>
    </row>
    <row r="653" spans="1:18" x14ac:dyDescent="0.2">
      <c r="A653" s="72" t="s">
        <v>1619</v>
      </c>
      <c r="B653" s="66" t="s">
        <v>1620</v>
      </c>
      <c r="C653" s="67">
        <v>34</v>
      </c>
      <c r="D653" s="67" t="s">
        <v>343</v>
      </c>
      <c r="E653" s="71">
        <v>0.94069593889273495</v>
      </c>
      <c r="F653" s="68">
        <v>96.808510638297903</v>
      </c>
      <c r="G653" s="71">
        <v>0.99799065655866004</v>
      </c>
      <c r="H653" s="68">
        <v>99.574468085106403</v>
      </c>
      <c r="I653" s="71">
        <v>0.98363428805383402</v>
      </c>
      <c r="J653" s="68">
        <v>94.468085106383</v>
      </c>
      <c r="K653" s="71">
        <v>0.983817863658773</v>
      </c>
      <c r="L653" s="68">
        <v>95.319148936170194</v>
      </c>
      <c r="M653" s="71">
        <v>0.97349120791729304</v>
      </c>
      <c r="N653" s="68">
        <v>94.2222222222222</v>
      </c>
      <c r="O653" s="71">
        <v>0.76454567827511599</v>
      </c>
      <c r="P653" s="68">
        <v>88.324873096446694</v>
      </c>
      <c r="Q653" s="71"/>
      <c r="R653" s="68"/>
    </row>
    <row r="654" spans="1:18" x14ac:dyDescent="0.2">
      <c r="A654" s="72" t="s">
        <v>1621</v>
      </c>
      <c r="B654" s="66" t="s">
        <v>1622</v>
      </c>
      <c r="C654" s="67">
        <v>34</v>
      </c>
      <c r="D654" s="67" t="s">
        <v>343</v>
      </c>
      <c r="E654" s="71">
        <v>0.90053506153695495</v>
      </c>
      <c r="F654" s="68">
        <v>94.042553191489404</v>
      </c>
      <c r="G654" s="71">
        <v>0.912674519849067</v>
      </c>
      <c r="H654" s="68">
        <v>91.702127659574501</v>
      </c>
      <c r="I654" s="71">
        <v>0.99153548052715601</v>
      </c>
      <c r="J654" s="68">
        <v>96.170212765957402</v>
      </c>
      <c r="K654" s="71">
        <v>0.97829301033120997</v>
      </c>
      <c r="L654" s="68">
        <v>93.404255319148902</v>
      </c>
      <c r="M654" s="71">
        <v>0.94698241583458498</v>
      </c>
      <c r="N654" s="68">
        <v>93.1111111111111</v>
      </c>
      <c r="O654" s="71">
        <v>0.67318988114275602</v>
      </c>
      <c r="P654" s="68">
        <v>79.441624365482198</v>
      </c>
      <c r="Q654" s="71"/>
      <c r="R654" s="68"/>
    </row>
    <row r="655" spans="1:18" x14ac:dyDescent="0.2">
      <c r="A655" s="72" t="s">
        <v>1623</v>
      </c>
      <c r="B655" s="66" t="s">
        <v>1624</v>
      </c>
      <c r="C655" s="67">
        <v>34</v>
      </c>
      <c r="D655" s="67" t="s">
        <v>343</v>
      </c>
      <c r="E655" s="71">
        <v>0.94321451000189604</v>
      </c>
      <c r="F655" s="68">
        <v>97.446808510638306</v>
      </c>
      <c r="G655" s="71">
        <v>0.92487003767074805</v>
      </c>
      <c r="H655" s="68">
        <v>92.7659574468085</v>
      </c>
      <c r="I655" s="71">
        <v>0.99793482488082996</v>
      </c>
      <c r="J655" s="68">
        <v>98.085106382978694</v>
      </c>
      <c r="K655" s="71">
        <v>0.99313227672964099</v>
      </c>
      <c r="L655" s="68">
        <v>97.021276595744695</v>
      </c>
      <c r="M655" s="71">
        <v>1</v>
      </c>
      <c r="N655" s="68">
        <v>100</v>
      </c>
      <c r="O655" s="71">
        <v>0.80013541072826</v>
      </c>
      <c r="P655" s="68">
        <v>91.370558375634502</v>
      </c>
      <c r="Q655" s="71"/>
      <c r="R655" s="68"/>
    </row>
    <row r="656" spans="1:18" x14ac:dyDescent="0.2">
      <c r="A656" s="72" t="s">
        <v>1625</v>
      </c>
      <c r="B656" s="66" t="s">
        <v>1626</v>
      </c>
      <c r="C656" s="67">
        <v>34</v>
      </c>
      <c r="D656" s="67" t="s">
        <v>343</v>
      </c>
      <c r="E656" s="71">
        <v>0.96929295309178098</v>
      </c>
      <c r="F656" s="68">
        <v>99.574468085106403</v>
      </c>
      <c r="G656" s="71">
        <v>0.92790585990312902</v>
      </c>
      <c r="H656" s="68">
        <v>92.978723404255305</v>
      </c>
      <c r="I656" s="71">
        <v>0.99987534207886597</v>
      </c>
      <c r="J656" s="68">
        <v>99.361702127659598</v>
      </c>
      <c r="K656" s="71">
        <v>0.99240711564030004</v>
      </c>
      <c r="L656" s="68">
        <v>96.808510638297903</v>
      </c>
      <c r="M656" s="71">
        <v>1</v>
      </c>
      <c r="N656" s="68">
        <v>100</v>
      </c>
      <c r="O656" s="71">
        <v>0.92627644783660801</v>
      </c>
      <c r="P656" s="68">
        <v>98.477157360406096</v>
      </c>
      <c r="Q656" s="71"/>
      <c r="R656" s="68"/>
    </row>
    <row r="657" spans="1:18" x14ac:dyDescent="0.2">
      <c r="A657" s="72" t="s">
        <v>1627</v>
      </c>
      <c r="B657" s="66" t="s">
        <v>1628</v>
      </c>
      <c r="C657" s="67">
        <v>34</v>
      </c>
      <c r="D657" s="67" t="s">
        <v>343</v>
      </c>
      <c r="E657" s="71">
        <v>0.85026453503933597</v>
      </c>
      <c r="F657" s="68">
        <v>89.574468085106403</v>
      </c>
      <c r="G657" s="71">
        <v>0.96518875353514499</v>
      </c>
      <c r="H657" s="68">
        <v>96.595744680851098</v>
      </c>
      <c r="I657" s="71">
        <v>0.99698862741251504</v>
      </c>
      <c r="J657" s="68">
        <v>97.446808510638306</v>
      </c>
      <c r="K657" s="71">
        <v>0.99064936265078396</v>
      </c>
      <c r="L657" s="68">
        <v>96.382978723404193</v>
      </c>
      <c r="M657" s="71">
        <v>0.98232747194486203</v>
      </c>
      <c r="N657" s="68">
        <v>95.1111111111111</v>
      </c>
      <c r="O657" s="71">
        <v>0.31616845965337398</v>
      </c>
      <c r="P657" s="68">
        <v>31.979695431472098</v>
      </c>
      <c r="Q657" s="71"/>
      <c r="R657" s="68"/>
    </row>
    <row r="658" spans="1:18" x14ac:dyDescent="0.2">
      <c r="A658" s="72" t="s">
        <v>1629</v>
      </c>
      <c r="B658" s="66" t="s">
        <v>1630</v>
      </c>
      <c r="C658" s="67">
        <v>34</v>
      </c>
      <c r="D658" s="67" t="s">
        <v>343</v>
      </c>
      <c r="E658" s="71">
        <v>0.77263625625621402</v>
      </c>
      <c r="F658" s="68">
        <v>77.872340425531902</v>
      </c>
      <c r="G658" s="71">
        <v>0.92103234654419297</v>
      </c>
      <c r="H658" s="68">
        <v>92.127659574468098</v>
      </c>
      <c r="I658" s="71">
        <v>0.81437064713512597</v>
      </c>
      <c r="J658" s="68">
        <v>70</v>
      </c>
      <c r="K658" s="71">
        <v>0.95870515506639797</v>
      </c>
      <c r="L658" s="68">
        <v>86.595744680851098</v>
      </c>
      <c r="M658" s="71">
        <v>0.81443845542104798</v>
      </c>
      <c r="N658" s="68">
        <v>86.4444444444444</v>
      </c>
      <c r="O658" s="71">
        <v>0.35463467711430302</v>
      </c>
      <c r="P658" s="68">
        <v>39.086294416243703</v>
      </c>
      <c r="Q658" s="71"/>
      <c r="R658" s="68"/>
    </row>
    <row r="659" spans="1:18" x14ac:dyDescent="0.2">
      <c r="A659" s="72" t="s">
        <v>1631</v>
      </c>
      <c r="B659" s="66" t="s">
        <v>1632</v>
      </c>
      <c r="C659" s="67">
        <v>34</v>
      </c>
      <c r="D659" s="67" t="s">
        <v>343</v>
      </c>
      <c r="E659" s="71">
        <v>0.92381156605738601</v>
      </c>
      <c r="F659" s="68">
        <v>95.531914893617</v>
      </c>
      <c r="G659" s="71">
        <v>0.97686258820996996</v>
      </c>
      <c r="H659" s="68">
        <v>98.085106382978694</v>
      </c>
      <c r="I659" s="71">
        <v>0.85988227345927004</v>
      </c>
      <c r="J659" s="68">
        <v>84.680851063829806</v>
      </c>
      <c r="K659" s="71">
        <v>0.97105672409494503</v>
      </c>
      <c r="L659" s="68">
        <v>91.489361702127695</v>
      </c>
      <c r="M659" s="71">
        <v>0.97938205060233896</v>
      </c>
      <c r="N659" s="68">
        <v>94.6666666666667</v>
      </c>
      <c r="O659" s="71">
        <v>0.83187419392040696</v>
      </c>
      <c r="P659" s="68">
        <v>93.147208121827404</v>
      </c>
      <c r="Q659" s="71"/>
      <c r="R659" s="68"/>
    </row>
    <row r="660" spans="1:18" x14ac:dyDescent="0.2">
      <c r="A660" s="72" t="s">
        <v>1633</v>
      </c>
      <c r="B660" s="66" t="s">
        <v>1634</v>
      </c>
      <c r="C660" s="67">
        <v>34</v>
      </c>
      <c r="D660" s="67" t="s">
        <v>343</v>
      </c>
      <c r="E660" s="71">
        <v>0.93965133374528298</v>
      </c>
      <c r="F660" s="68">
        <v>96.595744680851098</v>
      </c>
      <c r="G660" s="71">
        <v>0.82446992974594402</v>
      </c>
      <c r="H660" s="68">
        <v>80.851063829787194</v>
      </c>
      <c r="I660" s="71">
        <v>0.98652425066373095</v>
      </c>
      <c r="J660" s="68">
        <v>94.893617021276597</v>
      </c>
      <c r="K660" s="71">
        <v>0.98188775336733403</v>
      </c>
      <c r="L660" s="68">
        <v>94.468085106383</v>
      </c>
      <c r="M660" s="71">
        <v>1</v>
      </c>
      <c r="N660" s="68">
        <v>100</v>
      </c>
      <c r="O660" s="71">
        <v>0.90537473494940501</v>
      </c>
      <c r="P660" s="68">
        <v>97.9695431472081</v>
      </c>
      <c r="Q660" s="71"/>
      <c r="R660" s="68"/>
    </row>
    <row r="661" spans="1:18" x14ac:dyDescent="0.2">
      <c r="A661" s="72" t="s">
        <v>1635</v>
      </c>
      <c r="B661" s="66" t="s">
        <v>1636</v>
      </c>
      <c r="C661" s="67">
        <v>34</v>
      </c>
      <c r="D661" s="67" t="s">
        <v>343</v>
      </c>
      <c r="E661" s="71">
        <v>0.838687828404311</v>
      </c>
      <c r="F661" s="68">
        <v>87.872340425531902</v>
      </c>
      <c r="G661" s="71">
        <v>0.97581641948800302</v>
      </c>
      <c r="H661" s="68">
        <v>97.659574468085097</v>
      </c>
      <c r="I661" s="71">
        <v>0.80437230172264296</v>
      </c>
      <c r="J661" s="68">
        <v>66.170212765957402</v>
      </c>
      <c r="K661" s="71">
        <v>0.96915655745681595</v>
      </c>
      <c r="L661" s="68">
        <v>90.212765957446805</v>
      </c>
      <c r="M661" s="71">
        <v>0.97938205060233896</v>
      </c>
      <c r="N661" s="68">
        <v>94.6666666666667</v>
      </c>
      <c r="O661" s="71">
        <v>0.46471181275175699</v>
      </c>
      <c r="P661" s="68">
        <v>51.776649746192902</v>
      </c>
      <c r="Q661" s="71"/>
      <c r="R661" s="68"/>
    </row>
    <row r="662" spans="1:18" x14ac:dyDescent="0.2">
      <c r="A662" s="72" t="s">
        <v>1637</v>
      </c>
      <c r="B662" s="66" t="s">
        <v>1638</v>
      </c>
      <c r="C662" s="67">
        <v>34</v>
      </c>
      <c r="D662" s="67" t="s">
        <v>343</v>
      </c>
      <c r="E662" s="71">
        <v>0.832819264977119</v>
      </c>
      <c r="F662" s="68">
        <v>86.808510638297903</v>
      </c>
      <c r="G662" s="71">
        <v>0.88740168911865902</v>
      </c>
      <c r="H662" s="68">
        <v>89.574468085106403</v>
      </c>
      <c r="I662" s="71">
        <v>0.98730614840986597</v>
      </c>
      <c r="J662" s="68">
        <v>95.319148936170194</v>
      </c>
      <c r="K662" s="71">
        <v>0.97512072162611896</v>
      </c>
      <c r="L662" s="68">
        <v>92.340425531914903</v>
      </c>
      <c r="M662" s="71">
        <v>1</v>
      </c>
      <c r="N662" s="68">
        <v>100</v>
      </c>
      <c r="O662" s="71">
        <v>0.314267765730954</v>
      </c>
      <c r="P662" s="68">
        <v>30.964467005076099</v>
      </c>
      <c r="Q662" s="71"/>
      <c r="R662" s="68"/>
    </row>
    <row r="663" spans="1:18" x14ac:dyDescent="0.2">
      <c r="A663" s="72" t="s">
        <v>1639</v>
      </c>
      <c r="B663" s="66" t="s">
        <v>1640</v>
      </c>
      <c r="C663" s="67"/>
      <c r="D663" s="67" t="s">
        <v>343</v>
      </c>
      <c r="E663" s="71"/>
      <c r="F663" s="68"/>
      <c r="G663" s="71"/>
      <c r="H663" s="68"/>
      <c r="I663" s="71"/>
      <c r="J663" s="68"/>
      <c r="K663" s="71"/>
      <c r="L663" s="68"/>
      <c r="M663" s="71"/>
      <c r="N663" s="68"/>
      <c r="O663" s="71"/>
      <c r="P663" s="68"/>
      <c r="Q663" s="71"/>
      <c r="R663" s="68"/>
    </row>
    <row r="664" spans="1:18" x14ac:dyDescent="0.2">
      <c r="A664" s="72" t="s">
        <v>1641</v>
      </c>
      <c r="B664" s="66" t="s">
        <v>1642</v>
      </c>
      <c r="C664" s="67">
        <v>35</v>
      </c>
      <c r="D664" s="67" t="s">
        <v>343</v>
      </c>
      <c r="E664" s="71">
        <v>0.90166966080397204</v>
      </c>
      <c r="F664" s="68">
        <v>97.807865892972302</v>
      </c>
      <c r="G664" s="71">
        <v>0.88261420977631799</v>
      </c>
      <c r="H664" s="68">
        <v>81.753707285622198</v>
      </c>
      <c r="I664" s="71">
        <v>0.88367889582429804</v>
      </c>
      <c r="J664" s="68">
        <v>83.043197936815005</v>
      </c>
      <c r="K664" s="71">
        <v>0.94519871681490497</v>
      </c>
      <c r="L664" s="68">
        <v>76.9181173436493</v>
      </c>
      <c r="M664" s="71">
        <v>0.98595045192713004</v>
      </c>
      <c r="N664" s="68">
        <v>96.322580645161295</v>
      </c>
      <c r="O664" s="71">
        <v>0.81090602967720904</v>
      </c>
      <c r="P664" s="68">
        <v>83.399470899470899</v>
      </c>
      <c r="Q664" s="71"/>
      <c r="R664" s="68"/>
    </row>
    <row r="665" spans="1:18" x14ac:dyDescent="0.2">
      <c r="A665" s="72" t="s">
        <v>1643</v>
      </c>
      <c r="B665" s="66" t="s">
        <v>1644</v>
      </c>
      <c r="C665" s="67">
        <v>35</v>
      </c>
      <c r="D665" s="67" t="s">
        <v>343</v>
      </c>
      <c r="E665" s="71">
        <v>0.88803404630312299</v>
      </c>
      <c r="F665" s="68">
        <v>95.680206318504204</v>
      </c>
      <c r="G665" s="71">
        <v>0.91908491276939597</v>
      </c>
      <c r="H665" s="68">
        <v>92.198581560283699</v>
      </c>
      <c r="I665" s="71">
        <v>0.91059621816102099</v>
      </c>
      <c r="J665" s="68">
        <v>93.230174081237905</v>
      </c>
      <c r="K665" s="71">
        <v>0.946400704308758</v>
      </c>
      <c r="L665" s="68">
        <v>78.207607994841993</v>
      </c>
      <c r="M665" s="71">
        <v>0.94848499039947498</v>
      </c>
      <c r="N665" s="68">
        <v>86.387096774193594</v>
      </c>
      <c r="O665" s="71">
        <v>0.71560340587696603</v>
      </c>
      <c r="P665" s="68">
        <v>73.214285714285694</v>
      </c>
      <c r="Q665" s="71"/>
      <c r="R665" s="68"/>
    </row>
    <row r="666" spans="1:18" x14ac:dyDescent="0.2">
      <c r="A666" s="72" t="s">
        <v>1645</v>
      </c>
      <c r="B666" s="66" t="s">
        <v>1646</v>
      </c>
      <c r="C666" s="67">
        <v>35</v>
      </c>
      <c r="D666" s="67" t="s">
        <v>343</v>
      </c>
      <c r="E666" s="71">
        <v>0.87688058724116902</v>
      </c>
      <c r="F666" s="68">
        <v>92.520954223081901</v>
      </c>
      <c r="G666" s="71">
        <v>0.90188644716620603</v>
      </c>
      <c r="H666" s="68">
        <v>88.588007736943894</v>
      </c>
      <c r="I666" s="71">
        <v>0.84577994938813905</v>
      </c>
      <c r="J666" s="68">
        <v>69.439071566731101</v>
      </c>
      <c r="K666" s="71">
        <v>0.953508355112061</v>
      </c>
      <c r="L666" s="68">
        <v>83.494519664732394</v>
      </c>
      <c r="M666" s="71">
        <v>0.99063363461808696</v>
      </c>
      <c r="N666" s="68">
        <v>97.483870967741893</v>
      </c>
      <c r="O666" s="71">
        <v>0.69259454992135205</v>
      </c>
      <c r="P666" s="68">
        <v>70.767195767195801</v>
      </c>
      <c r="Q666" s="71"/>
      <c r="R666" s="68"/>
    </row>
    <row r="667" spans="1:18" x14ac:dyDescent="0.2">
      <c r="A667" s="72" t="s">
        <v>1647</v>
      </c>
      <c r="B667" s="66" t="s">
        <v>1648</v>
      </c>
      <c r="C667" s="67">
        <v>35</v>
      </c>
      <c r="D667" s="67" t="s">
        <v>343</v>
      </c>
      <c r="E667" s="71">
        <v>0.90077633504146104</v>
      </c>
      <c r="F667" s="68">
        <v>97.743391360412602</v>
      </c>
      <c r="G667" s="71">
        <v>0.91704063472439601</v>
      </c>
      <c r="H667" s="68">
        <v>91.424887169567995</v>
      </c>
      <c r="I667" s="71">
        <v>0.91892621088110304</v>
      </c>
      <c r="J667" s="68">
        <v>95.099935525467401</v>
      </c>
      <c r="K667" s="71">
        <v>0.97437042163685095</v>
      </c>
      <c r="L667" s="68">
        <v>95.615731785944504</v>
      </c>
      <c r="M667" s="71">
        <v>0.96253453847234605</v>
      </c>
      <c r="N667" s="68">
        <v>90.193548387096797</v>
      </c>
      <c r="O667" s="71">
        <v>0.73100986949260705</v>
      </c>
      <c r="P667" s="68">
        <v>74.669312169312207</v>
      </c>
      <c r="Q667" s="71"/>
      <c r="R667" s="68"/>
    </row>
    <row r="668" spans="1:18" x14ac:dyDescent="0.2">
      <c r="A668" s="72" t="s">
        <v>1649</v>
      </c>
      <c r="B668" s="66" t="s">
        <v>1650</v>
      </c>
      <c r="C668" s="67">
        <v>35</v>
      </c>
      <c r="D668" s="67" t="s">
        <v>343</v>
      </c>
      <c r="E668" s="71">
        <v>0.89688380246572197</v>
      </c>
      <c r="F668" s="68">
        <v>97.3565441650548</v>
      </c>
      <c r="G668" s="71">
        <v>0.88716098289665801</v>
      </c>
      <c r="H668" s="68">
        <v>83.430045132172793</v>
      </c>
      <c r="I668" s="71">
        <v>0.88232081204677104</v>
      </c>
      <c r="J668" s="68">
        <v>82.591876208897503</v>
      </c>
      <c r="K668" s="71">
        <v>0.92801714676563796</v>
      </c>
      <c r="L668" s="68">
        <v>61.702127659574501</v>
      </c>
      <c r="M668" s="71">
        <v>0.98126726923617302</v>
      </c>
      <c r="N668" s="68">
        <v>95.290322580645196</v>
      </c>
      <c r="O668" s="71">
        <v>0.80565280138336903</v>
      </c>
      <c r="P668" s="68">
        <v>83.068783068783105</v>
      </c>
      <c r="Q668" s="71"/>
      <c r="R668" s="68"/>
    </row>
    <row r="669" spans="1:18" x14ac:dyDescent="0.2">
      <c r="A669" s="72" t="s">
        <v>1651</v>
      </c>
      <c r="B669" s="66" t="s">
        <v>1652</v>
      </c>
      <c r="C669" s="67">
        <v>35</v>
      </c>
      <c r="D669" s="67" t="s">
        <v>343</v>
      </c>
      <c r="E669" s="71">
        <v>0.86977008970160696</v>
      </c>
      <c r="F669" s="68">
        <v>89.941972920696301</v>
      </c>
      <c r="G669" s="71">
        <v>0.90152279251455003</v>
      </c>
      <c r="H669" s="68">
        <v>88.523533204384293</v>
      </c>
      <c r="I669" s="71">
        <v>0.82912767486526295</v>
      </c>
      <c r="J669" s="68">
        <v>62.153449387491897</v>
      </c>
      <c r="K669" s="71">
        <v>0.92852117741625295</v>
      </c>
      <c r="L669" s="68">
        <v>61.960025789813002</v>
      </c>
      <c r="M669" s="71">
        <v>0.93443544232660503</v>
      </c>
      <c r="N669" s="68">
        <v>82.9677419354839</v>
      </c>
      <c r="O669" s="71">
        <v>0.75524336138536396</v>
      </c>
      <c r="P669" s="68">
        <v>77.380952380952394</v>
      </c>
      <c r="Q669" s="71"/>
      <c r="R669" s="68"/>
    </row>
    <row r="670" spans="1:18" x14ac:dyDescent="0.2">
      <c r="A670" s="72" t="s">
        <v>1653</v>
      </c>
      <c r="B670" s="66" t="s">
        <v>1654</v>
      </c>
      <c r="C670" s="67">
        <v>35</v>
      </c>
      <c r="D670" s="67" t="s">
        <v>343</v>
      </c>
      <c r="E670" s="71">
        <v>0.90443122999456704</v>
      </c>
      <c r="F670" s="68">
        <v>98.130238555770504</v>
      </c>
      <c r="G670" s="71">
        <v>0.87207623626224795</v>
      </c>
      <c r="H670" s="68">
        <v>76.079948420373995</v>
      </c>
      <c r="I670" s="71">
        <v>0.89587549063230199</v>
      </c>
      <c r="J670" s="68">
        <v>87.878787878787904</v>
      </c>
      <c r="K670" s="71">
        <v>0.96174592713363105</v>
      </c>
      <c r="L670" s="68">
        <v>89.877498388136701</v>
      </c>
      <c r="M670" s="71">
        <v>0.96253453847234605</v>
      </c>
      <c r="N670" s="68">
        <v>90.193548387096797</v>
      </c>
      <c r="O670" s="71">
        <v>0.82992395747230696</v>
      </c>
      <c r="P670" s="68">
        <v>85.582010582010597</v>
      </c>
      <c r="Q670" s="71"/>
      <c r="R670" s="68"/>
    </row>
    <row r="671" spans="1:18" x14ac:dyDescent="0.2">
      <c r="A671" s="72" t="s">
        <v>1655</v>
      </c>
      <c r="B671" s="66" t="s">
        <v>1656</v>
      </c>
      <c r="C671" s="67">
        <v>35</v>
      </c>
      <c r="D671" s="67" t="s">
        <v>343</v>
      </c>
      <c r="E671" s="71">
        <v>0.89651519111213995</v>
      </c>
      <c r="F671" s="68">
        <v>97.227595099935499</v>
      </c>
      <c r="G671" s="71">
        <v>0.84982128384451805</v>
      </c>
      <c r="H671" s="68">
        <v>63.958736299161799</v>
      </c>
      <c r="I671" s="71">
        <v>0.84983319837342697</v>
      </c>
      <c r="J671" s="68">
        <v>71.115409413281796</v>
      </c>
      <c r="K671" s="71">
        <v>0.92113038090778099</v>
      </c>
      <c r="L671" s="68">
        <v>55.899419729206997</v>
      </c>
      <c r="M671" s="71">
        <v>0.94380180770851896</v>
      </c>
      <c r="N671" s="68">
        <v>85.096774193548399</v>
      </c>
      <c r="O671" s="71">
        <v>0.91798928472645502</v>
      </c>
      <c r="P671" s="68">
        <v>94.642857142857096</v>
      </c>
      <c r="Q671" s="71"/>
      <c r="R671" s="68"/>
    </row>
    <row r="672" spans="1:18" x14ac:dyDescent="0.2">
      <c r="A672" s="72" t="s">
        <v>1657</v>
      </c>
      <c r="B672" s="66" t="s">
        <v>1658</v>
      </c>
      <c r="C672" s="67">
        <v>35</v>
      </c>
      <c r="D672" s="67" t="s">
        <v>343</v>
      </c>
      <c r="E672" s="71">
        <v>0.91257872853206401</v>
      </c>
      <c r="F672" s="68">
        <v>98.903932946486094</v>
      </c>
      <c r="G672" s="71">
        <v>0.86980264797685303</v>
      </c>
      <c r="H672" s="68">
        <v>75.306254029658305</v>
      </c>
      <c r="I672" s="71">
        <v>0.86943195126809902</v>
      </c>
      <c r="J672" s="68">
        <v>78.143133462282407</v>
      </c>
      <c r="K672" s="71">
        <v>0.95394924580443996</v>
      </c>
      <c r="L672" s="68">
        <v>83.945841392649896</v>
      </c>
      <c r="M672" s="71">
        <v>0.96253453847234605</v>
      </c>
      <c r="N672" s="68">
        <v>90.193548387096797</v>
      </c>
      <c r="O672" s="71">
        <v>0.90717525913857999</v>
      </c>
      <c r="P672" s="68">
        <v>93.783068783068799</v>
      </c>
      <c r="Q672" s="71"/>
      <c r="R672" s="68"/>
    </row>
    <row r="673" spans="1:18" x14ac:dyDescent="0.2">
      <c r="A673" s="72" t="s">
        <v>1659</v>
      </c>
      <c r="B673" s="66" t="s">
        <v>1660</v>
      </c>
      <c r="C673" s="67">
        <v>35</v>
      </c>
      <c r="D673" s="67" t="s">
        <v>343</v>
      </c>
      <c r="E673" s="71">
        <v>0.90743709996262201</v>
      </c>
      <c r="F673" s="68">
        <v>98.452611218568705</v>
      </c>
      <c r="G673" s="71">
        <v>0.84505481477030697</v>
      </c>
      <c r="H673" s="68">
        <v>60.863958736299203</v>
      </c>
      <c r="I673" s="71">
        <v>0.82723944209246902</v>
      </c>
      <c r="J673" s="68">
        <v>61.379754996776299</v>
      </c>
      <c r="K673" s="71">
        <v>0.91106814025558802</v>
      </c>
      <c r="L673" s="68">
        <v>49.065119277885202</v>
      </c>
      <c r="M673" s="71">
        <v>0.98595045192713004</v>
      </c>
      <c r="N673" s="68">
        <v>96.322580645161295</v>
      </c>
      <c r="O673" s="71">
        <v>0.96787265076761597</v>
      </c>
      <c r="P673" s="68">
        <v>98.214285714285694</v>
      </c>
      <c r="Q673" s="71"/>
      <c r="R673" s="68"/>
    </row>
    <row r="674" spans="1:18" x14ac:dyDescent="0.2">
      <c r="A674" s="72" t="s">
        <v>1661</v>
      </c>
      <c r="B674" s="66" t="s">
        <v>1662</v>
      </c>
      <c r="C674" s="67">
        <v>35</v>
      </c>
      <c r="D674" s="67" t="s">
        <v>343</v>
      </c>
      <c r="E674" s="71">
        <v>0.91445009668922494</v>
      </c>
      <c r="F674" s="68">
        <v>99.097356544165095</v>
      </c>
      <c r="G674" s="71">
        <v>0.88309713086257702</v>
      </c>
      <c r="H674" s="68">
        <v>82.0760799484204</v>
      </c>
      <c r="I674" s="71">
        <v>0.88676415268229603</v>
      </c>
      <c r="J674" s="68">
        <v>84.397163120567399</v>
      </c>
      <c r="K674" s="71">
        <v>0.93931742126564899</v>
      </c>
      <c r="L674" s="68">
        <v>71.889103803997401</v>
      </c>
      <c r="M674" s="71">
        <v>0.95785135578138902</v>
      </c>
      <c r="N674" s="68">
        <v>88.838709677419402</v>
      </c>
      <c r="O674" s="71">
        <v>0.905220422854211</v>
      </c>
      <c r="P674" s="68">
        <v>93.386243386243393</v>
      </c>
      <c r="Q674" s="71"/>
      <c r="R674" s="68"/>
    </row>
    <row r="675" spans="1:18" x14ac:dyDescent="0.2">
      <c r="A675" s="72" t="s">
        <v>1663</v>
      </c>
      <c r="B675" s="66" t="s">
        <v>1664</v>
      </c>
      <c r="C675" s="67">
        <v>35</v>
      </c>
      <c r="D675" s="67" t="s">
        <v>343</v>
      </c>
      <c r="E675" s="71">
        <v>0.91703529431008801</v>
      </c>
      <c r="F675" s="68">
        <v>99.226305609284296</v>
      </c>
      <c r="G675" s="71">
        <v>0.84914366429417498</v>
      </c>
      <c r="H675" s="68">
        <v>63.571889103803997</v>
      </c>
      <c r="I675" s="71">
        <v>0.89662024959531805</v>
      </c>
      <c r="J675" s="68">
        <v>88.201160541586106</v>
      </c>
      <c r="K675" s="71">
        <v>0.96031091105269795</v>
      </c>
      <c r="L675" s="68">
        <v>88.716956802063194</v>
      </c>
      <c r="M675" s="71">
        <v>0.89228679810799405</v>
      </c>
      <c r="N675" s="68">
        <v>72.258064516128997</v>
      </c>
      <c r="O675" s="71">
        <v>0.98681484850025203</v>
      </c>
      <c r="P675" s="68">
        <v>99.074074074074105</v>
      </c>
      <c r="Q675" s="71"/>
      <c r="R675" s="68"/>
    </row>
    <row r="676" spans="1:18" x14ac:dyDescent="0.2">
      <c r="A676" s="72" t="s">
        <v>571</v>
      </c>
      <c r="B676" s="66" t="s">
        <v>1665</v>
      </c>
      <c r="C676" s="67">
        <v>35</v>
      </c>
      <c r="D676" s="67" t="s">
        <v>343</v>
      </c>
      <c r="E676" s="71">
        <v>0.90941400831230501</v>
      </c>
      <c r="F676" s="68">
        <v>98.646034816247607</v>
      </c>
      <c r="G676" s="71">
        <v>0.85025703457430402</v>
      </c>
      <c r="H676" s="68">
        <v>64.281108961960001</v>
      </c>
      <c r="I676" s="71">
        <v>0.87109733014694202</v>
      </c>
      <c r="J676" s="68">
        <v>78.981302385557697</v>
      </c>
      <c r="K676" s="71">
        <v>0.938551918573301</v>
      </c>
      <c r="L676" s="68">
        <v>71.179883945841397</v>
      </c>
      <c r="M676" s="71">
        <v>0.92506907694469198</v>
      </c>
      <c r="N676" s="68">
        <v>80.516129032258107</v>
      </c>
      <c r="O676" s="71">
        <v>0.96209468132228504</v>
      </c>
      <c r="P676" s="68">
        <v>97.685185185185205</v>
      </c>
      <c r="Q676" s="71"/>
      <c r="R676" s="68"/>
    </row>
    <row r="677" spans="1:18" x14ac:dyDescent="0.2">
      <c r="A677" s="72" t="s">
        <v>1666</v>
      </c>
      <c r="B677" s="66" t="s">
        <v>1667</v>
      </c>
      <c r="C677" s="67">
        <v>35</v>
      </c>
      <c r="D677" s="67" t="s">
        <v>343</v>
      </c>
      <c r="E677" s="71">
        <v>0.92154233859008094</v>
      </c>
      <c r="F677" s="68">
        <v>99.742101869761399</v>
      </c>
      <c r="G677" s="71">
        <v>0.93466239221126102</v>
      </c>
      <c r="H677" s="68">
        <v>94.9709864603482</v>
      </c>
      <c r="I677" s="71">
        <v>0.8491145225308</v>
      </c>
      <c r="J677" s="68">
        <v>70.664087685364294</v>
      </c>
      <c r="K677" s="71">
        <v>0.96553734623603904</v>
      </c>
      <c r="L677" s="68">
        <v>92.005157962604798</v>
      </c>
      <c r="M677" s="71">
        <v>0.90165316348990798</v>
      </c>
      <c r="N677" s="68">
        <v>75.161290322580598</v>
      </c>
      <c r="O677" s="71">
        <v>0.95674426848239802</v>
      </c>
      <c r="P677" s="68">
        <v>97.2222222222222</v>
      </c>
      <c r="Q677" s="71"/>
      <c r="R677" s="68"/>
    </row>
    <row r="678" spans="1:18" x14ac:dyDescent="0.2">
      <c r="A678" s="72" t="s">
        <v>1668</v>
      </c>
      <c r="B678" s="66" t="s">
        <v>1669</v>
      </c>
      <c r="C678" s="67">
        <v>35</v>
      </c>
      <c r="D678" s="67" t="s">
        <v>343</v>
      </c>
      <c r="E678" s="71">
        <v>0.890255968571248</v>
      </c>
      <c r="F678" s="68">
        <v>96.067053513862007</v>
      </c>
      <c r="G678" s="71">
        <v>0.86497156695935595</v>
      </c>
      <c r="H678" s="68">
        <v>72.985170857511307</v>
      </c>
      <c r="I678" s="71">
        <v>0.873389208283741</v>
      </c>
      <c r="J678" s="68">
        <v>79.819471308833002</v>
      </c>
      <c r="K678" s="71">
        <v>0.92653259808169997</v>
      </c>
      <c r="L678" s="68">
        <v>60.412637008381701</v>
      </c>
      <c r="M678" s="71">
        <v>0.91101952887182103</v>
      </c>
      <c r="N678" s="68">
        <v>77.354838709677395</v>
      </c>
      <c r="O678" s="71">
        <v>0.87536694065962195</v>
      </c>
      <c r="P678" s="68">
        <v>90.410052910052897</v>
      </c>
      <c r="Q678" s="71"/>
      <c r="R678" s="68"/>
    </row>
    <row r="679" spans="1:18" x14ac:dyDescent="0.2">
      <c r="A679" s="72" t="s">
        <v>1670</v>
      </c>
      <c r="B679" s="66" t="s">
        <v>1671</v>
      </c>
      <c r="C679" s="67">
        <v>35</v>
      </c>
      <c r="D679" s="67" t="s">
        <v>343</v>
      </c>
      <c r="E679" s="71">
        <v>0.89659146783160004</v>
      </c>
      <c r="F679" s="68">
        <v>97.292069632495199</v>
      </c>
      <c r="G679" s="71">
        <v>0.93958351781738703</v>
      </c>
      <c r="H679" s="68">
        <v>95.744680851063805</v>
      </c>
      <c r="I679" s="71">
        <v>0.90591825751575294</v>
      </c>
      <c r="J679" s="68">
        <v>91.940683430045098</v>
      </c>
      <c r="K679" s="71">
        <v>0.96358955332108298</v>
      </c>
      <c r="L679" s="68">
        <v>90.973565441650507</v>
      </c>
      <c r="M679" s="71">
        <v>0.80330632697981597</v>
      </c>
      <c r="N679" s="68">
        <v>49.290322580645203</v>
      </c>
      <c r="O679" s="71">
        <v>0.87055968352396296</v>
      </c>
      <c r="P679" s="68">
        <v>89.880952380952394</v>
      </c>
      <c r="Q679" s="71"/>
      <c r="R679" s="68"/>
    </row>
    <row r="680" spans="1:18" x14ac:dyDescent="0.2">
      <c r="A680" s="72" t="s">
        <v>1672</v>
      </c>
      <c r="B680" s="66" t="s">
        <v>1673</v>
      </c>
      <c r="C680" s="67">
        <v>35</v>
      </c>
      <c r="D680" s="67" t="s">
        <v>343</v>
      </c>
      <c r="E680" s="71">
        <v>0.83815679862190695</v>
      </c>
      <c r="F680" s="68">
        <v>78.916827852998097</v>
      </c>
      <c r="G680" s="71">
        <v>0.90499609268256798</v>
      </c>
      <c r="H680" s="68">
        <v>89.361702127659598</v>
      </c>
      <c r="I680" s="71">
        <v>0.91855237236743703</v>
      </c>
      <c r="J680" s="68">
        <v>94.9709864603482</v>
      </c>
      <c r="K680" s="71">
        <v>0.95798085402431399</v>
      </c>
      <c r="L680" s="68">
        <v>86.782720825273998</v>
      </c>
      <c r="M680" s="71">
        <v>0.80798950967077199</v>
      </c>
      <c r="N680" s="68">
        <v>50.451612903225801</v>
      </c>
      <c r="O680" s="71">
        <v>0.601265164364442</v>
      </c>
      <c r="P680" s="68">
        <v>59.3915343915344</v>
      </c>
      <c r="Q680" s="71"/>
      <c r="R680" s="68"/>
    </row>
    <row r="681" spans="1:18" x14ac:dyDescent="0.2">
      <c r="A681" s="72" t="s">
        <v>1674</v>
      </c>
      <c r="B681" s="66" t="s">
        <v>1675</v>
      </c>
      <c r="C681" s="67">
        <v>35</v>
      </c>
      <c r="D681" s="67" t="s">
        <v>343</v>
      </c>
      <c r="E681" s="71">
        <v>0.81850984139425298</v>
      </c>
      <c r="F681" s="68">
        <v>70.599613152804594</v>
      </c>
      <c r="G681" s="71">
        <v>0.88348005439173305</v>
      </c>
      <c r="H681" s="68">
        <v>82.205029013539701</v>
      </c>
      <c r="I681" s="71">
        <v>0.90599532263372295</v>
      </c>
      <c r="J681" s="68">
        <v>92.134107027723999</v>
      </c>
      <c r="K681" s="71">
        <v>0.965549532200496</v>
      </c>
      <c r="L681" s="68">
        <v>92.069632495164399</v>
      </c>
      <c r="M681" s="71">
        <v>0.64876129817824202</v>
      </c>
      <c r="N681" s="68">
        <v>21.870967741935502</v>
      </c>
      <c r="O681" s="71">
        <v>0.68876299956706899</v>
      </c>
      <c r="P681" s="68">
        <v>70.171957671957699</v>
      </c>
      <c r="Q681" s="71"/>
      <c r="R681" s="68"/>
    </row>
    <row r="682" spans="1:18" x14ac:dyDescent="0.2">
      <c r="A682" s="72" t="s">
        <v>1676</v>
      </c>
      <c r="B682" s="66" t="s">
        <v>1677</v>
      </c>
      <c r="C682" s="67">
        <v>35</v>
      </c>
      <c r="D682" s="67" t="s">
        <v>343</v>
      </c>
      <c r="E682" s="71">
        <v>0.82096066238364895</v>
      </c>
      <c r="F682" s="68">
        <v>71.7601547388781</v>
      </c>
      <c r="G682" s="71">
        <v>0.91984568046176296</v>
      </c>
      <c r="H682" s="68">
        <v>92.456479690522201</v>
      </c>
      <c r="I682" s="71">
        <v>0.90070189440702797</v>
      </c>
      <c r="J682" s="68">
        <v>90.264345583494503</v>
      </c>
      <c r="K682" s="71">
        <v>0.94547696826948702</v>
      </c>
      <c r="L682" s="68">
        <v>77.240490006447402</v>
      </c>
      <c r="M682" s="71">
        <v>0.76115768276120499</v>
      </c>
      <c r="N682" s="68">
        <v>39.548387096774199</v>
      </c>
      <c r="O682" s="71">
        <v>0.57762108601876205</v>
      </c>
      <c r="P682" s="68">
        <v>55.489417989418001</v>
      </c>
      <c r="Q682" s="71"/>
      <c r="R682" s="68"/>
    </row>
    <row r="683" spans="1:18" x14ac:dyDescent="0.2">
      <c r="A683" s="72" t="s">
        <v>1678</v>
      </c>
      <c r="B683" s="66" t="s">
        <v>1679</v>
      </c>
      <c r="C683" s="67">
        <v>35</v>
      </c>
      <c r="D683" s="67" t="s">
        <v>343</v>
      </c>
      <c r="E683" s="71">
        <v>0.84894587211831896</v>
      </c>
      <c r="F683" s="68">
        <v>83.494519664732394</v>
      </c>
      <c r="G683" s="71">
        <v>1</v>
      </c>
      <c r="H683" s="68">
        <v>100</v>
      </c>
      <c r="I683" s="71">
        <v>0.93337018113734405</v>
      </c>
      <c r="J683" s="68">
        <v>97.4210186976144</v>
      </c>
      <c r="K683" s="71">
        <v>0.99023954004334802</v>
      </c>
      <c r="L683" s="68">
        <v>98.968407479045794</v>
      </c>
      <c r="M683" s="71">
        <v>1</v>
      </c>
      <c r="N683" s="68">
        <v>100</v>
      </c>
      <c r="O683" s="71">
        <v>0.32111963941090099</v>
      </c>
      <c r="P683" s="68">
        <v>21.230158730158699</v>
      </c>
      <c r="Q683" s="71"/>
      <c r="R683" s="68"/>
    </row>
    <row r="684" spans="1:18" x14ac:dyDescent="0.2">
      <c r="A684" s="72" t="s">
        <v>1680</v>
      </c>
      <c r="B684" s="66" t="s">
        <v>1681</v>
      </c>
      <c r="C684" s="67">
        <v>35</v>
      </c>
      <c r="D684" s="67" t="s">
        <v>343</v>
      </c>
      <c r="E684" s="71">
        <v>0.83312215517749699</v>
      </c>
      <c r="F684" s="68">
        <v>76.595744680851098</v>
      </c>
      <c r="G684" s="71">
        <v>0.95538294538743596</v>
      </c>
      <c r="H684" s="68">
        <v>97.614442295293401</v>
      </c>
      <c r="I684" s="71">
        <v>0.91823628052892803</v>
      </c>
      <c r="J684" s="68">
        <v>94.9065119277885</v>
      </c>
      <c r="K684" s="71">
        <v>0.98730004024824802</v>
      </c>
      <c r="L684" s="68">
        <v>98.388136686009005</v>
      </c>
      <c r="M684" s="71">
        <v>0.929752259635648</v>
      </c>
      <c r="N684" s="68">
        <v>81.612903225806406</v>
      </c>
      <c r="O684" s="71">
        <v>0.37493925008722301</v>
      </c>
      <c r="P684" s="68">
        <v>28.3068783068783</v>
      </c>
      <c r="Q684" s="71"/>
      <c r="R684" s="68"/>
    </row>
    <row r="685" spans="1:18" x14ac:dyDescent="0.2">
      <c r="A685" s="72" t="s">
        <v>1682</v>
      </c>
      <c r="B685" s="66" t="s">
        <v>1683</v>
      </c>
      <c r="C685" s="67">
        <v>35</v>
      </c>
      <c r="D685" s="67" t="s">
        <v>343</v>
      </c>
      <c r="E685" s="71">
        <v>0.821084704310867</v>
      </c>
      <c r="F685" s="68">
        <v>71.8246292714378</v>
      </c>
      <c r="G685" s="71">
        <v>0.93609084765311501</v>
      </c>
      <c r="H685" s="68">
        <v>95.099935525467401</v>
      </c>
      <c r="I685" s="71">
        <v>0.91610733816524004</v>
      </c>
      <c r="J685" s="68">
        <v>94.326241134751797</v>
      </c>
      <c r="K685" s="71">
        <v>0.93770595796752698</v>
      </c>
      <c r="L685" s="68">
        <v>70.277240490006406</v>
      </c>
      <c r="M685" s="71">
        <v>0.77989041352503197</v>
      </c>
      <c r="N685" s="68">
        <v>43.870967741935502</v>
      </c>
      <c r="O685" s="71">
        <v>0.53562896424342299</v>
      </c>
      <c r="P685" s="68">
        <v>50.132275132275097</v>
      </c>
      <c r="Q685" s="71"/>
      <c r="R685" s="68"/>
    </row>
    <row r="686" spans="1:18" x14ac:dyDescent="0.2">
      <c r="A686" s="72" t="s">
        <v>1684</v>
      </c>
      <c r="B686" s="66" t="s">
        <v>1685</v>
      </c>
      <c r="C686" s="67">
        <v>35</v>
      </c>
      <c r="D686" s="67" t="s">
        <v>343</v>
      </c>
      <c r="E686" s="71">
        <v>0.872238012750299</v>
      </c>
      <c r="F686" s="68">
        <v>91.231463571889094</v>
      </c>
      <c r="G686" s="71">
        <v>0.97837369732586799</v>
      </c>
      <c r="H686" s="68">
        <v>98.839458413926494</v>
      </c>
      <c r="I686" s="71">
        <v>0.95331047419538695</v>
      </c>
      <c r="J686" s="68">
        <v>99.419729206963297</v>
      </c>
      <c r="K686" s="71">
        <v>0.983587443789678</v>
      </c>
      <c r="L686" s="68">
        <v>97.614442295293401</v>
      </c>
      <c r="M686" s="71">
        <v>0.93911862501756205</v>
      </c>
      <c r="N686" s="68">
        <v>84.129032258064498</v>
      </c>
      <c r="O686" s="71">
        <v>0.50679982342299801</v>
      </c>
      <c r="P686" s="68">
        <v>45.767195767195801</v>
      </c>
      <c r="Q686" s="71"/>
      <c r="R686" s="68"/>
    </row>
    <row r="687" spans="1:18" x14ac:dyDescent="0.2">
      <c r="A687" s="72" t="s">
        <v>1686</v>
      </c>
      <c r="B687" s="66" t="s">
        <v>1687</v>
      </c>
      <c r="C687" s="67">
        <v>35</v>
      </c>
      <c r="D687" s="67" t="s">
        <v>343</v>
      </c>
      <c r="E687" s="71">
        <v>0.69961053855826405</v>
      </c>
      <c r="F687" s="68">
        <v>22.630560928433301</v>
      </c>
      <c r="G687" s="71">
        <v>0.84057711188797501</v>
      </c>
      <c r="H687" s="68">
        <v>58.800773694390699</v>
      </c>
      <c r="I687" s="71">
        <v>0.78614641945685804</v>
      </c>
      <c r="J687" s="68">
        <v>42.553191489361701</v>
      </c>
      <c r="K687" s="71">
        <v>0.87281143466307798</v>
      </c>
      <c r="L687" s="68">
        <v>31.785944551901999</v>
      </c>
      <c r="M687" s="71">
        <v>0.61129583665058795</v>
      </c>
      <c r="N687" s="68">
        <v>18.903225806451601</v>
      </c>
      <c r="O687" s="71">
        <v>0.38722189013282399</v>
      </c>
      <c r="P687" s="68">
        <v>30.3571428571429</v>
      </c>
      <c r="Q687" s="71"/>
      <c r="R687" s="68"/>
    </row>
    <row r="688" spans="1:18" x14ac:dyDescent="0.2">
      <c r="A688" s="72" t="s">
        <v>1688</v>
      </c>
      <c r="B688" s="66" t="s">
        <v>1689</v>
      </c>
      <c r="C688" s="67">
        <v>35</v>
      </c>
      <c r="D688" s="67" t="s">
        <v>343</v>
      </c>
      <c r="E688" s="71">
        <v>0.66648856414650803</v>
      </c>
      <c r="F688" s="68">
        <v>17.408123791102501</v>
      </c>
      <c r="G688" s="71">
        <v>0.79537771949120095</v>
      </c>
      <c r="H688" s="68">
        <v>41.07027724049</v>
      </c>
      <c r="I688" s="71">
        <v>0.82938415694176804</v>
      </c>
      <c r="J688" s="68">
        <v>62.217923920051597</v>
      </c>
      <c r="K688" s="71">
        <v>0.91448841478273801</v>
      </c>
      <c r="L688" s="68">
        <v>51.257253384913</v>
      </c>
      <c r="M688" s="71">
        <v>0.54573127897719298</v>
      </c>
      <c r="N688" s="68">
        <v>13.548387096774199</v>
      </c>
      <c r="O688" s="71">
        <v>0.24746125053964199</v>
      </c>
      <c r="P688" s="68">
        <v>11.8386243386243</v>
      </c>
      <c r="Q688" s="71"/>
      <c r="R688" s="68"/>
    </row>
    <row r="689" spans="1:18" x14ac:dyDescent="0.2">
      <c r="A689" s="72" t="s">
        <v>1690</v>
      </c>
      <c r="B689" s="66" t="s">
        <v>1691</v>
      </c>
      <c r="C689" s="67">
        <v>35</v>
      </c>
      <c r="D689" s="67" t="s">
        <v>343</v>
      </c>
      <c r="E689" s="71">
        <v>0.773184402448851</v>
      </c>
      <c r="F689" s="68">
        <v>47.259832366215299</v>
      </c>
      <c r="G689" s="71">
        <v>0.88040874825113802</v>
      </c>
      <c r="H689" s="68">
        <v>80.851063829787194</v>
      </c>
      <c r="I689" s="71">
        <v>0.92684999964558201</v>
      </c>
      <c r="J689" s="68">
        <v>96.196002578981293</v>
      </c>
      <c r="K689" s="71">
        <v>0.94241571629702003</v>
      </c>
      <c r="L689" s="68">
        <v>74.725983236621502</v>
      </c>
      <c r="M689" s="71">
        <v>0.76115768276120499</v>
      </c>
      <c r="N689" s="68">
        <v>39.548387096774199</v>
      </c>
      <c r="O689" s="71">
        <v>0.35508986528931102</v>
      </c>
      <c r="P689" s="68">
        <v>25.992063492063501</v>
      </c>
      <c r="Q689" s="71"/>
      <c r="R689" s="68"/>
    </row>
    <row r="690" spans="1:18" x14ac:dyDescent="0.2">
      <c r="A690" s="72" t="s">
        <v>1692</v>
      </c>
      <c r="B690" s="66" t="s">
        <v>1693</v>
      </c>
      <c r="C690" s="67">
        <v>35</v>
      </c>
      <c r="D690" s="67" t="s">
        <v>343</v>
      </c>
      <c r="E690" s="71">
        <v>0.755164297405441</v>
      </c>
      <c r="F690" s="68">
        <v>38.620245003223701</v>
      </c>
      <c r="G690" s="71">
        <v>0.87407955037946505</v>
      </c>
      <c r="H690" s="68">
        <v>77.176015473887801</v>
      </c>
      <c r="I690" s="71">
        <v>0.90551118738849801</v>
      </c>
      <c r="J690" s="68">
        <v>91.682785299806596</v>
      </c>
      <c r="K690" s="71">
        <v>0.93866284156899804</v>
      </c>
      <c r="L690" s="68">
        <v>71.308833010960697</v>
      </c>
      <c r="M690" s="71">
        <v>0.75179131737929095</v>
      </c>
      <c r="N690" s="68">
        <v>37.290322580645203</v>
      </c>
      <c r="O690" s="71">
        <v>0.305776590310956</v>
      </c>
      <c r="P690" s="68">
        <v>18.981481481481499</v>
      </c>
      <c r="Q690" s="71"/>
      <c r="R690" s="68"/>
    </row>
    <row r="691" spans="1:18" x14ac:dyDescent="0.2">
      <c r="A691" s="72" t="s">
        <v>728</v>
      </c>
      <c r="B691" s="66" t="s">
        <v>1694</v>
      </c>
      <c r="C691" s="67">
        <v>35</v>
      </c>
      <c r="D691" s="67" t="s">
        <v>343</v>
      </c>
      <c r="E691" s="71">
        <v>0.77651103028256097</v>
      </c>
      <c r="F691" s="68">
        <v>48.742746615087</v>
      </c>
      <c r="G691" s="71">
        <v>0.87756057658657705</v>
      </c>
      <c r="H691" s="68">
        <v>79.4326241134752</v>
      </c>
      <c r="I691" s="71">
        <v>0.89843264695445602</v>
      </c>
      <c r="J691" s="68">
        <v>89.168278529980697</v>
      </c>
      <c r="K691" s="71">
        <v>0.929997395860648</v>
      </c>
      <c r="L691" s="68">
        <v>63.185041908446202</v>
      </c>
      <c r="M691" s="71">
        <v>0.86418770196225303</v>
      </c>
      <c r="N691" s="68">
        <v>65.935483870967701</v>
      </c>
      <c r="O691" s="71">
        <v>0.31237683004887001</v>
      </c>
      <c r="P691" s="68">
        <v>19.907407407407401</v>
      </c>
      <c r="Q691" s="71"/>
      <c r="R691" s="68"/>
    </row>
    <row r="692" spans="1:18" x14ac:dyDescent="0.2">
      <c r="A692" s="72" t="s">
        <v>1695</v>
      </c>
      <c r="B692" s="66" t="s">
        <v>1696</v>
      </c>
      <c r="C692" s="67">
        <v>35</v>
      </c>
      <c r="D692" s="67" t="s">
        <v>343</v>
      </c>
      <c r="E692" s="71">
        <v>0.77447949618727396</v>
      </c>
      <c r="F692" s="68">
        <v>47.646679561573201</v>
      </c>
      <c r="G692" s="71">
        <v>0.91136611591990402</v>
      </c>
      <c r="H692" s="68">
        <v>90.328820116054203</v>
      </c>
      <c r="I692" s="71">
        <v>0.90061538120161999</v>
      </c>
      <c r="J692" s="68">
        <v>90.199871050934902</v>
      </c>
      <c r="K692" s="71">
        <v>0.92658939405457197</v>
      </c>
      <c r="L692" s="68">
        <v>60.541586073501001</v>
      </c>
      <c r="M692" s="71">
        <v>0.84545497119842605</v>
      </c>
      <c r="N692" s="68">
        <v>60.193548387096797</v>
      </c>
      <c r="O692" s="71">
        <v>0.28837161856184901</v>
      </c>
      <c r="P692" s="68">
        <v>15.8730158730159</v>
      </c>
      <c r="Q692" s="71"/>
      <c r="R692" s="68"/>
    </row>
    <row r="693" spans="1:18" x14ac:dyDescent="0.2">
      <c r="A693" s="72" t="s">
        <v>1697</v>
      </c>
      <c r="B693" s="66" t="s">
        <v>1698</v>
      </c>
      <c r="C693" s="67">
        <v>34</v>
      </c>
      <c r="D693" s="67" t="s">
        <v>343</v>
      </c>
      <c r="E693" s="71">
        <v>0.60872995971892396</v>
      </c>
      <c r="F693" s="68">
        <v>27.659574468085101</v>
      </c>
      <c r="G693" s="71">
        <v>0.65052004886013204</v>
      </c>
      <c r="H693" s="68">
        <v>35.531914893617</v>
      </c>
      <c r="I693" s="71">
        <v>0.693541320538275</v>
      </c>
      <c r="J693" s="68">
        <v>32.978723404255298</v>
      </c>
      <c r="K693" s="71">
        <v>0.87177512878998298</v>
      </c>
      <c r="L693" s="68">
        <v>50.212765957446798</v>
      </c>
      <c r="M693" s="71">
        <v>0.53756884922388104</v>
      </c>
      <c r="N693" s="68">
        <v>36.4444444444444</v>
      </c>
      <c r="O693" s="71">
        <v>0.29024445118234599</v>
      </c>
      <c r="P693" s="68">
        <v>26.395939086294401</v>
      </c>
      <c r="Q693" s="71"/>
      <c r="R693" s="68"/>
    </row>
    <row r="694" spans="1:18" x14ac:dyDescent="0.2">
      <c r="A694" s="72" t="s">
        <v>1699</v>
      </c>
      <c r="B694" s="66" t="s">
        <v>1700</v>
      </c>
      <c r="C694" s="67">
        <v>34</v>
      </c>
      <c r="D694" s="67" t="s">
        <v>343</v>
      </c>
      <c r="E694" s="71">
        <v>0.60547180879908802</v>
      </c>
      <c r="F694" s="68">
        <v>26.595744680851102</v>
      </c>
      <c r="G694" s="71">
        <v>0.66320474382470596</v>
      </c>
      <c r="H694" s="68">
        <v>39.574468085106403</v>
      </c>
      <c r="I694" s="71">
        <v>0.66179332992540496</v>
      </c>
      <c r="J694" s="68">
        <v>23.404255319148898</v>
      </c>
      <c r="K694" s="71">
        <v>0.88610472879429303</v>
      </c>
      <c r="L694" s="68">
        <v>57.659574468085097</v>
      </c>
      <c r="M694" s="71">
        <v>0.56113221996406604</v>
      </c>
      <c r="N694" s="68">
        <v>40.6666666666667</v>
      </c>
      <c r="O694" s="71">
        <v>0.255124021486969</v>
      </c>
      <c r="P694" s="68">
        <v>23.096446700507599</v>
      </c>
      <c r="Q694" s="71"/>
      <c r="R694" s="68"/>
    </row>
    <row r="695" spans="1:18" x14ac:dyDescent="0.2">
      <c r="A695" s="72" t="s">
        <v>1701</v>
      </c>
      <c r="B695" s="66" t="s">
        <v>1702</v>
      </c>
      <c r="C695" s="67">
        <v>34</v>
      </c>
      <c r="D695" s="67" t="s">
        <v>343</v>
      </c>
      <c r="E695" s="71">
        <v>0.58558381349785105</v>
      </c>
      <c r="F695" s="68">
        <v>21.489361702127699</v>
      </c>
      <c r="G695" s="71">
        <v>0.61736907603054103</v>
      </c>
      <c r="H695" s="68">
        <v>22.7659574468085</v>
      </c>
      <c r="I695" s="71">
        <v>0.59740612229215795</v>
      </c>
      <c r="J695" s="68">
        <v>8.9361702127659601</v>
      </c>
      <c r="K695" s="71">
        <v>0.88144689607995597</v>
      </c>
      <c r="L695" s="68">
        <v>55.744680851063798</v>
      </c>
      <c r="M695" s="71">
        <v>0.45215163029071298</v>
      </c>
      <c r="N695" s="68">
        <v>19.7777777777778</v>
      </c>
      <c r="O695" s="71">
        <v>0.37954534279588797</v>
      </c>
      <c r="P695" s="68">
        <v>39.847715736040598</v>
      </c>
      <c r="Q695" s="71"/>
      <c r="R695" s="68"/>
    </row>
    <row r="696" spans="1:18" x14ac:dyDescent="0.2">
      <c r="A696" s="72" t="s">
        <v>1703</v>
      </c>
      <c r="B696" s="66" t="s">
        <v>1704</v>
      </c>
      <c r="C696" s="67">
        <v>34</v>
      </c>
      <c r="D696" s="67" t="s">
        <v>343</v>
      </c>
      <c r="E696" s="71">
        <v>0.59242261563390497</v>
      </c>
      <c r="F696" s="68">
        <v>23.1914893617021</v>
      </c>
      <c r="G696" s="71">
        <v>0.65944581431039095</v>
      </c>
      <c r="H696" s="68">
        <v>37.872340425531902</v>
      </c>
      <c r="I696" s="71">
        <v>0.63540306294341597</v>
      </c>
      <c r="J696" s="68">
        <v>16.170212765957402</v>
      </c>
      <c r="K696" s="71">
        <v>0.86968365546161197</v>
      </c>
      <c r="L696" s="68">
        <v>49.574468085106403</v>
      </c>
      <c r="M696" s="71">
        <v>0.65833112426732598</v>
      </c>
      <c r="N696" s="68">
        <v>62.6666666666667</v>
      </c>
      <c r="O696" s="71">
        <v>0.13924942118677799</v>
      </c>
      <c r="P696" s="68">
        <v>9.3908629441624392</v>
      </c>
      <c r="Q696" s="71"/>
      <c r="R696" s="68"/>
    </row>
    <row r="697" spans="1:18" x14ac:dyDescent="0.2">
      <c r="A697" s="72" t="s">
        <v>1705</v>
      </c>
      <c r="B697" s="66" t="s">
        <v>1706</v>
      </c>
      <c r="C697" s="67">
        <v>34</v>
      </c>
      <c r="D697" s="67" t="s">
        <v>343</v>
      </c>
      <c r="E697" s="71">
        <v>0.65453287034247398</v>
      </c>
      <c r="F697" s="68">
        <v>44.042553191489397</v>
      </c>
      <c r="G697" s="71">
        <v>0.69855925347294801</v>
      </c>
      <c r="H697" s="68">
        <v>49.787234042553202</v>
      </c>
      <c r="I697" s="71">
        <v>0.75981818343600904</v>
      </c>
      <c r="J697" s="68">
        <v>52.7659574468085</v>
      </c>
      <c r="K697" s="71">
        <v>0.88892348791859599</v>
      </c>
      <c r="L697" s="68">
        <v>59.148936170212799</v>
      </c>
      <c r="M697" s="71">
        <v>0.734912079172926</v>
      </c>
      <c r="N697" s="68">
        <v>77.7777777777778</v>
      </c>
      <c r="O697" s="71">
        <v>0.19045134771189501</v>
      </c>
      <c r="P697" s="68">
        <v>16.497461928934001</v>
      </c>
      <c r="Q697" s="71"/>
      <c r="R697" s="68"/>
    </row>
    <row r="698" spans="1:18" x14ac:dyDescent="0.2">
      <c r="A698" s="72" t="s">
        <v>1707</v>
      </c>
      <c r="B698" s="66" t="s">
        <v>1708</v>
      </c>
      <c r="C698" s="67">
        <v>35</v>
      </c>
      <c r="D698" s="67" t="s">
        <v>343</v>
      </c>
      <c r="E698" s="71">
        <v>0.69121154549997399</v>
      </c>
      <c r="F698" s="68">
        <v>21.1476466795616</v>
      </c>
      <c r="G698" s="71">
        <v>0.84266746063362297</v>
      </c>
      <c r="H698" s="68">
        <v>59.445519019987103</v>
      </c>
      <c r="I698" s="71">
        <v>0.80340896746540602</v>
      </c>
      <c r="J698" s="68">
        <v>49.9032882011605</v>
      </c>
      <c r="K698" s="71">
        <v>0.79828382065260095</v>
      </c>
      <c r="L698" s="68">
        <v>14.5067698259188</v>
      </c>
      <c r="M698" s="71">
        <v>0.81267269236172901</v>
      </c>
      <c r="N698" s="68">
        <v>51.548387096774199</v>
      </c>
      <c r="O698" s="71">
        <v>0.199024786386509</v>
      </c>
      <c r="P698" s="68">
        <v>8.6640211640211593</v>
      </c>
      <c r="Q698" s="71"/>
      <c r="R698" s="68"/>
    </row>
    <row r="699" spans="1:18" x14ac:dyDescent="0.2">
      <c r="A699" s="72" t="s">
        <v>1709</v>
      </c>
      <c r="B699" s="66" t="s">
        <v>1710</v>
      </c>
      <c r="C699" s="67">
        <v>34</v>
      </c>
      <c r="D699" s="67" t="s">
        <v>343</v>
      </c>
      <c r="E699" s="71">
        <v>0.80698192074269104</v>
      </c>
      <c r="F699" s="68">
        <v>82.978723404255305</v>
      </c>
      <c r="G699" s="71">
        <v>0.77021882600216196</v>
      </c>
      <c r="H699" s="68">
        <v>69.787234042553195</v>
      </c>
      <c r="I699" s="71">
        <v>0.71229146851601799</v>
      </c>
      <c r="J699" s="68">
        <v>38.085106382978701</v>
      </c>
      <c r="K699" s="71">
        <v>0.87398096544720005</v>
      </c>
      <c r="L699" s="68">
        <v>51.063829787233999</v>
      </c>
      <c r="M699" s="71">
        <v>0.72018497246030999</v>
      </c>
      <c r="N699" s="68">
        <v>74.8888888888889</v>
      </c>
      <c r="O699" s="71">
        <v>0.95823337128776798</v>
      </c>
      <c r="P699" s="68">
        <v>98.730964467005094</v>
      </c>
      <c r="Q699" s="71"/>
      <c r="R699" s="68"/>
    </row>
    <row r="700" spans="1:18" x14ac:dyDescent="0.2">
      <c r="A700" s="72" t="s">
        <v>1711</v>
      </c>
      <c r="B700" s="66" t="s">
        <v>1712</v>
      </c>
      <c r="C700" s="67">
        <v>35</v>
      </c>
      <c r="D700" s="67" t="s">
        <v>343</v>
      </c>
      <c r="E700" s="71">
        <v>0.64043702405574199</v>
      </c>
      <c r="F700" s="68">
        <v>14.571244358478401</v>
      </c>
      <c r="G700" s="71">
        <v>0.77188090293782496</v>
      </c>
      <c r="H700" s="68">
        <v>32.366215344938702</v>
      </c>
      <c r="I700" s="71">
        <v>0.76395837518192999</v>
      </c>
      <c r="J700" s="68">
        <v>33.397807865893</v>
      </c>
      <c r="K700" s="71">
        <v>0.83033578852115497</v>
      </c>
      <c r="L700" s="68">
        <v>20.373952288845899</v>
      </c>
      <c r="M700" s="71">
        <v>0.73305858661546397</v>
      </c>
      <c r="N700" s="68">
        <v>33.935483870967701</v>
      </c>
      <c r="O700" s="71">
        <v>0.102951467022336</v>
      </c>
      <c r="P700" s="68">
        <v>4.4312169312169303</v>
      </c>
      <c r="Q700" s="71"/>
      <c r="R700" s="68"/>
    </row>
    <row r="701" spans="1:18" x14ac:dyDescent="0.2">
      <c r="A701" s="72" t="s">
        <v>1713</v>
      </c>
      <c r="B701" s="66" t="s">
        <v>1714</v>
      </c>
      <c r="C701" s="67">
        <v>35</v>
      </c>
      <c r="D701" s="67" t="s">
        <v>343</v>
      </c>
      <c r="E701" s="71">
        <v>0.75398647349226</v>
      </c>
      <c r="F701" s="68">
        <v>38.168923275306298</v>
      </c>
      <c r="G701" s="71">
        <v>0.90422902685389495</v>
      </c>
      <c r="H701" s="68">
        <v>89.232753062540297</v>
      </c>
      <c r="I701" s="71">
        <v>0.86091528930610695</v>
      </c>
      <c r="J701" s="68">
        <v>75.693101225016093</v>
      </c>
      <c r="K701" s="71">
        <v>0.93652836065428902</v>
      </c>
      <c r="L701" s="68">
        <v>69.116698903932999</v>
      </c>
      <c r="M701" s="71">
        <v>0.87355406734416696</v>
      </c>
      <c r="N701" s="68">
        <v>67.935483870967701</v>
      </c>
      <c r="O701" s="71">
        <v>0.194705623302841</v>
      </c>
      <c r="P701" s="68">
        <v>8.4656084656084705</v>
      </c>
      <c r="Q701" s="71"/>
      <c r="R701" s="68"/>
    </row>
    <row r="702" spans="1:18" x14ac:dyDescent="0.2">
      <c r="A702" s="72" t="s">
        <v>1715</v>
      </c>
      <c r="B702" s="66" t="s">
        <v>1716</v>
      </c>
      <c r="C702" s="67">
        <v>34</v>
      </c>
      <c r="D702" s="67" t="s">
        <v>343</v>
      </c>
      <c r="E702" s="71">
        <v>0.55902879459011101</v>
      </c>
      <c r="F702" s="68">
        <v>14.893617021276601</v>
      </c>
      <c r="G702" s="71">
        <v>0.57100727800524798</v>
      </c>
      <c r="H702" s="68">
        <v>10</v>
      </c>
      <c r="I702" s="71">
        <v>0.57226770467938004</v>
      </c>
      <c r="J702" s="68">
        <v>7.4468085106383004</v>
      </c>
      <c r="K702" s="71">
        <v>0.85659703297345102</v>
      </c>
      <c r="L702" s="68">
        <v>44.255319148936202</v>
      </c>
      <c r="M702" s="71">
        <v>0.31960766987717598</v>
      </c>
      <c r="N702" s="68">
        <v>8.8888888888888893</v>
      </c>
      <c r="O702" s="71">
        <v>0.47566428741529998</v>
      </c>
      <c r="P702" s="68">
        <v>53.299492385786799</v>
      </c>
      <c r="Q702" s="71"/>
      <c r="R702" s="68"/>
    </row>
    <row r="703" spans="1:18" x14ac:dyDescent="0.2">
      <c r="A703" s="72" t="s">
        <v>1717</v>
      </c>
      <c r="B703" s="66" t="s">
        <v>1718</v>
      </c>
      <c r="C703" s="67">
        <v>34</v>
      </c>
      <c r="D703" s="67" t="s">
        <v>343</v>
      </c>
      <c r="E703" s="71">
        <v>0.61009590838125505</v>
      </c>
      <c r="F703" s="68">
        <v>28.085106382978701</v>
      </c>
      <c r="G703" s="71">
        <v>0.65984747756888396</v>
      </c>
      <c r="H703" s="68">
        <v>38.085106382978701</v>
      </c>
      <c r="I703" s="71">
        <v>0.66804995442399995</v>
      </c>
      <c r="J703" s="68">
        <v>24.893617021276601</v>
      </c>
      <c r="K703" s="71">
        <v>0.87956426057307602</v>
      </c>
      <c r="L703" s="68">
        <v>54.680851063829799</v>
      </c>
      <c r="M703" s="71">
        <v>0.54935053459397398</v>
      </c>
      <c r="N703" s="68">
        <v>38.8888888888889</v>
      </c>
      <c r="O703" s="71">
        <v>0.293667314746342</v>
      </c>
      <c r="P703" s="68">
        <v>27.157360406091399</v>
      </c>
      <c r="Q703" s="71"/>
      <c r="R703" s="68"/>
    </row>
    <row r="704" spans="1:18" x14ac:dyDescent="0.2">
      <c r="A704" s="72" t="s">
        <v>1719</v>
      </c>
      <c r="B704" s="66" t="s">
        <v>1720</v>
      </c>
      <c r="C704" s="67">
        <v>35</v>
      </c>
      <c r="D704" s="67" t="s">
        <v>343</v>
      </c>
      <c r="E704" s="71">
        <v>0.53603801139106599</v>
      </c>
      <c r="F704" s="68">
        <v>5.99613152804642</v>
      </c>
      <c r="G704" s="71">
        <v>0.56866631110739296</v>
      </c>
      <c r="H704" s="68">
        <v>3.4171502256608601</v>
      </c>
      <c r="I704" s="71">
        <v>0.674607371935808</v>
      </c>
      <c r="J704" s="68">
        <v>13.217279174726</v>
      </c>
      <c r="K704" s="71">
        <v>0.80857218669543796</v>
      </c>
      <c r="L704" s="68">
        <v>16.118633139909701</v>
      </c>
      <c r="M704" s="71">
        <v>0.56914719243197698</v>
      </c>
      <c r="N704" s="68">
        <v>14.5161290322581</v>
      </c>
      <c r="O704" s="71">
        <v>5.9196994784715802E-2</v>
      </c>
      <c r="P704" s="68">
        <v>2.31481481481481</v>
      </c>
      <c r="Q704" s="71"/>
      <c r="R704" s="68"/>
    </row>
    <row r="705" spans="1:18" x14ac:dyDescent="0.2">
      <c r="A705" s="72" t="s">
        <v>1721</v>
      </c>
      <c r="B705" s="66" t="s">
        <v>1722</v>
      </c>
      <c r="C705" s="67">
        <v>35</v>
      </c>
      <c r="D705" s="67" t="s">
        <v>343</v>
      </c>
      <c r="E705" s="71">
        <v>0.88125832387244396</v>
      </c>
      <c r="F705" s="68">
        <v>93.745970341714994</v>
      </c>
      <c r="G705" s="71">
        <v>0.83953389760366903</v>
      </c>
      <c r="H705" s="68">
        <v>58.220502901354003</v>
      </c>
      <c r="I705" s="71">
        <v>0.84783230710324398</v>
      </c>
      <c r="J705" s="68">
        <v>70.148291424887205</v>
      </c>
      <c r="K705" s="71">
        <v>0.93847283912324997</v>
      </c>
      <c r="L705" s="68">
        <v>70.921985815602795</v>
      </c>
      <c r="M705" s="71">
        <v>0.86887088465321005</v>
      </c>
      <c r="N705" s="68">
        <v>66.709677419354804</v>
      </c>
      <c r="O705" s="71">
        <v>0.911581690878844</v>
      </c>
      <c r="P705" s="68">
        <v>94.312169312169303</v>
      </c>
      <c r="Q705" s="71"/>
      <c r="R705" s="68"/>
    </row>
    <row r="706" spans="1:18" x14ac:dyDescent="0.2">
      <c r="A706" s="72" t="s">
        <v>1723</v>
      </c>
      <c r="B706" s="66" t="s">
        <v>1724</v>
      </c>
      <c r="C706" s="67">
        <v>35</v>
      </c>
      <c r="D706" s="67" t="s">
        <v>343</v>
      </c>
      <c r="E706" s="71">
        <v>0.89877394367877494</v>
      </c>
      <c r="F706" s="68">
        <v>97.4854932301741</v>
      </c>
      <c r="G706" s="71">
        <v>0.85441247371293305</v>
      </c>
      <c r="H706" s="68">
        <v>66.7311411992263</v>
      </c>
      <c r="I706" s="71">
        <v>0.83410252863711698</v>
      </c>
      <c r="J706" s="68">
        <v>63.958736299161799</v>
      </c>
      <c r="K706" s="71">
        <v>0.94938078842665996</v>
      </c>
      <c r="L706" s="68">
        <v>80.657640232108307</v>
      </c>
      <c r="M706" s="71">
        <v>0.91101952887182103</v>
      </c>
      <c r="N706" s="68">
        <v>77.354838709677395</v>
      </c>
      <c r="O706" s="71">
        <v>0.94495439874534404</v>
      </c>
      <c r="P706" s="68">
        <v>96.560846560846599</v>
      </c>
      <c r="Q706" s="71"/>
      <c r="R706" s="68"/>
    </row>
    <row r="707" spans="1:18" x14ac:dyDescent="0.2">
      <c r="A707" s="72" t="s">
        <v>1725</v>
      </c>
      <c r="B707" s="66" t="s">
        <v>1726</v>
      </c>
      <c r="C707" s="67">
        <v>35</v>
      </c>
      <c r="D707" s="67" t="s">
        <v>343</v>
      </c>
      <c r="E707" s="71">
        <v>0.89079814280096703</v>
      </c>
      <c r="F707" s="68">
        <v>96.196002578981293</v>
      </c>
      <c r="G707" s="71">
        <v>0.87024992571195803</v>
      </c>
      <c r="H707" s="68">
        <v>75.628626692456507</v>
      </c>
      <c r="I707" s="71">
        <v>0.88944525156054699</v>
      </c>
      <c r="J707" s="68">
        <v>85.557704706640905</v>
      </c>
      <c r="K707" s="71">
        <v>0.96575699368526202</v>
      </c>
      <c r="L707" s="68">
        <v>92.2630560928433</v>
      </c>
      <c r="M707" s="71">
        <v>0.93443544232660503</v>
      </c>
      <c r="N707" s="68">
        <v>82.9677419354839</v>
      </c>
      <c r="O707" s="71">
        <v>0.79410310072046397</v>
      </c>
      <c r="P707" s="68">
        <v>81.878306878306901</v>
      </c>
      <c r="Q707" s="71"/>
      <c r="R707" s="68"/>
    </row>
    <row r="708" spans="1:18" x14ac:dyDescent="0.2">
      <c r="A708" s="72" t="s">
        <v>1727</v>
      </c>
      <c r="B708" s="66" t="s">
        <v>1728</v>
      </c>
      <c r="C708" s="67">
        <v>35</v>
      </c>
      <c r="D708" s="67" t="s">
        <v>343</v>
      </c>
      <c r="E708" s="71">
        <v>0.84643496865838497</v>
      </c>
      <c r="F708" s="68">
        <v>81.947130883301099</v>
      </c>
      <c r="G708" s="71">
        <v>0.84452264703245095</v>
      </c>
      <c r="H708" s="68">
        <v>60.541586073501001</v>
      </c>
      <c r="I708" s="71">
        <v>0.84969762163482698</v>
      </c>
      <c r="J708" s="68">
        <v>70.921985815602795</v>
      </c>
      <c r="K708" s="71">
        <v>0.90772032484437704</v>
      </c>
      <c r="L708" s="68">
        <v>47.001934235976798</v>
      </c>
      <c r="M708" s="71">
        <v>0.76584086545216101</v>
      </c>
      <c r="N708" s="68">
        <v>40.838709677419402</v>
      </c>
      <c r="O708" s="71">
        <v>0.86439338432810797</v>
      </c>
      <c r="P708" s="68">
        <v>89.351851851851805</v>
      </c>
      <c r="Q708" s="71"/>
      <c r="R708" s="68"/>
    </row>
    <row r="709" spans="1:18" x14ac:dyDescent="0.2">
      <c r="A709" s="72" t="s">
        <v>1729</v>
      </c>
      <c r="B709" s="66" t="s">
        <v>1730</v>
      </c>
      <c r="C709" s="67">
        <v>35</v>
      </c>
      <c r="D709" s="67" t="s">
        <v>343</v>
      </c>
      <c r="E709" s="71">
        <v>0.86707507330903599</v>
      </c>
      <c r="F709" s="68">
        <v>89.232753062540297</v>
      </c>
      <c r="G709" s="71">
        <v>0.87222372952291005</v>
      </c>
      <c r="H709" s="68">
        <v>76.208897485493196</v>
      </c>
      <c r="I709" s="71">
        <v>0.89639634011737801</v>
      </c>
      <c r="J709" s="68">
        <v>88.072211476466805</v>
      </c>
      <c r="K709" s="71">
        <v>0.939292278993346</v>
      </c>
      <c r="L709" s="68">
        <v>71.8246292714378</v>
      </c>
      <c r="M709" s="71">
        <v>0.80798950967077199</v>
      </c>
      <c r="N709" s="68">
        <v>50.451612903225801</v>
      </c>
      <c r="O709" s="71">
        <v>0.81947350824077203</v>
      </c>
      <c r="P709" s="68">
        <v>84.589947089947103</v>
      </c>
      <c r="Q709" s="71"/>
      <c r="R709" s="68"/>
    </row>
    <row r="710" spans="1:18" x14ac:dyDescent="0.2">
      <c r="A710" s="72" t="s">
        <v>1731</v>
      </c>
      <c r="B710" s="66" t="s">
        <v>1732</v>
      </c>
      <c r="C710" s="67">
        <v>35</v>
      </c>
      <c r="D710" s="67" t="s">
        <v>343</v>
      </c>
      <c r="E710" s="71">
        <v>0.88044333101551397</v>
      </c>
      <c r="F710" s="68">
        <v>93.423597678916806</v>
      </c>
      <c r="G710" s="71">
        <v>0.88911944876246496</v>
      </c>
      <c r="H710" s="68">
        <v>84.268214055448098</v>
      </c>
      <c r="I710" s="71">
        <v>0.92963045318973403</v>
      </c>
      <c r="J710" s="68">
        <v>96.776273372018096</v>
      </c>
      <c r="K710" s="71">
        <v>0.93329781448689197</v>
      </c>
      <c r="L710" s="68">
        <v>66.344294003868498</v>
      </c>
      <c r="M710" s="71">
        <v>0.83608860581651301</v>
      </c>
      <c r="N710" s="68">
        <v>57.806451612903203</v>
      </c>
      <c r="O710" s="71">
        <v>0.81408033282196701</v>
      </c>
      <c r="P710" s="68">
        <v>83.796296296296305</v>
      </c>
      <c r="Q710" s="71"/>
      <c r="R710" s="68"/>
    </row>
    <row r="711" spans="1:18" x14ac:dyDescent="0.2">
      <c r="A711" s="72" t="s">
        <v>1733</v>
      </c>
      <c r="B711" s="66" t="s">
        <v>1734</v>
      </c>
      <c r="C711" s="67">
        <v>35</v>
      </c>
      <c r="D711" s="67" t="s">
        <v>343</v>
      </c>
      <c r="E711" s="71">
        <v>0.85806426481541997</v>
      </c>
      <c r="F711" s="68">
        <v>86.331399097356496</v>
      </c>
      <c r="G711" s="71">
        <v>0.87173761674177597</v>
      </c>
      <c r="H711" s="68">
        <v>75.950999355254694</v>
      </c>
      <c r="I711" s="71">
        <v>0.87226568928843895</v>
      </c>
      <c r="J711" s="68">
        <v>79.4326241134752</v>
      </c>
      <c r="K711" s="71">
        <v>0.93597845885800302</v>
      </c>
      <c r="L711" s="68">
        <v>68.600902643455797</v>
      </c>
      <c r="M711" s="71">
        <v>0.84545497119842605</v>
      </c>
      <c r="N711" s="68">
        <v>60.193548387096797</v>
      </c>
      <c r="O711" s="71">
        <v>0.764884587990457</v>
      </c>
      <c r="P711" s="68">
        <v>78.769841269841294</v>
      </c>
      <c r="Q711" s="71"/>
      <c r="R711" s="68"/>
    </row>
    <row r="712" spans="1:18" x14ac:dyDescent="0.2">
      <c r="A712" s="72" t="s">
        <v>1735</v>
      </c>
      <c r="B712" s="66" t="s">
        <v>1736</v>
      </c>
      <c r="C712" s="67">
        <v>35</v>
      </c>
      <c r="D712" s="67" t="s">
        <v>343</v>
      </c>
      <c r="E712" s="71">
        <v>0.83557806082458197</v>
      </c>
      <c r="F712" s="68">
        <v>77.756286266924604</v>
      </c>
      <c r="G712" s="71">
        <v>0.85831775103277397</v>
      </c>
      <c r="H712" s="68">
        <v>69.374597034171501</v>
      </c>
      <c r="I712" s="71">
        <v>0.89086992420892497</v>
      </c>
      <c r="J712" s="68">
        <v>86.137975499677594</v>
      </c>
      <c r="K712" s="71">
        <v>0.93278781296100899</v>
      </c>
      <c r="L712" s="68">
        <v>65.506125080593193</v>
      </c>
      <c r="M712" s="71">
        <v>0.73774176930642099</v>
      </c>
      <c r="N712" s="68">
        <v>34.903225806451601</v>
      </c>
      <c r="O712" s="71">
        <v>0.75817304661378304</v>
      </c>
      <c r="P712" s="68">
        <v>77.711640211640201</v>
      </c>
      <c r="Q712" s="71"/>
      <c r="R712" s="68"/>
    </row>
    <row r="713" spans="1:18" x14ac:dyDescent="0.2">
      <c r="A713" s="72" t="s">
        <v>1737</v>
      </c>
      <c r="B713" s="66" t="s">
        <v>1738</v>
      </c>
      <c r="C713" s="67">
        <v>35</v>
      </c>
      <c r="D713" s="67" t="s">
        <v>343</v>
      </c>
      <c r="E713" s="71">
        <v>0.81354964277616904</v>
      </c>
      <c r="F713" s="68">
        <v>68.149580915538394</v>
      </c>
      <c r="G713" s="71">
        <v>0.89543420007188201</v>
      </c>
      <c r="H713" s="68">
        <v>86.395873629916196</v>
      </c>
      <c r="I713" s="71">
        <v>0.95420045941956499</v>
      </c>
      <c r="J713" s="68">
        <v>99.548678272082498</v>
      </c>
      <c r="K713" s="71">
        <v>0.91437624514160198</v>
      </c>
      <c r="L713" s="68">
        <v>51.128304319793699</v>
      </c>
      <c r="M713" s="71">
        <v>0.67686039432398204</v>
      </c>
      <c r="N713" s="68">
        <v>25.2258064516129</v>
      </c>
      <c r="O713" s="71">
        <v>0.62687691492381403</v>
      </c>
      <c r="P713" s="68">
        <v>63.624338624338598</v>
      </c>
      <c r="Q713" s="71"/>
      <c r="R713" s="68"/>
    </row>
    <row r="714" spans="1:18" x14ac:dyDescent="0.2">
      <c r="A714" s="72" t="s">
        <v>1739</v>
      </c>
      <c r="B714" s="66" t="s">
        <v>1740</v>
      </c>
      <c r="C714" s="67">
        <v>35</v>
      </c>
      <c r="D714" s="67" t="s">
        <v>343</v>
      </c>
      <c r="E714" s="71">
        <v>0.71621514360988703</v>
      </c>
      <c r="F714" s="68">
        <v>26.499032882011601</v>
      </c>
      <c r="G714" s="71">
        <v>0.65814750035626401</v>
      </c>
      <c r="H714" s="68">
        <v>9.2198581560283692</v>
      </c>
      <c r="I714" s="71">
        <v>0.69950017546786403</v>
      </c>
      <c r="J714" s="68">
        <v>17.021276595744698</v>
      </c>
      <c r="K714" s="71">
        <v>0.838180154101129</v>
      </c>
      <c r="L714" s="68">
        <v>22.179239200515799</v>
      </c>
      <c r="M714" s="71">
        <v>0.47548353861284098</v>
      </c>
      <c r="N714" s="68">
        <v>9.2258064516129004</v>
      </c>
      <c r="O714" s="71">
        <v>0.909764349511337</v>
      </c>
      <c r="P714" s="68">
        <v>94.179894179894205</v>
      </c>
      <c r="Q714" s="71"/>
      <c r="R714" s="68"/>
    </row>
    <row r="715" spans="1:18" x14ac:dyDescent="0.2">
      <c r="A715" s="72" t="s">
        <v>728</v>
      </c>
      <c r="B715" s="66" t="s">
        <v>1741</v>
      </c>
      <c r="C715" s="67">
        <v>35</v>
      </c>
      <c r="D715" s="67" t="s">
        <v>343</v>
      </c>
      <c r="E715" s="71">
        <v>0.78635061103921799</v>
      </c>
      <c r="F715" s="68">
        <v>54.223081882656402</v>
      </c>
      <c r="G715" s="71">
        <v>0.78170794612628802</v>
      </c>
      <c r="H715" s="68">
        <v>36.621534493874897</v>
      </c>
      <c r="I715" s="71">
        <v>0.79710305191660302</v>
      </c>
      <c r="J715" s="68">
        <v>46.872985170857497</v>
      </c>
      <c r="K715" s="71">
        <v>0.93480141987252896</v>
      </c>
      <c r="L715" s="68">
        <v>67.311411992263103</v>
      </c>
      <c r="M715" s="71">
        <v>0.78457359621598799</v>
      </c>
      <c r="N715" s="68">
        <v>44.838709677419402</v>
      </c>
      <c r="O715" s="71">
        <v>0.63356704106468098</v>
      </c>
      <c r="P715" s="68">
        <v>64.880952380952394</v>
      </c>
      <c r="Q715" s="71"/>
      <c r="R715" s="68"/>
    </row>
    <row r="716" spans="1:18" x14ac:dyDescent="0.2">
      <c r="A716" s="72" t="s">
        <v>1742</v>
      </c>
      <c r="B716" s="66" t="s">
        <v>1743</v>
      </c>
      <c r="C716" s="67">
        <v>35</v>
      </c>
      <c r="D716" s="67" t="s">
        <v>343</v>
      </c>
      <c r="E716" s="71">
        <v>0.81464270377467396</v>
      </c>
      <c r="F716" s="68">
        <v>68.729851708575097</v>
      </c>
      <c r="G716" s="71">
        <v>0.85916916880883598</v>
      </c>
      <c r="H716" s="68">
        <v>69.954867827208304</v>
      </c>
      <c r="I716" s="71">
        <v>0.85998334966580803</v>
      </c>
      <c r="J716" s="68">
        <v>74.983881366860103</v>
      </c>
      <c r="K716" s="71">
        <v>0.95383599334781499</v>
      </c>
      <c r="L716" s="68">
        <v>83.816892327530596</v>
      </c>
      <c r="M716" s="71">
        <v>0.76115768276120499</v>
      </c>
      <c r="N716" s="68">
        <v>39.548387096774199</v>
      </c>
      <c r="O716" s="71">
        <v>0.63906732428970503</v>
      </c>
      <c r="P716" s="68">
        <v>65.608465608465593</v>
      </c>
      <c r="Q716" s="71"/>
      <c r="R716" s="68"/>
    </row>
    <row r="717" spans="1:18" x14ac:dyDescent="0.2">
      <c r="A717" s="72" t="s">
        <v>1744</v>
      </c>
      <c r="B717" s="66" t="s">
        <v>1745</v>
      </c>
      <c r="C717" s="67">
        <v>35</v>
      </c>
      <c r="D717" s="67" t="s">
        <v>343</v>
      </c>
      <c r="E717" s="71">
        <v>0.60934638378433503</v>
      </c>
      <c r="F717" s="68">
        <v>10.8317214700193</v>
      </c>
      <c r="G717" s="71">
        <v>0.644368097875887</v>
      </c>
      <c r="H717" s="68">
        <v>7.9303675048355897</v>
      </c>
      <c r="I717" s="71">
        <v>0.729504203255113</v>
      </c>
      <c r="J717" s="68">
        <v>23.7266279819471</v>
      </c>
      <c r="K717" s="71">
        <v>0.81517977229859995</v>
      </c>
      <c r="L717" s="68">
        <v>17.214700193423599</v>
      </c>
      <c r="M717" s="71">
        <v>0.27410668290169998</v>
      </c>
      <c r="N717" s="68">
        <v>3.2903225806451601</v>
      </c>
      <c r="O717" s="71">
        <v>0.58357316259037295</v>
      </c>
      <c r="P717" s="68">
        <v>56.812169312169303</v>
      </c>
      <c r="Q717" s="71"/>
      <c r="R717" s="68"/>
    </row>
    <row r="718" spans="1:18" x14ac:dyDescent="0.2">
      <c r="A718" s="72" t="s">
        <v>1746</v>
      </c>
      <c r="B718" s="66" t="s">
        <v>1747</v>
      </c>
      <c r="C718" s="67">
        <v>35</v>
      </c>
      <c r="D718" s="67" t="s">
        <v>343</v>
      </c>
      <c r="E718" s="71">
        <v>0.56242876148478904</v>
      </c>
      <c r="F718" s="68">
        <v>7.3500967117988401</v>
      </c>
      <c r="G718" s="71">
        <v>0.56234245602603505</v>
      </c>
      <c r="H718" s="68">
        <v>3.0947775628626699</v>
      </c>
      <c r="I718" s="71">
        <v>0.64802307214312604</v>
      </c>
      <c r="J718" s="68">
        <v>9.7356544165054792</v>
      </c>
      <c r="K718" s="71">
        <v>0.70622087134560196</v>
      </c>
      <c r="L718" s="68">
        <v>6.2540296582849804</v>
      </c>
      <c r="M718" s="71">
        <v>0.48953308668571199</v>
      </c>
      <c r="N718" s="68">
        <v>9.9354838709677402</v>
      </c>
      <c r="O718" s="71">
        <v>0.40602432122346999</v>
      </c>
      <c r="P718" s="68">
        <v>33.134920634920597</v>
      </c>
      <c r="Q718" s="71"/>
      <c r="R718" s="68"/>
    </row>
    <row r="719" spans="1:18" x14ac:dyDescent="0.2">
      <c r="A719" s="72" t="s">
        <v>1748</v>
      </c>
      <c r="B719" s="66" t="s">
        <v>1749</v>
      </c>
      <c r="C719" s="67">
        <v>35</v>
      </c>
      <c r="D719" s="67" t="s">
        <v>343</v>
      </c>
      <c r="E719" s="71">
        <v>0.77988105927781803</v>
      </c>
      <c r="F719" s="68">
        <v>50.419084461637702</v>
      </c>
      <c r="G719" s="71">
        <v>0.80767485122083904</v>
      </c>
      <c r="H719" s="68">
        <v>45.196647324306902</v>
      </c>
      <c r="I719" s="71">
        <v>0.84339316202092596</v>
      </c>
      <c r="J719" s="68">
        <v>68.020631850419093</v>
      </c>
      <c r="K719" s="71">
        <v>0.91689391276797205</v>
      </c>
      <c r="L719" s="68">
        <v>52.869116698903902</v>
      </c>
      <c r="M719" s="71">
        <v>0.72837540392450695</v>
      </c>
      <c r="N719" s="68">
        <v>32.903225806451601</v>
      </c>
      <c r="O719" s="71">
        <v>0.60306796645484395</v>
      </c>
      <c r="P719" s="68">
        <v>59.7222222222222</v>
      </c>
      <c r="Q719" s="71"/>
      <c r="R719" s="68"/>
    </row>
    <row r="720" spans="1:18" x14ac:dyDescent="0.2">
      <c r="A720" s="72" t="s">
        <v>1750</v>
      </c>
      <c r="B720" s="66" t="s">
        <v>1751</v>
      </c>
      <c r="C720" s="67">
        <v>35</v>
      </c>
      <c r="D720" s="67" t="s">
        <v>343</v>
      </c>
      <c r="E720" s="71">
        <v>0.75093280781944205</v>
      </c>
      <c r="F720" s="68">
        <v>36.943907156673099</v>
      </c>
      <c r="G720" s="71">
        <v>0.77420707260662602</v>
      </c>
      <c r="H720" s="68">
        <v>33.978078658929697</v>
      </c>
      <c r="I720" s="71">
        <v>0.81399547654669302</v>
      </c>
      <c r="J720" s="68">
        <v>54.996776273371999</v>
      </c>
      <c r="K720" s="71">
        <v>0.93180948433942101</v>
      </c>
      <c r="L720" s="68">
        <v>64.925854287556405</v>
      </c>
      <c r="M720" s="71">
        <v>0.83140542312555599</v>
      </c>
      <c r="N720" s="68">
        <v>56.064516129032299</v>
      </c>
      <c r="O720" s="71">
        <v>0.40324658247891398</v>
      </c>
      <c r="P720" s="68">
        <v>32.738095238095198</v>
      </c>
      <c r="Q720" s="71"/>
      <c r="R720" s="68"/>
    </row>
    <row r="721" spans="1:18" x14ac:dyDescent="0.2">
      <c r="A721" s="72" t="s">
        <v>1752</v>
      </c>
      <c r="B721" s="66" t="s">
        <v>1753</v>
      </c>
      <c r="C721" s="67">
        <v>35</v>
      </c>
      <c r="D721" s="67" t="s">
        <v>343</v>
      </c>
      <c r="E721" s="71">
        <v>0.75293043737255305</v>
      </c>
      <c r="F721" s="68">
        <v>37.653127014829103</v>
      </c>
      <c r="G721" s="71">
        <v>0.77077988898069905</v>
      </c>
      <c r="H721" s="68">
        <v>31.9793681495809</v>
      </c>
      <c r="I721" s="71">
        <v>0.85659022094360204</v>
      </c>
      <c r="J721" s="68">
        <v>73.372018052869095</v>
      </c>
      <c r="K721" s="71">
        <v>0.87358583466528705</v>
      </c>
      <c r="L721" s="68">
        <v>32.0438426821406</v>
      </c>
      <c r="M721" s="71">
        <v>0.86418770196225303</v>
      </c>
      <c r="N721" s="68">
        <v>65.935483870967701</v>
      </c>
      <c r="O721" s="71">
        <v>0.39950854031092198</v>
      </c>
      <c r="P721" s="68">
        <v>32.2751322751323</v>
      </c>
      <c r="Q721" s="71"/>
      <c r="R721" s="68"/>
    </row>
    <row r="722" spans="1:18" x14ac:dyDescent="0.2">
      <c r="A722" s="72" t="s">
        <v>1754</v>
      </c>
      <c r="B722" s="66" t="s">
        <v>1755</v>
      </c>
      <c r="C722" s="67">
        <v>35</v>
      </c>
      <c r="D722" s="67" t="s">
        <v>343</v>
      </c>
      <c r="E722" s="71">
        <v>0.76323846194384504</v>
      </c>
      <c r="F722" s="68">
        <v>42.3597678916828</v>
      </c>
      <c r="G722" s="71">
        <v>0.86012297218815903</v>
      </c>
      <c r="H722" s="68">
        <v>70.277240490006406</v>
      </c>
      <c r="I722" s="71">
        <v>0.85271820539149601</v>
      </c>
      <c r="J722" s="68">
        <v>72.340425531914903</v>
      </c>
      <c r="K722" s="71">
        <v>0.89453182642958695</v>
      </c>
      <c r="L722" s="68">
        <v>40.812379110251399</v>
      </c>
      <c r="M722" s="71">
        <v>0.76584086545216101</v>
      </c>
      <c r="N722" s="68">
        <v>40.838709677419402</v>
      </c>
      <c r="O722" s="71">
        <v>0.44297844025782301</v>
      </c>
      <c r="P722" s="68">
        <v>37.632275132275097</v>
      </c>
      <c r="Q722" s="71"/>
      <c r="R722" s="68"/>
    </row>
    <row r="723" spans="1:18" x14ac:dyDescent="0.2">
      <c r="A723" s="72" t="s">
        <v>1756</v>
      </c>
      <c r="B723" s="66" t="s">
        <v>1757</v>
      </c>
      <c r="C723" s="67">
        <v>35</v>
      </c>
      <c r="D723" s="67" t="s">
        <v>343</v>
      </c>
      <c r="E723" s="71">
        <v>0.784720424090531</v>
      </c>
      <c r="F723" s="68">
        <v>52.998065764023202</v>
      </c>
      <c r="G723" s="71">
        <v>0.90416872140235405</v>
      </c>
      <c r="H723" s="68">
        <v>89.168278529980697</v>
      </c>
      <c r="I723" s="71">
        <v>0.90137929715868903</v>
      </c>
      <c r="J723" s="68">
        <v>90.457769181173404</v>
      </c>
      <c r="K723" s="71">
        <v>0.94055624007689098</v>
      </c>
      <c r="L723" s="68">
        <v>72.598323662153405</v>
      </c>
      <c r="M723" s="71">
        <v>0.76584086545216101</v>
      </c>
      <c r="N723" s="68">
        <v>40.838709677419402</v>
      </c>
      <c r="O723" s="71">
        <v>0.41165699636255798</v>
      </c>
      <c r="P723" s="68">
        <v>33.796296296296298</v>
      </c>
      <c r="Q723" s="71"/>
      <c r="R723" s="68"/>
    </row>
    <row r="724" spans="1:18" x14ac:dyDescent="0.2">
      <c r="A724" s="72" t="s">
        <v>1758</v>
      </c>
      <c r="B724" s="66" t="s">
        <v>1759</v>
      </c>
      <c r="C724" s="67">
        <v>35</v>
      </c>
      <c r="D724" s="67" t="s">
        <v>343</v>
      </c>
      <c r="E724" s="71">
        <v>0.82598910371916201</v>
      </c>
      <c r="F724" s="68">
        <v>73.823339780786597</v>
      </c>
      <c r="G724" s="71">
        <v>0.93773054890424801</v>
      </c>
      <c r="H724" s="68">
        <v>95.293359123146402</v>
      </c>
      <c r="I724" s="71">
        <v>0.93109649286318696</v>
      </c>
      <c r="J724" s="68">
        <v>97.098646034816298</v>
      </c>
      <c r="K724" s="71">
        <v>0.96465804077082096</v>
      </c>
      <c r="L724" s="68">
        <v>91.682785299806596</v>
      </c>
      <c r="M724" s="71">
        <v>0.82203905774364305</v>
      </c>
      <c r="N724" s="68">
        <v>53.677419354838698</v>
      </c>
      <c r="O724" s="71">
        <v>0.47442137831391301</v>
      </c>
      <c r="P724" s="68">
        <v>41.931216931216902</v>
      </c>
      <c r="Q724" s="71"/>
      <c r="R724" s="68"/>
    </row>
    <row r="725" spans="1:18" x14ac:dyDescent="0.2">
      <c r="A725" s="72" t="s">
        <v>1760</v>
      </c>
      <c r="B725" s="66" t="s">
        <v>1761</v>
      </c>
      <c r="C725" s="67">
        <v>35</v>
      </c>
      <c r="D725" s="67" t="s">
        <v>343</v>
      </c>
      <c r="E725" s="71">
        <v>0.82604484079074203</v>
      </c>
      <c r="F725" s="68">
        <v>73.887814313346198</v>
      </c>
      <c r="G725" s="71">
        <v>0.84671194595751897</v>
      </c>
      <c r="H725" s="68">
        <v>62.217923920051597</v>
      </c>
      <c r="I725" s="71">
        <v>0.80253933151533996</v>
      </c>
      <c r="J725" s="68">
        <v>49.645390070921998</v>
      </c>
      <c r="K725" s="71">
        <v>0.82344432771529597</v>
      </c>
      <c r="L725" s="68">
        <v>18.955512572533799</v>
      </c>
      <c r="M725" s="71">
        <v>0.83608860581651301</v>
      </c>
      <c r="N725" s="68">
        <v>57.806451612903203</v>
      </c>
      <c r="O725" s="71">
        <v>0.82143999294904202</v>
      </c>
      <c r="P725" s="68">
        <v>84.854497354497397</v>
      </c>
      <c r="Q725" s="71"/>
      <c r="R725" s="68"/>
    </row>
    <row r="726" spans="1:18" x14ac:dyDescent="0.2">
      <c r="A726" s="72" t="s">
        <v>1762</v>
      </c>
      <c r="B726" s="66" t="s">
        <v>1763</v>
      </c>
      <c r="C726" s="67">
        <v>35</v>
      </c>
      <c r="D726" s="67" t="s">
        <v>343</v>
      </c>
      <c r="E726" s="71">
        <v>0.82455408940708097</v>
      </c>
      <c r="F726" s="68">
        <v>73.307543520309494</v>
      </c>
      <c r="G726" s="71">
        <v>0.85302324054331302</v>
      </c>
      <c r="H726" s="68">
        <v>65.441650548033493</v>
      </c>
      <c r="I726" s="71">
        <v>0.81380678962532904</v>
      </c>
      <c r="J726" s="68">
        <v>54.867827208252699</v>
      </c>
      <c r="K726" s="71">
        <v>0.915525593363263</v>
      </c>
      <c r="L726" s="68">
        <v>51.837524177949703</v>
      </c>
      <c r="M726" s="71">
        <v>0.73774176930642099</v>
      </c>
      <c r="N726" s="68">
        <v>34.903225806451601</v>
      </c>
      <c r="O726" s="71">
        <v>0.80267305419707702</v>
      </c>
      <c r="P726" s="68">
        <v>82.671957671957699</v>
      </c>
      <c r="Q726" s="71"/>
      <c r="R726" s="68"/>
    </row>
    <row r="727" spans="1:18" x14ac:dyDescent="0.2">
      <c r="A727" s="72" t="s">
        <v>1764</v>
      </c>
      <c r="B727" s="66" t="s">
        <v>1765</v>
      </c>
      <c r="C727" s="67">
        <v>35</v>
      </c>
      <c r="D727" s="67" t="s">
        <v>343</v>
      </c>
      <c r="E727" s="71">
        <v>0.860210659504279</v>
      </c>
      <c r="F727" s="68">
        <v>87.298517085751101</v>
      </c>
      <c r="G727" s="71">
        <v>0.84362062303987495</v>
      </c>
      <c r="H727" s="68">
        <v>60.090264345583499</v>
      </c>
      <c r="I727" s="71">
        <v>0.86006492950146096</v>
      </c>
      <c r="J727" s="68">
        <v>75.112830431979404</v>
      </c>
      <c r="K727" s="71">
        <v>0.92616096092119704</v>
      </c>
      <c r="L727" s="68">
        <v>60.2192134107028</v>
      </c>
      <c r="M727" s="71">
        <v>0.84077178850747003</v>
      </c>
      <c r="N727" s="68">
        <v>58.709677419354797</v>
      </c>
      <c r="O727" s="71">
        <v>0.830434995551389</v>
      </c>
      <c r="P727" s="68">
        <v>85.648148148148195</v>
      </c>
      <c r="Q727" s="71"/>
      <c r="R727" s="68"/>
    </row>
    <row r="728" spans="1:18" x14ac:dyDescent="0.2">
      <c r="A728" s="72" t="s">
        <v>462</v>
      </c>
      <c r="B728" s="66" t="s">
        <v>1766</v>
      </c>
      <c r="C728" s="67">
        <v>35</v>
      </c>
      <c r="D728" s="67" t="s">
        <v>343</v>
      </c>
      <c r="E728" s="71">
        <v>0.80824447852047798</v>
      </c>
      <c r="F728" s="68">
        <v>65.635074145712494</v>
      </c>
      <c r="G728" s="71">
        <v>0.87700464222597696</v>
      </c>
      <c r="H728" s="68">
        <v>78.981302385557697</v>
      </c>
      <c r="I728" s="71">
        <v>0.90906658934457896</v>
      </c>
      <c r="J728" s="68">
        <v>92.843326885880103</v>
      </c>
      <c r="K728" s="71">
        <v>0.92925999881822796</v>
      </c>
      <c r="L728" s="68">
        <v>62.540296582849798</v>
      </c>
      <c r="M728" s="71">
        <v>0.74710813468833404</v>
      </c>
      <c r="N728" s="68">
        <v>36.387096774193601</v>
      </c>
      <c r="O728" s="71">
        <v>0.578783027525272</v>
      </c>
      <c r="P728" s="68">
        <v>55.753968253968303</v>
      </c>
      <c r="Q728" s="71"/>
      <c r="R728" s="68"/>
    </row>
    <row r="729" spans="1:18" x14ac:dyDescent="0.2">
      <c r="A729" s="72" t="s">
        <v>1767</v>
      </c>
      <c r="B729" s="66" t="s">
        <v>1768</v>
      </c>
      <c r="C729" s="67">
        <v>35</v>
      </c>
      <c r="D729" s="67" t="s">
        <v>343</v>
      </c>
      <c r="E729" s="71">
        <v>0.84918969247591403</v>
      </c>
      <c r="F729" s="68">
        <v>83.623468729851695</v>
      </c>
      <c r="G729" s="71">
        <v>0.875687425809205</v>
      </c>
      <c r="H729" s="68">
        <v>77.949709864603506</v>
      </c>
      <c r="I729" s="71">
        <v>0.88101701401297605</v>
      </c>
      <c r="J729" s="68">
        <v>82.205029013539701</v>
      </c>
      <c r="K729" s="71">
        <v>0.93855874657982097</v>
      </c>
      <c r="L729" s="68">
        <v>71.244358478400997</v>
      </c>
      <c r="M729" s="71">
        <v>0.80798950967077199</v>
      </c>
      <c r="N729" s="68">
        <v>50.451612903225801</v>
      </c>
      <c r="O729" s="71">
        <v>0.74269576630679801</v>
      </c>
      <c r="P729" s="68">
        <v>75.925925925925895</v>
      </c>
      <c r="Q729" s="71"/>
      <c r="R729" s="68"/>
    </row>
    <row r="730" spans="1:18" x14ac:dyDescent="0.2">
      <c r="A730" s="72" t="s">
        <v>1769</v>
      </c>
      <c r="B730" s="66" t="s">
        <v>1770</v>
      </c>
      <c r="C730" s="67">
        <v>35</v>
      </c>
      <c r="D730" s="67" t="s">
        <v>343</v>
      </c>
      <c r="E730" s="71">
        <v>0.80265119697292797</v>
      </c>
      <c r="F730" s="68">
        <v>62.733720180528699</v>
      </c>
      <c r="G730" s="71">
        <v>0.87733562518731201</v>
      </c>
      <c r="H730" s="68">
        <v>79.239200515796298</v>
      </c>
      <c r="I730" s="71">
        <v>0.898043611429029</v>
      </c>
      <c r="J730" s="68">
        <v>89.039329464861396</v>
      </c>
      <c r="K730" s="71">
        <v>0.93843193314567097</v>
      </c>
      <c r="L730" s="68">
        <v>70.793036750483594</v>
      </c>
      <c r="M730" s="71">
        <v>0.73305858661546397</v>
      </c>
      <c r="N730" s="68">
        <v>33.935483870967701</v>
      </c>
      <c r="O730" s="71">
        <v>0.56638622848716202</v>
      </c>
      <c r="P730" s="68">
        <v>53.968253968253997</v>
      </c>
      <c r="Q730" s="71"/>
      <c r="R730" s="68"/>
    </row>
    <row r="731" spans="1:18" x14ac:dyDescent="0.2">
      <c r="A731" s="72" t="s">
        <v>1771</v>
      </c>
      <c r="B731" s="66" t="s">
        <v>1772</v>
      </c>
      <c r="C731" s="67">
        <v>35</v>
      </c>
      <c r="D731" s="67" t="s">
        <v>343</v>
      </c>
      <c r="E731" s="71">
        <v>0.791463087413246</v>
      </c>
      <c r="F731" s="68">
        <v>57.188910380399697</v>
      </c>
      <c r="G731" s="71">
        <v>0.94876520798211295</v>
      </c>
      <c r="H731" s="68">
        <v>96.840747904577697</v>
      </c>
      <c r="I731" s="71">
        <v>0.92971168345020705</v>
      </c>
      <c r="J731" s="68">
        <v>96.905222437137297</v>
      </c>
      <c r="K731" s="71">
        <v>0.92981923651579801</v>
      </c>
      <c r="L731" s="68">
        <v>62.862669245648</v>
      </c>
      <c r="M731" s="71">
        <v>0.73774176930642099</v>
      </c>
      <c r="N731" s="68">
        <v>34.903225806451601</v>
      </c>
      <c r="O731" s="71">
        <v>0.41127753981169102</v>
      </c>
      <c r="P731" s="68">
        <v>33.6640211640212</v>
      </c>
      <c r="Q731" s="71"/>
      <c r="R731" s="68"/>
    </row>
    <row r="732" spans="1:18" x14ac:dyDescent="0.2">
      <c r="A732" s="72" t="s">
        <v>1773</v>
      </c>
      <c r="B732" s="66" t="s">
        <v>1774</v>
      </c>
      <c r="C732" s="67">
        <v>35</v>
      </c>
      <c r="D732" s="67" t="s">
        <v>343</v>
      </c>
      <c r="E732" s="71">
        <v>0.73869084415807595</v>
      </c>
      <c r="F732" s="68">
        <v>32.237266279819501</v>
      </c>
      <c r="G732" s="71">
        <v>0.84964246263654397</v>
      </c>
      <c r="H732" s="68">
        <v>63.894261766602199</v>
      </c>
      <c r="I732" s="71">
        <v>0.809170263541797</v>
      </c>
      <c r="J732" s="68">
        <v>52.998065764023202</v>
      </c>
      <c r="K732" s="71">
        <v>0.81156833438133302</v>
      </c>
      <c r="L732" s="68">
        <v>16.505480335267599</v>
      </c>
      <c r="M732" s="71">
        <v>0.77989041352503197</v>
      </c>
      <c r="N732" s="68">
        <v>43.870967741935502</v>
      </c>
      <c r="O732" s="71">
        <v>0.44318274670567198</v>
      </c>
      <c r="P732" s="68">
        <v>37.698412698412703</v>
      </c>
      <c r="Q732" s="71"/>
      <c r="R732" s="68"/>
    </row>
    <row r="733" spans="1:18" x14ac:dyDescent="0.2">
      <c r="A733" s="72" t="s">
        <v>1775</v>
      </c>
      <c r="B733" s="66" t="s">
        <v>1776</v>
      </c>
      <c r="C733" s="67">
        <v>35</v>
      </c>
      <c r="D733" s="67" t="s">
        <v>343</v>
      </c>
      <c r="E733" s="71">
        <v>0.75335541643814796</v>
      </c>
      <c r="F733" s="68">
        <v>37.846550612508103</v>
      </c>
      <c r="G733" s="71">
        <v>0.888528232321525</v>
      </c>
      <c r="H733" s="68">
        <v>84.010315925209497</v>
      </c>
      <c r="I733" s="71">
        <v>0.898938830474595</v>
      </c>
      <c r="J733" s="68">
        <v>89.490651192778799</v>
      </c>
      <c r="K733" s="71">
        <v>0.92588304695562196</v>
      </c>
      <c r="L733" s="68">
        <v>59.896840747904598</v>
      </c>
      <c r="M733" s="71">
        <v>0.69559312508780902</v>
      </c>
      <c r="N733" s="68">
        <v>27.4838709677419</v>
      </c>
      <c r="O733" s="71">
        <v>0.357833847351191</v>
      </c>
      <c r="P733" s="68">
        <v>26.322751322751301</v>
      </c>
      <c r="Q733" s="71"/>
      <c r="R733" s="68"/>
    </row>
    <row r="734" spans="1:18" x14ac:dyDescent="0.2">
      <c r="A734" s="72" t="s">
        <v>1777</v>
      </c>
      <c r="B734" s="66" t="s">
        <v>1778</v>
      </c>
      <c r="C734" s="67">
        <v>35</v>
      </c>
      <c r="D734" s="67" t="s">
        <v>343</v>
      </c>
      <c r="E734" s="71">
        <v>0.81213062509809897</v>
      </c>
      <c r="F734" s="68">
        <v>67.311411992263103</v>
      </c>
      <c r="G734" s="71">
        <v>0.93412457436872198</v>
      </c>
      <c r="H734" s="68">
        <v>94.7775628626692</v>
      </c>
      <c r="I734" s="71">
        <v>0.95409225130431496</v>
      </c>
      <c r="J734" s="68">
        <v>99.484203739522897</v>
      </c>
      <c r="K734" s="71">
        <v>0.931178522270108</v>
      </c>
      <c r="L734" s="68">
        <v>64.410058027079302</v>
      </c>
      <c r="M734" s="71">
        <v>0.77520723083407495</v>
      </c>
      <c r="N734" s="68">
        <v>42.580645161290299</v>
      </c>
      <c r="O734" s="71">
        <v>0.466050546713277</v>
      </c>
      <c r="P734" s="68">
        <v>40.6084656084656</v>
      </c>
      <c r="Q734" s="71"/>
      <c r="R734" s="68"/>
    </row>
    <row r="735" spans="1:18" x14ac:dyDescent="0.2">
      <c r="A735" s="72" t="s">
        <v>1779</v>
      </c>
      <c r="B735" s="66" t="s">
        <v>1780</v>
      </c>
      <c r="C735" s="67">
        <v>35</v>
      </c>
      <c r="D735" s="67" t="s">
        <v>343</v>
      </c>
      <c r="E735" s="71">
        <v>0.72487866081746899</v>
      </c>
      <c r="F735" s="68">
        <v>28.8845905867182</v>
      </c>
      <c r="G735" s="71">
        <v>0.86344103140226103</v>
      </c>
      <c r="H735" s="68">
        <v>72.275950999355302</v>
      </c>
      <c r="I735" s="71">
        <v>0.90433077480195201</v>
      </c>
      <c r="J735" s="68">
        <v>91.360412637008395</v>
      </c>
      <c r="K735" s="71">
        <v>0.91622115601656695</v>
      </c>
      <c r="L735" s="68">
        <v>52.224371373307498</v>
      </c>
      <c r="M735" s="71">
        <v>0.65812766356015495</v>
      </c>
      <c r="N735" s="68">
        <v>22.709677419354801</v>
      </c>
      <c r="O735" s="71">
        <v>0.28227267830641201</v>
      </c>
      <c r="P735" s="68">
        <v>14.880952380952399</v>
      </c>
      <c r="Q735" s="71"/>
      <c r="R735" s="68"/>
    </row>
    <row r="736" spans="1:18" x14ac:dyDescent="0.2">
      <c r="A736" s="72" t="s">
        <v>1781</v>
      </c>
      <c r="B736" s="66" t="s">
        <v>1782</v>
      </c>
      <c r="C736" s="67">
        <v>35</v>
      </c>
      <c r="D736" s="67" t="s">
        <v>343</v>
      </c>
      <c r="E736" s="71">
        <v>0.71992467321478004</v>
      </c>
      <c r="F736" s="68">
        <v>26.9503546099291</v>
      </c>
      <c r="G736" s="71">
        <v>0.88815090473025504</v>
      </c>
      <c r="H736" s="68">
        <v>83.816892327530596</v>
      </c>
      <c r="I736" s="71">
        <v>0.89779943831217801</v>
      </c>
      <c r="J736" s="68">
        <v>88.974854932301696</v>
      </c>
      <c r="K736" s="71">
        <v>0.84523987685536295</v>
      </c>
      <c r="L736" s="68">
        <v>23.7911025145068</v>
      </c>
      <c r="M736" s="71">
        <v>0.67217721163302602</v>
      </c>
      <c r="N736" s="68">
        <v>24.709677419354801</v>
      </c>
      <c r="O736" s="71">
        <v>0.29625593454307703</v>
      </c>
      <c r="P736" s="68">
        <v>17.526455026455</v>
      </c>
      <c r="Q736" s="71"/>
      <c r="R736" s="68"/>
    </row>
    <row r="737" spans="1:18" x14ac:dyDescent="0.2">
      <c r="A737" s="72" t="s">
        <v>1783</v>
      </c>
      <c r="B737" s="66" t="s">
        <v>1784</v>
      </c>
      <c r="C737" s="67">
        <v>35</v>
      </c>
      <c r="D737" s="67" t="s">
        <v>343</v>
      </c>
      <c r="E737" s="71">
        <v>0.798644004422015</v>
      </c>
      <c r="F737" s="68">
        <v>60.735009671179903</v>
      </c>
      <c r="G737" s="71">
        <v>0.93901919582499505</v>
      </c>
      <c r="H737" s="68">
        <v>95.680206318504204</v>
      </c>
      <c r="I737" s="71">
        <v>0.95144588098512894</v>
      </c>
      <c r="J737" s="68">
        <v>99.226305609284296</v>
      </c>
      <c r="K737" s="71">
        <v>0.91421794059679995</v>
      </c>
      <c r="L737" s="68">
        <v>50.999355254674398</v>
      </c>
      <c r="M737" s="71">
        <v>0.75647450007024797</v>
      </c>
      <c r="N737" s="68">
        <v>38.193548387096797</v>
      </c>
      <c r="O737" s="71">
        <v>0.43206250463290502</v>
      </c>
      <c r="P737" s="68">
        <v>36.507936507936499</v>
      </c>
      <c r="Q737" s="71"/>
      <c r="R737" s="68"/>
    </row>
    <row r="738" spans="1:18" x14ac:dyDescent="0.2">
      <c r="A738" s="72" t="s">
        <v>1785</v>
      </c>
      <c r="B738" s="66" t="s">
        <v>1786</v>
      </c>
      <c r="C738" s="67">
        <v>35</v>
      </c>
      <c r="D738" s="67" t="s">
        <v>343</v>
      </c>
      <c r="E738" s="71">
        <v>0.75062366231852296</v>
      </c>
      <c r="F738" s="68">
        <v>36.814958091553798</v>
      </c>
      <c r="G738" s="71">
        <v>0.88298537170486002</v>
      </c>
      <c r="H738" s="68">
        <v>82.0116054158607</v>
      </c>
      <c r="I738" s="71">
        <v>0.90374616991471601</v>
      </c>
      <c r="J738" s="68">
        <v>91.231463571889094</v>
      </c>
      <c r="K738" s="71">
        <v>0.934241766680177</v>
      </c>
      <c r="L738" s="68">
        <v>66.989039329464902</v>
      </c>
      <c r="M738" s="71">
        <v>0.75647450007024797</v>
      </c>
      <c r="N738" s="68">
        <v>38.193548387096797</v>
      </c>
      <c r="O738" s="71">
        <v>0.27567050322261299</v>
      </c>
      <c r="P738" s="68">
        <v>14.351851851851899</v>
      </c>
      <c r="Q738" s="71"/>
      <c r="R738" s="68"/>
    </row>
    <row r="739" spans="1:18" x14ac:dyDescent="0.2">
      <c r="A739" s="72" t="s">
        <v>1773</v>
      </c>
      <c r="B739" s="66" t="s">
        <v>1787</v>
      </c>
      <c r="C739" s="67">
        <v>35</v>
      </c>
      <c r="D739" s="67" t="s">
        <v>343</v>
      </c>
      <c r="E739" s="71">
        <v>0.75099928643024305</v>
      </c>
      <c r="F739" s="68">
        <v>37.072856221792399</v>
      </c>
      <c r="G739" s="71">
        <v>0.91272252790604902</v>
      </c>
      <c r="H739" s="68">
        <v>90.586718246292705</v>
      </c>
      <c r="I739" s="71">
        <v>0.93930957819350802</v>
      </c>
      <c r="J739" s="68">
        <v>97.807865892972302</v>
      </c>
      <c r="K739" s="71">
        <v>0.824486904191019</v>
      </c>
      <c r="L739" s="68">
        <v>19.084461637653099</v>
      </c>
      <c r="M739" s="71">
        <v>0.71900903854259401</v>
      </c>
      <c r="N739" s="68">
        <v>31.290322580645199</v>
      </c>
      <c r="O739" s="71">
        <v>0.35946838331804498</v>
      </c>
      <c r="P739" s="68">
        <v>26.653439153439201</v>
      </c>
      <c r="Q739" s="71"/>
      <c r="R739" s="68"/>
    </row>
    <row r="740" spans="1:18" x14ac:dyDescent="0.2">
      <c r="A740" s="72" t="s">
        <v>1788</v>
      </c>
      <c r="B740" s="66" t="s">
        <v>1789</v>
      </c>
      <c r="C740" s="67">
        <v>35</v>
      </c>
      <c r="D740" s="67" t="s">
        <v>343</v>
      </c>
      <c r="E740" s="71">
        <v>0.73223433684697503</v>
      </c>
      <c r="F740" s="68">
        <v>30.303030303030301</v>
      </c>
      <c r="G740" s="71">
        <v>0.845800539703363</v>
      </c>
      <c r="H740" s="68">
        <v>61.250805931656998</v>
      </c>
      <c r="I740" s="71">
        <v>0.87506947101954102</v>
      </c>
      <c r="J740" s="68">
        <v>80.335267569310105</v>
      </c>
      <c r="K740" s="71">
        <v>0.83218161809741098</v>
      </c>
      <c r="L740" s="68">
        <v>20.760799484203702</v>
      </c>
      <c r="M740" s="71">
        <v>0.71432585585163699</v>
      </c>
      <c r="N740" s="68">
        <v>30.451612903225801</v>
      </c>
      <c r="O740" s="71">
        <v>0.393794199562923</v>
      </c>
      <c r="P740" s="68">
        <v>31.481481481481499</v>
      </c>
      <c r="Q740" s="71"/>
      <c r="R740" s="68"/>
    </row>
    <row r="741" spans="1:18" x14ac:dyDescent="0.2">
      <c r="A741" s="72" t="s">
        <v>1790</v>
      </c>
      <c r="B741" s="66" t="s">
        <v>1791</v>
      </c>
      <c r="C741" s="67">
        <v>35</v>
      </c>
      <c r="D741" s="67" t="s">
        <v>343</v>
      </c>
      <c r="E741" s="71">
        <v>0.72849048709612096</v>
      </c>
      <c r="F741" s="68">
        <v>29.787234042553202</v>
      </c>
      <c r="G741" s="71">
        <v>0.84621473649903101</v>
      </c>
      <c r="H741" s="68">
        <v>61.637653127014801</v>
      </c>
      <c r="I741" s="71">
        <v>0.86450407622709002</v>
      </c>
      <c r="J741" s="68">
        <v>76.466795615731797</v>
      </c>
      <c r="K741" s="71">
        <v>0.92072000736544402</v>
      </c>
      <c r="L741" s="68">
        <v>55.512572533849102</v>
      </c>
      <c r="M741" s="71">
        <v>0.74242495199737701</v>
      </c>
      <c r="N741" s="68">
        <v>36.064516129032299</v>
      </c>
      <c r="O741" s="71">
        <v>0.26858866339166199</v>
      </c>
      <c r="P741" s="68">
        <v>13.8227513227513</v>
      </c>
      <c r="Q741" s="71"/>
      <c r="R741" s="68"/>
    </row>
    <row r="742" spans="1:18" x14ac:dyDescent="0.2">
      <c r="A742" s="72" t="s">
        <v>1792</v>
      </c>
      <c r="B742" s="66" t="s">
        <v>1793</v>
      </c>
      <c r="C742" s="67">
        <v>35</v>
      </c>
      <c r="D742" s="67" t="s">
        <v>343</v>
      </c>
      <c r="E742" s="71">
        <v>0.80736995488464403</v>
      </c>
      <c r="F742" s="68">
        <v>65.377176015473907</v>
      </c>
      <c r="G742" s="71">
        <v>0.95856373683651297</v>
      </c>
      <c r="H742" s="68">
        <v>97.678916827853001</v>
      </c>
      <c r="I742" s="71">
        <v>0.91312500274512398</v>
      </c>
      <c r="J742" s="68">
        <v>93.745970341714994</v>
      </c>
      <c r="K742" s="71">
        <v>0.94600626059552395</v>
      </c>
      <c r="L742" s="68">
        <v>78.078658929722707</v>
      </c>
      <c r="M742" s="71">
        <v>0.80330632697981597</v>
      </c>
      <c r="N742" s="68">
        <v>49.290322580645203</v>
      </c>
      <c r="O742" s="71">
        <v>0.41584844726624298</v>
      </c>
      <c r="P742" s="68">
        <v>34.193121693121697</v>
      </c>
      <c r="Q742" s="71"/>
      <c r="R742" s="68"/>
    </row>
    <row r="743" spans="1:18" x14ac:dyDescent="0.2">
      <c r="A743" s="72" t="s">
        <v>1794</v>
      </c>
      <c r="B743" s="66" t="s">
        <v>1795</v>
      </c>
      <c r="C743" s="67">
        <v>35</v>
      </c>
      <c r="D743" s="67" t="s">
        <v>343</v>
      </c>
      <c r="E743" s="71">
        <v>0.79071890161452196</v>
      </c>
      <c r="F743" s="68">
        <v>56.673114119922602</v>
      </c>
      <c r="G743" s="71">
        <v>0.94680285453320601</v>
      </c>
      <c r="H743" s="68">
        <v>96.518375241779495</v>
      </c>
      <c r="I743" s="71">
        <v>0.95518891573187603</v>
      </c>
      <c r="J743" s="68">
        <v>99.613152804642198</v>
      </c>
      <c r="K743" s="71">
        <v>0.92238062757370798</v>
      </c>
      <c r="L743" s="68">
        <v>57.6402321083172</v>
      </c>
      <c r="M743" s="71">
        <v>0.79393996159790203</v>
      </c>
      <c r="N743" s="68">
        <v>47.161290322580598</v>
      </c>
      <c r="O743" s="71">
        <v>0.33528214863591699</v>
      </c>
      <c r="P743" s="68">
        <v>22.883597883597901</v>
      </c>
      <c r="Q743" s="71"/>
      <c r="R743" s="68"/>
    </row>
    <row r="744" spans="1:18" x14ac:dyDescent="0.2">
      <c r="A744" s="72" t="s">
        <v>1796</v>
      </c>
      <c r="B744" s="66" t="s">
        <v>1797</v>
      </c>
      <c r="C744" s="67">
        <v>35</v>
      </c>
      <c r="D744" s="67" t="s">
        <v>343</v>
      </c>
      <c r="E744" s="71">
        <v>0.80557002223464302</v>
      </c>
      <c r="F744" s="68">
        <v>64.474532559638902</v>
      </c>
      <c r="G744" s="71">
        <v>0.96881081260066604</v>
      </c>
      <c r="H744" s="68">
        <v>98.388136686009005</v>
      </c>
      <c r="I744" s="71">
        <v>0.96236675043431696</v>
      </c>
      <c r="J744" s="68">
        <v>99.871050934880699</v>
      </c>
      <c r="K744" s="71">
        <v>0.93247532509145403</v>
      </c>
      <c r="L744" s="68">
        <v>65.183752417795006</v>
      </c>
      <c r="M744" s="71">
        <v>0.82672224043459897</v>
      </c>
      <c r="N744" s="68">
        <v>54.903225806451601</v>
      </c>
      <c r="O744" s="71">
        <v>0.33747498261218101</v>
      </c>
      <c r="P744" s="68">
        <v>23.346560846560799</v>
      </c>
      <c r="Q744" s="71"/>
      <c r="R744" s="68"/>
    </row>
    <row r="745" spans="1:18" x14ac:dyDescent="0.2">
      <c r="A745" s="72" t="s">
        <v>1798</v>
      </c>
      <c r="B745" s="66" t="s">
        <v>1799</v>
      </c>
      <c r="C745" s="67">
        <v>35</v>
      </c>
      <c r="D745" s="67" t="s">
        <v>343</v>
      </c>
      <c r="E745" s="71">
        <v>0.79964388980898504</v>
      </c>
      <c r="F745" s="68">
        <v>61.315280464216599</v>
      </c>
      <c r="G745" s="71">
        <v>0.98747518043646498</v>
      </c>
      <c r="H745" s="68">
        <v>99.548678272082498</v>
      </c>
      <c r="I745" s="71">
        <v>0.94603249252378896</v>
      </c>
      <c r="J745" s="68">
        <v>98.517085751128306</v>
      </c>
      <c r="K745" s="71">
        <v>0.922231556297059</v>
      </c>
      <c r="L745" s="68">
        <v>57.575757575757599</v>
      </c>
      <c r="M745" s="71">
        <v>0.78457359621598799</v>
      </c>
      <c r="N745" s="68">
        <v>44.838709677419402</v>
      </c>
      <c r="O745" s="71">
        <v>0.35790662357162401</v>
      </c>
      <c r="P745" s="68">
        <v>26.3888888888889</v>
      </c>
      <c r="Q745" s="71"/>
      <c r="R745" s="68"/>
    </row>
    <row r="746" spans="1:18" x14ac:dyDescent="0.2">
      <c r="A746" s="72" t="s">
        <v>1800</v>
      </c>
      <c r="B746" s="66" t="s">
        <v>1801</v>
      </c>
      <c r="C746" s="67">
        <v>35</v>
      </c>
      <c r="D746" s="67" t="s">
        <v>343</v>
      </c>
      <c r="E746" s="71">
        <v>0.80644823062311399</v>
      </c>
      <c r="F746" s="68">
        <v>64.925854287556405</v>
      </c>
      <c r="G746" s="71">
        <v>0.94948835183098901</v>
      </c>
      <c r="H746" s="68">
        <v>96.969696969696997</v>
      </c>
      <c r="I746" s="71">
        <v>0.95087988623434605</v>
      </c>
      <c r="J746" s="68">
        <v>99.032882011605395</v>
      </c>
      <c r="K746" s="71">
        <v>0.93629279393282205</v>
      </c>
      <c r="L746" s="68">
        <v>68.923275306253998</v>
      </c>
      <c r="M746" s="71">
        <v>0.85950451927129701</v>
      </c>
      <c r="N746" s="68">
        <v>63.935483870967701</v>
      </c>
      <c r="O746" s="71">
        <v>0.33607560184611601</v>
      </c>
      <c r="P746" s="68">
        <v>23.015873015873002</v>
      </c>
      <c r="Q746" s="71"/>
      <c r="R746" s="68"/>
    </row>
    <row r="747" spans="1:18" x14ac:dyDescent="0.2">
      <c r="A747" s="72" t="s">
        <v>1802</v>
      </c>
      <c r="B747" s="66" t="s">
        <v>1803</v>
      </c>
      <c r="C747" s="67">
        <v>35</v>
      </c>
      <c r="D747" s="67" t="s">
        <v>343</v>
      </c>
      <c r="E747" s="71">
        <v>0.78391273800380601</v>
      </c>
      <c r="F747" s="68">
        <v>52.5467440361057</v>
      </c>
      <c r="G747" s="71">
        <v>0.95964290030458399</v>
      </c>
      <c r="H747" s="68">
        <v>97.807865892972302</v>
      </c>
      <c r="I747" s="71">
        <v>0.92176343350823098</v>
      </c>
      <c r="J747" s="68">
        <v>95.551257253384904</v>
      </c>
      <c r="K747" s="71">
        <v>0.90556710227110904</v>
      </c>
      <c r="L747" s="68">
        <v>45.905867182462899</v>
      </c>
      <c r="M747" s="71">
        <v>0.83608860581651301</v>
      </c>
      <c r="N747" s="68">
        <v>57.806451612903203</v>
      </c>
      <c r="O747" s="71">
        <v>0.29650164811859597</v>
      </c>
      <c r="P747" s="68">
        <v>17.592592592592599</v>
      </c>
      <c r="Q747" s="71"/>
      <c r="R747" s="68"/>
    </row>
    <row r="748" spans="1:18" x14ac:dyDescent="0.2">
      <c r="A748" s="72" t="s">
        <v>1804</v>
      </c>
      <c r="B748" s="66" t="s">
        <v>1805</v>
      </c>
      <c r="C748" s="67">
        <v>35</v>
      </c>
      <c r="D748" s="67" t="s">
        <v>343</v>
      </c>
      <c r="E748" s="71">
        <v>0.779823900896218</v>
      </c>
      <c r="F748" s="68">
        <v>50.354609929078002</v>
      </c>
      <c r="G748" s="71">
        <v>0.96379913832751596</v>
      </c>
      <c r="H748" s="68">
        <v>98.259187620889705</v>
      </c>
      <c r="I748" s="71">
        <v>0.95102703707426495</v>
      </c>
      <c r="J748" s="68">
        <v>99.097356544165095</v>
      </c>
      <c r="K748" s="71">
        <v>0.92992481984352404</v>
      </c>
      <c r="L748" s="68">
        <v>63.120567375886502</v>
      </c>
      <c r="M748" s="71">
        <v>0.80798950967077199</v>
      </c>
      <c r="N748" s="68">
        <v>50.451612903225801</v>
      </c>
      <c r="O748" s="71">
        <v>0.246378999565013</v>
      </c>
      <c r="P748" s="68">
        <v>11.574074074074099</v>
      </c>
      <c r="Q748" s="71"/>
      <c r="R748" s="68"/>
    </row>
    <row r="749" spans="1:18" x14ac:dyDescent="0.2">
      <c r="A749" s="72" t="s">
        <v>1806</v>
      </c>
      <c r="B749" s="66" t="s">
        <v>1807</v>
      </c>
      <c r="C749" s="67">
        <v>35</v>
      </c>
      <c r="D749" s="67" t="s">
        <v>343</v>
      </c>
      <c r="E749" s="71">
        <v>0.76143278407745196</v>
      </c>
      <c r="F749" s="68">
        <v>41.457124435847803</v>
      </c>
      <c r="G749" s="71">
        <v>0.93212928194741196</v>
      </c>
      <c r="H749" s="68">
        <v>94.326241134751797</v>
      </c>
      <c r="I749" s="71">
        <v>0.90938328543838498</v>
      </c>
      <c r="J749" s="68">
        <v>92.907801418439703</v>
      </c>
      <c r="K749" s="71">
        <v>0.89642634682645495</v>
      </c>
      <c r="L749" s="68">
        <v>41.650548033526803</v>
      </c>
      <c r="M749" s="71">
        <v>0.80798950967077199</v>
      </c>
      <c r="N749" s="68">
        <v>50.451612903225801</v>
      </c>
      <c r="O749" s="71">
        <v>0.261235496504235</v>
      </c>
      <c r="P749" s="68">
        <v>13.0952380952381</v>
      </c>
      <c r="Q749" s="71"/>
      <c r="R749" s="68"/>
    </row>
    <row r="750" spans="1:18" x14ac:dyDescent="0.2">
      <c r="A750" s="72" t="s">
        <v>1808</v>
      </c>
      <c r="B750" s="66" t="s">
        <v>1809</v>
      </c>
      <c r="C750" s="67">
        <v>35</v>
      </c>
      <c r="D750" s="67" t="s">
        <v>343</v>
      </c>
      <c r="E750" s="71">
        <v>0.63260197009948904</v>
      </c>
      <c r="F750" s="68">
        <v>13.926499032882001</v>
      </c>
      <c r="G750" s="71">
        <v>0.77356955270636496</v>
      </c>
      <c r="H750" s="68">
        <v>33.397807865893</v>
      </c>
      <c r="I750" s="71">
        <v>0.78646465761732798</v>
      </c>
      <c r="J750" s="68">
        <v>42.682140554481002</v>
      </c>
      <c r="K750" s="71">
        <v>0.82755079721506697</v>
      </c>
      <c r="L750" s="68">
        <v>19.729206963249499</v>
      </c>
      <c r="M750" s="71">
        <v>0.54573127897719298</v>
      </c>
      <c r="N750" s="68">
        <v>13.548387096774199</v>
      </c>
      <c r="O750" s="71">
        <v>0.22969356398149399</v>
      </c>
      <c r="P750" s="68">
        <v>10.515873015873</v>
      </c>
      <c r="Q750" s="71"/>
      <c r="R750" s="68"/>
    </row>
    <row r="751" spans="1:18" x14ac:dyDescent="0.2">
      <c r="A751" s="72" t="s">
        <v>1810</v>
      </c>
      <c r="B751" s="66" t="s">
        <v>1811</v>
      </c>
      <c r="C751" s="67">
        <v>35</v>
      </c>
      <c r="D751" s="67" t="s">
        <v>343</v>
      </c>
      <c r="E751" s="71">
        <v>0.68477485464304599</v>
      </c>
      <c r="F751" s="68">
        <v>20.051579626047701</v>
      </c>
      <c r="G751" s="71">
        <v>0.84933742901459996</v>
      </c>
      <c r="H751" s="68">
        <v>63.700838168923298</v>
      </c>
      <c r="I751" s="71">
        <v>0.87395414798933102</v>
      </c>
      <c r="J751" s="68">
        <v>80.012894906511903</v>
      </c>
      <c r="K751" s="71">
        <v>0.87964419002203897</v>
      </c>
      <c r="L751" s="68">
        <v>33.913604126370103</v>
      </c>
      <c r="M751" s="71">
        <v>0.61597901934154398</v>
      </c>
      <c r="N751" s="68">
        <v>19.2258064516129</v>
      </c>
      <c r="O751" s="71">
        <v>0.20495948684771501</v>
      </c>
      <c r="P751" s="68">
        <v>8.9285714285714306</v>
      </c>
      <c r="Q751" s="71"/>
      <c r="R751" s="68"/>
    </row>
    <row r="752" spans="1:18" x14ac:dyDescent="0.2">
      <c r="A752" s="72" t="s">
        <v>1812</v>
      </c>
      <c r="B752" s="66" t="s">
        <v>1813</v>
      </c>
      <c r="C752" s="67">
        <v>35</v>
      </c>
      <c r="D752" s="67" t="s">
        <v>343</v>
      </c>
      <c r="E752" s="71">
        <v>0.69101053779505806</v>
      </c>
      <c r="F752" s="68">
        <v>21.0831721470019</v>
      </c>
      <c r="G752" s="71">
        <v>0.88145688957201196</v>
      </c>
      <c r="H752" s="68">
        <v>81.302385557704696</v>
      </c>
      <c r="I752" s="71">
        <v>0.89451388861949799</v>
      </c>
      <c r="J752" s="68">
        <v>87.491940683430002</v>
      </c>
      <c r="K752" s="71">
        <v>0.84552165317356198</v>
      </c>
      <c r="L752" s="68">
        <v>23.920051579626001</v>
      </c>
      <c r="M752" s="71">
        <v>0.620662202032501</v>
      </c>
      <c r="N752" s="68">
        <v>19.4838709677419</v>
      </c>
      <c r="O752" s="71">
        <v>0.21289805557771599</v>
      </c>
      <c r="P752" s="68">
        <v>9.2592592592592595</v>
      </c>
      <c r="Q752" s="71"/>
      <c r="R752" s="68"/>
    </row>
    <row r="753" spans="1:18" x14ac:dyDescent="0.2">
      <c r="A753" s="72" t="s">
        <v>1814</v>
      </c>
      <c r="B753" s="66" t="s">
        <v>1815</v>
      </c>
      <c r="C753" s="67">
        <v>35</v>
      </c>
      <c r="D753" s="67" t="s">
        <v>343</v>
      </c>
      <c r="E753" s="71">
        <v>0.49536740755212999</v>
      </c>
      <c r="F753" s="68">
        <v>4.1908446163765296</v>
      </c>
      <c r="G753" s="71">
        <v>0.53475076520173903</v>
      </c>
      <c r="H753" s="68">
        <v>2.7079303675048401</v>
      </c>
      <c r="I753" s="71">
        <v>0.52599336027410604</v>
      </c>
      <c r="J753" s="68">
        <v>2.7079303675048401</v>
      </c>
      <c r="K753" s="71">
        <v>0.67522358414287098</v>
      </c>
      <c r="L753" s="68">
        <v>4.5776918117343603</v>
      </c>
      <c r="M753" s="71">
        <v>0.61129583665058795</v>
      </c>
      <c r="N753" s="68">
        <v>18.903225806451601</v>
      </c>
      <c r="O753" s="71">
        <v>0.129573491491346</v>
      </c>
      <c r="P753" s="68">
        <v>5.5555555555555598</v>
      </c>
      <c r="Q753" s="71"/>
      <c r="R753" s="68"/>
    </row>
    <row r="754" spans="1:18" x14ac:dyDescent="0.2">
      <c r="A754" s="72" t="s">
        <v>1816</v>
      </c>
      <c r="B754" s="66" t="s">
        <v>1817</v>
      </c>
      <c r="C754" s="67">
        <v>35</v>
      </c>
      <c r="D754" s="67" t="s">
        <v>343</v>
      </c>
      <c r="E754" s="71">
        <v>0.55781058820448304</v>
      </c>
      <c r="F754" s="68">
        <v>6.9632495164410102</v>
      </c>
      <c r="G754" s="71">
        <v>0.65048602945939504</v>
      </c>
      <c r="H754" s="68">
        <v>8.6395873629916196</v>
      </c>
      <c r="I754" s="71">
        <v>0.70525539323817898</v>
      </c>
      <c r="J754" s="68">
        <v>18.439716312056699</v>
      </c>
      <c r="K754" s="71">
        <v>0.78666779969383205</v>
      </c>
      <c r="L754" s="68">
        <v>13.1528046421663</v>
      </c>
      <c r="M754" s="71">
        <v>0.60661265395963104</v>
      </c>
      <c r="N754" s="68">
        <v>18.064516129032299</v>
      </c>
      <c r="O754" s="71">
        <v>4.0031064671375897E-2</v>
      </c>
      <c r="P754" s="68">
        <v>1.3888888888888899</v>
      </c>
      <c r="Q754" s="71"/>
      <c r="R754" s="68"/>
    </row>
    <row r="755" spans="1:18" x14ac:dyDescent="0.2">
      <c r="A755" s="72" t="s">
        <v>1818</v>
      </c>
      <c r="B755" s="66" t="s">
        <v>1819</v>
      </c>
      <c r="C755" s="67">
        <v>35</v>
      </c>
      <c r="D755" s="67" t="s">
        <v>343</v>
      </c>
      <c r="E755" s="71">
        <v>0.56679007467821096</v>
      </c>
      <c r="F755" s="68">
        <v>7.4790457769181202</v>
      </c>
      <c r="G755" s="71">
        <v>0.64818675042492901</v>
      </c>
      <c r="H755" s="68">
        <v>8.3172147001934196</v>
      </c>
      <c r="I755" s="71">
        <v>0.772581419798546</v>
      </c>
      <c r="J755" s="68">
        <v>36.492585428755604</v>
      </c>
      <c r="K755" s="71">
        <v>0.793215539664892</v>
      </c>
      <c r="L755" s="68">
        <v>13.9909735654416</v>
      </c>
      <c r="M755" s="71">
        <v>0.48953308668571199</v>
      </c>
      <c r="N755" s="68">
        <v>9.9354838709677402</v>
      </c>
      <c r="O755" s="71">
        <v>0.13043357681697701</v>
      </c>
      <c r="P755" s="68">
        <v>5.6216931216931201</v>
      </c>
      <c r="Q755" s="71"/>
      <c r="R755" s="68"/>
    </row>
    <row r="756" spans="1:18" x14ac:dyDescent="0.2">
      <c r="A756" s="72" t="s">
        <v>1820</v>
      </c>
      <c r="B756" s="66" t="s">
        <v>1821</v>
      </c>
      <c r="C756" s="67">
        <v>35</v>
      </c>
      <c r="D756" s="67" t="s">
        <v>343</v>
      </c>
      <c r="E756" s="71">
        <v>0.61514680370724395</v>
      </c>
      <c r="F756" s="68">
        <v>11.4764667956157</v>
      </c>
      <c r="G756" s="71">
        <v>0.81232178175856595</v>
      </c>
      <c r="H756" s="68">
        <v>47.001934235976798</v>
      </c>
      <c r="I756" s="71">
        <v>0.87077372153189803</v>
      </c>
      <c r="J756" s="68">
        <v>78.723404255319195</v>
      </c>
      <c r="K756" s="71">
        <v>0.871984945912883</v>
      </c>
      <c r="L756" s="68">
        <v>31.528046421663401</v>
      </c>
      <c r="M756" s="71">
        <v>0.48953308668571199</v>
      </c>
      <c r="N756" s="68">
        <v>9.9354838709677402</v>
      </c>
      <c r="O756" s="71">
        <v>3.1120482647161201E-2</v>
      </c>
      <c r="P756" s="68">
        <v>1.2566137566137601</v>
      </c>
      <c r="Q756" s="71"/>
      <c r="R756" s="68"/>
    </row>
    <row r="757" spans="1:18" x14ac:dyDescent="0.2">
      <c r="A757" s="72" t="s">
        <v>1822</v>
      </c>
      <c r="B757" s="66" t="s">
        <v>1823</v>
      </c>
      <c r="C757" s="67">
        <v>34</v>
      </c>
      <c r="D757" s="67" t="s">
        <v>343</v>
      </c>
      <c r="E757" s="71">
        <v>0.63973942129668904</v>
      </c>
      <c r="F757" s="68">
        <v>38.723404255319203</v>
      </c>
      <c r="G757" s="71">
        <v>0.71049284010395497</v>
      </c>
      <c r="H757" s="68">
        <v>53.404255319148902</v>
      </c>
      <c r="I757" s="71">
        <v>0.73729848334901604</v>
      </c>
      <c r="J757" s="68">
        <v>44.893617021276597</v>
      </c>
      <c r="K757" s="71">
        <v>0.85198974544681105</v>
      </c>
      <c r="L757" s="68">
        <v>41.914893617021299</v>
      </c>
      <c r="M757" s="71">
        <v>0.71134870843274101</v>
      </c>
      <c r="N757" s="68">
        <v>73.3333333333333</v>
      </c>
      <c r="O757" s="71">
        <v>0.187567329150922</v>
      </c>
      <c r="P757" s="68">
        <v>15.989847715736</v>
      </c>
      <c r="Q757" s="71"/>
      <c r="R757" s="68"/>
    </row>
    <row r="758" spans="1:18" x14ac:dyDescent="0.2">
      <c r="A758" s="72" t="s">
        <v>1824</v>
      </c>
      <c r="B758" s="66" t="s">
        <v>1825</v>
      </c>
      <c r="C758" s="67">
        <v>34</v>
      </c>
      <c r="D758" s="67" t="s">
        <v>343</v>
      </c>
      <c r="E758" s="71">
        <v>0.84894778835503004</v>
      </c>
      <c r="F758" s="68">
        <v>89.361702127659598</v>
      </c>
      <c r="G758" s="71">
        <v>0.82136902645278298</v>
      </c>
      <c r="H758" s="68">
        <v>80</v>
      </c>
      <c r="I758" s="71">
        <v>0.84726702058141701</v>
      </c>
      <c r="J758" s="68">
        <v>81.702127659574501</v>
      </c>
      <c r="K758" s="71">
        <v>0.88620785888216602</v>
      </c>
      <c r="L758" s="68">
        <v>57.872340425531902</v>
      </c>
      <c r="M758" s="71">
        <v>0.84094724750375505</v>
      </c>
      <c r="N758" s="68">
        <v>88.2222222222222</v>
      </c>
      <c r="O758" s="71"/>
      <c r="P758" s="68"/>
      <c r="Q758" s="71"/>
      <c r="R758" s="68"/>
    </row>
    <row r="759" spans="1:18" x14ac:dyDescent="0.2">
      <c r="A759" s="72" t="s">
        <v>1826</v>
      </c>
      <c r="B759" s="66" t="s">
        <v>1827</v>
      </c>
      <c r="C759" s="67">
        <v>34</v>
      </c>
      <c r="D759" s="67" t="s">
        <v>343</v>
      </c>
      <c r="E759" s="71">
        <v>0.69013499458095895</v>
      </c>
      <c r="F759" s="68">
        <v>57.2340425531915</v>
      </c>
      <c r="G759" s="71">
        <v>0.81144531203641301</v>
      </c>
      <c r="H759" s="68">
        <v>78.297872340425499</v>
      </c>
      <c r="I759" s="71">
        <v>0.76133824880539702</v>
      </c>
      <c r="J759" s="68">
        <v>53.404255319148902</v>
      </c>
      <c r="K759" s="71">
        <v>0.87989101618216503</v>
      </c>
      <c r="L759" s="68">
        <v>55.106382978723403</v>
      </c>
      <c r="M759" s="71">
        <v>0.69662160172012599</v>
      </c>
      <c r="N759" s="68">
        <v>70.4444444444444</v>
      </c>
      <c r="O759" s="71">
        <v>0.30137879416069302</v>
      </c>
      <c r="P759" s="68">
        <v>29.1878172588832</v>
      </c>
      <c r="Q759" s="71"/>
      <c r="R759" s="68"/>
    </row>
    <row r="760" spans="1:18" x14ac:dyDescent="0.2">
      <c r="A760" s="72" t="s">
        <v>1828</v>
      </c>
      <c r="B760" s="66" t="s">
        <v>1829</v>
      </c>
      <c r="C760" s="67">
        <v>34</v>
      </c>
      <c r="D760" s="67" t="s">
        <v>343</v>
      </c>
      <c r="E760" s="71">
        <v>0.625715255442994</v>
      </c>
      <c r="F760" s="68">
        <v>33.191489361702097</v>
      </c>
      <c r="G760" s="71">
        <v>0.70086029999616495</v>
      </c>
      <c r="H760" s="68">
        <v>50.212765957446798</v>
      </c>
      <c r="I760" s="71">
        <v>0.70652804925835999</v>
      </c>
      <c r="J760" s="68">
        <v>36.595744680851098</v>
      </c>
      <c r="K760" s="71">
        <v>0.88298382651528295</v>
      </c>
      <c r="L760" s="68">
        <v>56.3829787234042</v>
      </c>
      <c r="M760" s="71">
        <v>0.63771317486966494</v>
      </c>
      <c r="N760" s="68">
        <v>57.7777777777778</v>
      </c>
      <c r="O760" s="71">
        <v>0.200490926575497</v>
      </c>
      <c r="P760" s="68">
        <v>17.512690355329902</v>
      </c>
      <c r="Q760" s="71"/>
      <c r="R760" s="68"/>
    </row>
    <row r="761" spans="1:18" x14ac:dyDescent="0.2">
      <c r="A761" s="72" t="s">
        <v>1830</v>
      </c>
      <c r="B761" s="66" t="s">
        <v>1831</v>
      </c>
      <c r="C761" s="67">
        <v>34</v>
      </c>
      <c r="D761" s="67" t="s">
        <v>343</v>
      </c>
      <c r="E761" s="71">
        <v>0.64076097017725298</v>
      </c>
      <c r="F761" s="68">
        <v>39.787234042553202</v>
      </c>
      <c r="G761" s="71">
        <v>0.75070707314416396</v>
      </c>
      <c r="H761" s="68">
        <v>64.893617021276597</v>
      </c>
      <c r="I761" s="71">
        <v>0.84478841296561802</v>
      </c>
      <c r="J761" s="68">
        <v>81.063829787233999</v>
      </c>
      <c r="K761" s="71">
        <v>0.86570525238200802</v>
      </c>
      <c r="L761" s="68">
        <v>48.297872340425499</v>
      </c>
      <c r="M761" s="71">
        <v>0.50516921445612795</v>
      </c>
      <c r="N761" s="68">
        <v>29.1111111111111</v>
      </c>
      <c r="O761" s="71">
        <v>0.23743489793834899</v>
      </c>
      <c r="P761" s="68">
        <v>21.3197969543147</v>
      </c>
      <c r="Q761" s="71"/>
      <c r="R761" s="68"/>
    </row>
    <row r="762" spans="1:18" x14ac:dyDescent="0.2">
      <c r="A762" s="72" t="s">
        <v>1832</v>
      </c>
      <c r="B762" s="66" t="s">
        <v>1833</v>
      </c>
      <c r="C762" s="67">
        <v>34</v>
      </c>
      <c r="D762" s="67" t="s">
        <v>343</v>
      </c>
      <c r="E762" s="71">
        <v>0.63946654271800196</v>
      </c>
      <c r="F762" s="68">
        <v>38.510638297872298</v>
      </c>
      <c r="G762" s="71">
        <v>0.64732812281977803</v>
      </c>
      <c r="H762" s="68">
        <v>34.255319148936202</v>
      </c>
      <c r="I762" s="71">
        <v>0.76798449527230905</v>
      </c>
      <c r="J762" s="68">
        <v>55.531914893617</v>
      </c>
      <c r="K762" s="71">
        <v>0.87290934235179296</v>
      </c>
      <c r="L762" s="68">
        <v>50.425531914893597</v>
      </c>
      <c r="M762" s="71">
        <v>0.625931489499573</v>
      </c>
      <c r="N762" s="68">
        <v>55.3333333333333</v>
      </c>
      <c r="O762" s="71">
        <v>0.28317926364655499</v>
      </c>
      <c r="P762" s="68">
        <v>25.634517766497499</v>
      </c>
      <c r="Q762" s="71"/>
      <c r="R762" s="68"/>
    </row>
    <row r="763" spans="1:18" x14ac:dyDescent="0.2">
      <c r="A763" s="72" t="s">
        <v>521</v>
      </c>
      <c r="B763" s="66" t="s">
        <v>1834</v>
      </c>
      <c r="C763" s="67">
        <v>34</v>
      </c>
      <c r="D763" s="67" t="s">
        <v>343</v>
      </c>
      <c r="E763" s="71">
        <v>0.614758290588439</v>
      </c>
      <c r="F763" s="68">
        <v>30</v>
      </c>
      <c r="G763" s="71">
        <v>0.63872758066055701</v>
      </c>
      <c r="H763" s="68">
        <v>31.063829787233999</v>
      </c>
      <c r="I763" s="71">
        <v>0.75078216450566404</v>
      </c>
      <c r="J763" s="68">
        <v>50.851063829787201</v>
      </c>
      <c r="K763" s="71">
        <v>0.89303003798132896</v>
      </c>
      <c r="L763" s="68">
        <v>60.212765957446798</v>
      </c>
      <c r="M763" s="71">
        <v>0.61709522547200402</v>
      </c>
      <c r="N763" s="68">
        <v>52.8888888888889</v>
      </c>
      <c r="O763" s="71">
        <v>0.17415644432264299</v>
      </c>
      <c r="P763" s="68">
        <v>14.213197969543099</v>
      </c>
      <c r="Q763" s="71"/>
      <c r="R763" s="68"/>
    </row>
    <row r="764" spans="1:18" x14ac:dyDescent="0.2">
      <c r="A764" s="72" t="s">
        <v>1835</v>
      </c>
      <c r="B764" s="66" t="s">
        <v>1836</v>
      </c>
      <c r="C764" s="67">
        <v>34</v>
      </c>
      <c r="D764" s="67" t="s">
        <v>343</v>
      </c>
      <c r="E764" s="71">
        <v>0.53892145709594297</v>
      </c>
      <c r="F764" s="68">
        <v>9.5744680851063801</v>
      </c>
      <c r="G764" s="71">
        <v>0.62444717187249099</v>
      </c>
      <c r="H764" s="68">
        <v>25.9574468085106</v>
      </c>
      <c r="I764" s="71">
        <v>0.71595887151069904</v>
      </c>
      <c r="J764" s="68">
        <v>39.574468085106403</v>
      </c>
      <c r="K764" s="71">
        <v>0.89419900268968799</v>
      </c>
      <c r="L764" s="68">
        <v>61.063829787233999</v>
      </c>
      <c r="M764" s="71">
        <v>0.41680657418043598</v>
      </c>
      <c r="N764" s="68">
        <v>14.8888888888889</v>
      </c>
      <c r="O764" s="71">
        <v>4.3195665226397999E-2</v>
      </c>
      <c r="P764" s="68">
        <v>2.53807106598985</v>
      </c>
      <c r="Q764" s="71"/>
      <c r="R764" s="68"/>
    </row>
    <row r="765" spans="1:18" x14ac:dyDescent="0.2">
      <c r="A765" s="72" t="s">
        <v>1837</v>
      </c>
      <c r="B765" s="66" t="s">
        <v>1838</v>
      </c>
      <c r="C765" s="67">
        <v>34</v>
      </c>
      <c r="D765" s="67" t="s">
        <v>343</v>
      </c>
      <c r="E765" s="71">
        <v>0.62952095163470501</v>
      </c>
      <c r="F765" s="68">
        <v>34.468085106383</v>
      </c>
      <c r="G765" s="71">
        <v>0.55531036065808503</v>
      </c>
      <c r="H765" s="68">
        <v>9.5744680851063801</v>
      </c>
      <c r="I765" s="71">
        <v>0.71390674518513497</v>
      </c>
      <c r="J765" s="68">
        <v>39.148936170212799</v>
      </c>
      <c r="K765" s="71">
        <v>0.82193459983582096</v>
      </c>
      <c r="L765" s="68">
        <v>30.212765957446798</v>
      </c>
      <c r="M765" s="71">
        <v>0.46982415834585101</v>
      </c>
      <c r="N765" s="68">
        <v>23.1111111111111</v>
      </c>
      <c r="O765" s="71">
        <v>0.58662889414863395</v>
      </c>
      <c r="P765" s="68">
        <v>67.258883248730996</v>
      </c>
      <c r="Q765" s="71"/>
      <c r="R765" s="68"/>
    </row>
    <row r="766" spans="1:18" x14ac:dyDescent="0.2">
      <c r="A766" s="72" t="s">
        <v>1839</v>
      </c>
      <c r="B766" s="66" t="s">
        <v>1840</v>
      </c>
      <c r="C766" s="67">
        <v>34</v>
      </c>
      <c r="D766" s="67" t="s">
        <v>343</v>
      </c>
      <c r="E766" s="71">
        <v>0.52153304139970202</v>
      </c>
      <c r="F766" s="68">
        <v>6.8085106382978697</v>
      </c>
      <c r="G766" s="71">
        <v>0.33372682448415197</v>
      </c>
      <c r="H766" s="68">
        <v>2.3404255319148901</v>
      </c>
      <c r="I766" s="71">
        <v>0.63807315055610203</v>
      </c>
      <c r="J766" s="68">
        <v>17.2340425531915</v>
      </c>
      <c r="K766" s="71">
        <v>0.854299229841882</v>
      </c>
      <c r="L766" s="68">
        <v>42.7659574468085</v>
      </c>
      <c r="M766" s="71">
        <v>0.148773232010839</v>
      </c>
      <c r="N766" s="68">
        <v>4</v>
      </c>
      <c r="O766" s="71">
        <v>0.63279277010553603</v>
      </c>
      <c r="P766" s="68">
        <v>71.573604060913695</v>
      </c>
      <c r="Q766" s="71"/>
      <c r="R766" s="68"/>
    </row>
    <row r="767" spans="1:18" x14ac:dyDescent="0.2">
      <c r="A767" s="72" t="s">
        <v>1841</v>
      </c>
      <c r="B767" s="66" t="s">
        <v>1842</v>
      </c>
      <c r="C767" s="67">
        <v>34</v>
      </c>
      <c r="D767" s="67" t="s">
        <v>343</v>
      </c>
      <c r="E767" s="71">
        <v>0.71591973172919099</v>
      </c>
      <c r="F767" s="68">
        <v>64.468085106383</v>
      </c>
      <c r="G767" s="71">
        <v>0.72099384624713803</v>
      </c>
      <c r="H767" s="68">
        <v>57.2340425531915</v>
      </c>
      <c r="I767" s="71">
        <v>0.82579682795116705</v>
      </c>
      <c r="J767" s="68">
        <v>76.170212765957402</v>
      </c>
      <c r="K767" s="71">
        <v>0.86750930926349701</v>
      </c>
      <c r="L767" s="68">
        <v>48.723404255319103</v>
      </c>
      <c r="M767" s="71">
        <v>0.65244028158227996</v>
      </c>
      <c r="N767" s="68">
        <v>60.6666666666667</v>
      </c>
      <c r="O767" s="71">
        <v>0.51285839360187202</v>
      </c>
      <c r="P767" s="68">
        <v>58.629441624365498</v>
      </c>
      <c r="Q767" s="71"/>
      <c r="R767" s="68"/>
    </row>
    <row r="768" spans="1:18" x14ac:dyDescent="0.2">
      <c r="A768" s="72" t="s">
        <v>1843</v>
      </c>
      <c r="B768" s="66" t="s">
        <v>1844</v>
      </c>
      <c r="C768" s="67">
        <v>34</v>
      </c>
      <c r="D768" s="67" t="s">
        <v>343</v>
      </c>
      <c r="E768" s="71">
        <v>0.90903452994073097</v>
      </c>
      <c r="F768" s="68">
        <v>94.680851063829806</v>
      </c>
      <c r="G768" s="71">
        <v>0.878612114981001</v>
      </c>
      <c r="H768" s="68">
        <v>88.085106382978694</v>
      </c>
      <c r="I768" s="71">
        <v>0.993531890054139</v>
      </c>
      <c r="J768" s="68">
        <v>96.808510638297903</v>
      </c>
      <c r="K768" s="71">
        <v>0.98114045809392203</v>
      </c>
      <c r="L768" s="68">
        <v>93.829787234042598</v>
      </c>
      <c r="M768" s="71">
        <v>0.92636446643692405</v>
      </c>
      <c r="N768" s="68">
        <v>92.2222222222222</v>
      </c>
      <c r="O768" s="71">
        <v>0.76552372013767001</v>
      </c>
      <c r="P768" s="68">
        <v>89.340101522842602</v>
      </c>
      <c r="Q768" s="71"/>
      <c r="R768" s="68"/>
    </row>
    <row r="769" spans="1:18" x14ac:dyDescent="0.2">
      <c r="A769" s="72" t="s">
        <v>1845</v>
      </c>
      <c r="B769" s="66" t="s">
        <v>1846</v>
      </c>
      <c r="C769" s="67">
        <v>34</v>
      </c>
      <c r="D769" s="67" t="s">
        <v>343</v>
      </c>
      <c r="E769" s="71">
        <v>0.91385849309048095</v>
      </c>
      <c r="F769" s="68">
        <v>94.893617021276597</v>
      </c>
      <c r="G769" s="71">
        <v>0.879119419164333</v>
      </c>
      <c r="H769" s="68">
        <v>88.297872340425499</v>
      </c>
      <c r="I769" s="71">
        <v>0.99940750363652497</v>
      </c>
      <c r="J769" s="68">
        <v>98.723404255319195</v>
      </c>
      <c r="K769" s="71">
        <v>0.99887735607695205</v>
      </c>
      <c r="L769" s="68">
        <v>98.510638297872305</v>
      </c>
      <c r="M769" s="71">
        <v>0.92636446643692405</v>
      </c>
      <c r="N769" s="68">
        <v>92.2222222222222</v>
      </c>
      <c r="O769" s="71">
        <v>0.76552372013767001</v>
      </c>
      <c r="P769" s="68">
        <v>89.340101522842602</v>
      </c>
      <c r="Q769" s="71"/>
      <c r="R769" s="68"/>
    </row>
    <row r="770" spans="1:18" x14ac:dyDescent="0.2">
      <c r="A770" s="72" t="s">
        <v>1847</v>
      </c>
      <c r="B770" s="66" t="s">
        <v>1848</v>
      </c>
      <c r="C770" s="67">
        <v>34</v>
      </c>
      <c r="D770" s="67" t="s">
        <v>343</v>
      </c>
      <c r="E770" s="71">
        <v>0.91965580928950497</v>
      </c>
      <c r="F770" s="68">
        <v>95.106382978723403</v>
      </c>
      <c r="G770" s="71">
        <v>0.91822851853908505</v>
      </c>
      <c r="H770" s="68">
        <v>91.914893617021306</v>
      </c>
      <c r="I770" s="71">
        <v>0.99934502507974299</v>
      </c>
      <c r="J770" s="68">
        <v>98.297872340425499</v>
      </c>
      <c r="K770" s="71">
        <v>0.99788382345466398</v>
      </c>
      <c r="L770" s="68">
        <v>98.085106382978694</v>
      </c>
      <c r="M770" s="71">
        <v>1</v>
      </c>
      <c r="N770" s="68">
        <v>100</v>
      </c>
      <c r="O770" s="71">
        <v>0.68282167937403004</v>
      </c>
      <c r="P770" s="68">
        <v>81.472081218274099</v>
      </c>
      <c r="Q770" s="71"/>
      <c r="R770" s="68"/>
    </row>
    <row r="771" spans="1:18" x14ac:dyDescent="0.2">
      <c r="A771" s="72" t="s">
        <v>1849</v>
      </c>
      <c r="B771" s="66" t="s">
        <v>1850</v>
      </c>
      <c r="C771" s="67">
        <v>34</v>
      </c>
      <c r="D771" s="67" t="s">
        <v>343</v>
      </c>
      <c r="E771" s="71">
        <v>0.87642812466770204</v>
      </c>
      <c r="F771" s="68">
        <v>92.340425531914903</v>
      </c>
      <c r="G771" s="71">
        <v>0.90322573943808604</v>
      </c>
      <c r="H771" s="68">
        <v>91.063829787233999</v>
      </c>
      <c r="I771" s="71">
        <v>0.94258795232262904</v>
      </c>
      <c r="J771" s="68">
        <v>91.276595744680904</v>
      </c>
      <c r="K771" s="71">
        <v>0.91830452173927102</v>
      </c>
      <c r="L771" s="68">
        <v>70.851063829787194</v>
      </c>
      <c r="M771" s="71">
        <v>0.93520073046449304</v>
      </c>
      <c r="N771" s="68">
        <v>92.6666666666667</v>
      </c>
      <c r="O771" s="71">
        <v>0.68282167937403004</v>
      </c>
      <c r="P771" s="68">
        <v>81.472081218274099</v>
      </c>
      <c r="Q771" s="71"/>
      <c r="R771" s="68"/>
    </row>
    <row r="772" spans="1:18" x14ac:dyDescent="0.2">
      <c r="A772" s="72" t="s">
        <v>1851</v>
      </c>
      <c r="B772" s="66" t="s">
        <v>1852</v>
      </c>
      <c r="C772" s="67">
        <v>34</v>
      </c>
      <c r="D772" s="67" t="s">
        <v>343</v>
      </c>
      <c r="E772" s="71">
        <v>0.84489553125013594</v>
      </c>
      <c r="F772" s="68">
        <v>88.510638297872305</v>
      </c>
      <c r="G772" s="71">
        <v>0.82670536651591098</v>
      </c>
      <c r="H772" s="68">
        <v>81.276595744680805</v>
      </c>
      <c r="I772" s="71">
        <v>0.94475216758889202</v>
      </c>
      <c r="J772" s="68">
        <v>91.489361702127695</v>
      </c>
      <c r="K772" s="71">
        <v>0.922540051153936</v>
      </c>
      <c r="L772" s="68">
        <v>71.702127659574501</v>
      </c>
      <c r="M772" s="71">
        <v>0.891019410326647</v>
      </c>
      <c r="N772" s="68">
        <v>90.8888888888889</v>
      </c>
      <c r="O772" s="71">
        <v>0.63946066066529195</v>
      </c>
      <c r="P772" s="68">
        <v>72.842639593908601</v>
      </c>
      <c r="Q772" s="71"/>
      <c r="R772" s="68"/>
    </row>
    <row r="773" spans="1:18" x14ac:dyDescent="0.2">
      <c r="A773" s="72" t="s">
        <v>1853</v>
      </c>
      <c r="B773" s="66" t="s">
        <v>1854</v>
      </c>
      <c r="C773" s="67">
        <v>34</v>
      </c>
      <c r="D773" s="67" t="s">
        <v>343</v>
      </c>
      <c r="E773" s="71">
        <v>0.79746650665635899</v>
      </c>
      <c r="F773" s="68">
        <v>81.914893617021306</v>
      </c>
      <c r="G773" s="71">
        <v>0.75355637123055697</v>
      </c>
      <c r="H773" s="68">
        <v>65.106382978723403</v>
      </c>
      <c r="I773" s="71">
        <v>0.91818875663144495</v>
      </c>
      <c r="J773" s="68">
        <v>90.425531914893597</v>
      </c>
      <c r="K773" s="71">
        <v>0.919077737366786</v>
      </c>
      <c r="L773" s="68">
        <v>71.063829787233999</v>
      </c>
      <c r="M773" s="71">
        <v>0.82622014079114003</v>
      </c>
      <c r="N773" s="68">
        <v>87.5555555555556</v>
      </c>
      <c r="O773" s="71">
        <v>0.57028952726186699</v>
      </c>
      <c r="P773" s="68">
        <v>64.720812182741099</v>
      </c>
      <c r="Q773" s="71"/>
      <c r="R773" s="68"/>
    </row>
    <row r="774" spans="1:18" x14ac:dyDescent="0.2">
      <c r="A774" s="72" t="s">
        <v>1855</v>
      </c>
      <c r="B774" s="66" t="s">
        <v>1856</v>
      </c>
      <c r="C774" s="67">
        <v>34</v>
      </c>
      <c r="D774" s="67" t="s">
        <v>343</v>
      </c>
      <c r="E774" s="71">
        <v>0.82442777363229203</v>
      </c>
      <c r="F774" s="68">
        <v>85.319148936170194</v>
      </c>
      <c r="G774" s="71">
        <v>0.83660943577450297</v>
      </c>
      <c r="H774" s="68">
        <v>82.978723404255305</v>
      </c>
      <c r="I774" s="71">
        <v>0.766343921834028</v>
      </c>
      <c r="J774" s="68">
        <v>54.893617021276597</v>
      </c>
      <c r="K774" s="71">
        <v>0.94363350485425201</v>
      </c>
      <c r="L774" s="68">
        <v>79.787234042553195</v>
      </c>
      <c r="M774" s="71">
        <v>0.94109157314953895</v>
      </c>
      <c r="N774" s="68">
        <v>92.8888888888889</v>
      </c>
      <c r="O774" s="71">
        <v>0.63446043254914097</v>
      </c>
      <c r="P774" s="68">
        <v>71.827411167512693</v>
      </c>
      <c r="Q774" s="71"/>
      <c r="R774" s="68"/>
    </row>
    <row r="775" spans="1:18" x14ac:dyDescent="0.2">
      <c r="A775" s="72" t="s">
        <v>1857</v>
      </c>
      <c r="B775" s="66" t="s">
        <v>1858</v>
      </c>
      <c r="C775" s="67">
        <v>34</v>
      </c>
      <c r="D775" s="67" t="s">
        <v>343</v>
      </c>
      <c r="E775" s="71">
        <v>0.66462730313612395</v>
      </c>
      <c r="F775" s="68">
        <v>48.297872340425499</v>
      </c>
      <c r="G775" s="71">
        <v>0.74554790511694402</v>
      </c>
      <c r="H775" s="68">
        <v>62.7659574468085</v>
      </c>
      <c r="I775" s="71">
        <v>0.86988580929937398</v>
      </c>
      <c r="J775" s="68">
        <v>85.319148936170194</v>
      </c>
      <c r="K775" s="71">
        <v>0.90221404719493803</v>
      </c>
      <c r="L775" s="68">
        <v>65.106382978723403</v>
      </c>
      <c r="M775" s="71"/>
      <c r="N775" s="68"/>
      <c r="O775" s="71">
        <v>0.14086145093324101</v>
      </c>
      <c r="P775" s="68">
        <v>9.8984771573604107</v>
      </c>
      <c r="Q775" s="71"/>
      <c r="R775" s="68"/>
    </row>
    <row r="776" spans="1:18" x14ac:dyDescent="0.2">
      <c r="A776" s="72" t="s">
        <v>1859</v>
      </c>
      <c r="B776" s="66" t="s">
        <v>1860</v>
      </c>
      <c r="C776" s="67">
        <v>34</v>
      </c>
      <c r="D776" s="67" t="s">
        <v>343</v>
      </c>
      <c r="E776" s="71">
        <v>0.83318379343924198</v>
      </c>
      <c r="F776" s="68">
        <v>87.021276595744695</v>
      </c>
      <c r="G776" s="71">
        <v>0.86160311739130901</v>
      </c>
      <c r="H776" s="68">
        <v>85.957446808510596</v>
      </c>
      <c r="I776" s="71">
        <v>0.97321718803250301</v>
      </c>
      <c r="J776" s="68">
        <v>93.829787234042598</v>
      </c>
      <c r="K776" s="71">
        <v>0.97088688489072394</v>
      </c>
      <c r="L776" s="68">
        <v>91.276595744680904</v>
      </c>
      <c r="M776" s="71">
        <v>0.92341904509440098</v>
      </c>
      <c r="N776" s="68">
        <v>91.7777777777778</v>
      </c>
      <c r="O776" s="71">
        <v>0.43679273178727102</v>
      </c>
      <c r="P776" s="68">
        <v>48.223350253807098</v>
      </c>
      <c r="Q776" s="71"/>
      <c r="R776" s="68"/>
    </row>
    <row r="777" spans="1:18" x14ac:dyDescent="0.2">
      <c r="A777" s="72" t="s">
        <v>1861</v>
      </c>
      <c r="B777" s="66" t="s">
        <v>1862</v>
      </c>
      <c r="C777" s="67">
        <v>34</v>
      </c>
      <c r="D777" s="67" t="s">
        <v>343</v>
      </c>
      <c r="E777" s="71">
        <v>0.92113743343552901</v>
      </c>
      <c r="F777" s="68">
        <v>95.319148936170194</v>
      </c>
      <c r="G777" s="71">
        <v>0.87256725731903395</v>
      </c>
      <c r="H777" s="68">
        <v>86.808510638297903</v>
      </c>
      <c r="I777" s="71">
        <v>0.9703384054627</v>
      </c>
      <c r="J777" s="68">
        <v>93.191489361702097</v>
      </c>
      <c r="K777" s="71">
        <v>0.95702084469898296</v>
      </c>
      <c r="L777" s="68">
        <v>85.531914893617</v>
      </c>
      <c r="M777" s="71">
        <v>0.99410915731495397</v>
      </c>
      <c r="N777" s="68">
        <v>95.7777777777778</v>
      </c>
      <c r="O777" s="71">
        <v>0.81165150238197503</v>
      </c>
      <c r="P777" s="68">
        <v>92.131979695431497</v>
      </c>
      <c r="Q777" s="71"/>
      <c r="R777" s="68"/>
    </row>
    <row r="778" spans="1:18" x14ac:dyDescent="0.2">
      <c r="A778" s="72" t="s">
        <v>1863</v>
      </c>
      <c r="B778" s="66" t="s">
        <v>1864</v>
      </c>
      <c r="C778" s="67">
        <v>34</v>
      </c>
      <c r="D778" s="67" t="s">
        <v>343</v>
      </c>
      <c r="E778" s="71">
        <v>0.89328136165952898</v>
      </c>
      <c r="F778" s="68">
        <v>93.617021276595807</v>
      </c>
      <c r="G778" s="71">
        <v>0.82331157107311603</v>
      </c>
      <c r="H778" s="68">
        <v>80.212765957446805</v>
      </c>
      <c r="I778" s="71">
        <v>0.80637230422282702</v>
      </c>
      <c r="J778" s="68">
        <v>66.595744680851098</v>
      </c>
      <c r="K778" s="71">
        <v>0.96916564469754096</v>
      </c>
      <c r="L778" s="68">
        <v>90.425531914893597</v>
      </c>
      <c r="M778" s="71">
        <v>0.87334688227150903</v>
      </c>
      <c r="N778" s="68">
        <v>90.2222222222222</v>
      </c>
      <c r="O778" s="71">
        <v>0.99421040603265098</v>
      </c>
      <c r="P778" s="68">
        <v>98.984771573604107</v>
      </c>
      <c r="Q778" s="71"/>
      <c r="R778" s="68"/>
    </row>
    <row r="779" spans="1:18" x14ac:dyDescent="0.2">
      <c r="A779" s="72" t="s">
        <v>1865</v>
      </c>
      <c r="B779" s="66" t="s">
        <v>1866</v>
      </c>
      <c r="C779" s="67">
        <v>34</v>
      </c>
      <c r="D779" s="67" t="s">
        <v>343</v>
      </c>
      <c r="E779" s="71">
        <v>0.88999997082988902</v>
      </c>
      <c r="F779" s="68">
        <v>93.191489361702097</v>
      </c>
      <c r="G779" s="71">
        <v>0.93250201671567601</v>
      </c>
      <c r="H779" s="68">
        <v>93.191489361702097</v>
      </c>
      <c r="I779" s="71">
        <v>0.89405578998846502</v>
      </c>
      <c r="J779" s="68">
        <v>87.872340425531902</v>
      </c>
      <c r="K779" s="71">
        <v>0.97701936535848199</v>
      </c>
      <c r="L779" s="68">
        <v>92.7659574468085</v>
      </c>
      <c r="M779" s="71">
        <v>0.97349120791729304</v>
      </c>
      <c r="N779" s="68">
        <v>94.2222222222222</v>
      </c>
      <c r="O779" s="71">
        <v>0.67293147416953103</v>
      </c>
      <c r="P779" s="68">
        <v>78.934010152284301</v>
      </c>
      <c r="Q779" s="71"/>
      <c r="R779" s="68"/>
    </row>
    <row r="780" spans="1:18" x14ac:dyDescent="0.2">
      <c r="A780" s="72" t="s">
        <v>1867</v>
      </c>
      <c r="B780" s="66" t="s">
        <v>1868</v>
      </c>
      <c r="C780" s="67">
        <v>34</v>
      </c>
      <c r="D780" s="67" t="s">
        <v>343</v>
      </c>
      <c r="E780" s="71">
        <v>0.94901722695007595</v>
      </c>
      <c r="F780" s="68">
        <v>97.872340425531902</v>
      </c>
      <c r="G780" s="71">
        <v>0.93452838884140699</v>
      </c>
      <c r="H780" s="68">
        <v>93.404255319148902</v>
      </c>
      <c r="I780" s="71">
        <v>0.99045244151094902</v>
      </c>
      <c r="J780" s="68">
        <v>95.957446808510596</v>
      </c>
      <c r="K780" s="71">
        <v>0.99944689041793</v>
      </c>
      <c r="L780" s="68">
        <v>99.361702127659598</v>
      </c>
      <c r="M780" s="71">
        <v>1</v>
      </c>
      <c r="N780" s="68">
        <v>100</v>
      </c>
      <c r="O780" s="71">
        <v>0.82065841398009598</v>
      </c>
      <c r="P780" s="68">
        <v>92.639593908629394</v>
      </c>
      <c r="Q780" s="71"/>
      <c r="R780" s="68"/>
    </row>
    <row r="781" spans="1:18" x14ac:dyDescent="0.2">
      <c r="A781" s="72" t="s">
        <v>1869</v>
      </c>
      <c r="B781" s="66" t="s">
        <v>1870</v>
      </c>
      <c r="C781" s="67">
        <v>34</v>
      </c>
      <c r="D781" s="67" t="s">
        <v>343</v>
      </c>
      <c r="E781" s="71">
        <v>0.94949383133509102</v>
      </c>
      <c r="F781" s="68">
        <v>98.085106382978694</v>
      </c>
      <c r="G781" s="71">
        <v>0.96868133066275697</v>
      </c>
      <c r="H781" s="68">
        <v>97.021276595744695</v>
      </c>
      <c r="I781" s="71">
        <v>0.98233937372259705</v>
      </c>
      <c r="J781" s="68">
        <v>94.255319148936195</v>
      </c>
      <c r="K781" s="71">
        <v>0.97765125397750696</v>
      </c>
      <c r="L781" s="68">
        <v>92.978723404255305</v>
      </c>
      <c r="M781" s="71">
        <v>0.98232747194486203</v>
      </c>
      <c r="N781" s="68">
        <v>95.1111111111111</v>
      </c>
      <c r="O781" s="71">
        <v>0.83646972636773298</v>
      </c>
      <c r="P781" s="68">
        <v>93.654822335025401</v>
      </c>
      <c r="Q781" s="71"/>
      <c r="R781" s="68"/>
    </row>
    <row r="782" spans="1:18" x14ac:dyDescent="0.2">
      <c r="A782" s="72" t="s">
        <v>1871</v>
      </c>
      <c r="B782" s="66" t="s">
        <v>1872</v>
      </c>
      <c r="C782" s="67">
        <v>34</v>
      </c>
      <c r="D782" s="67" t="s">
        <v>343</v>
      </c>
      <c r="E782" s="71">
        <v>0.92582424732813795</v>
      </c>
      <c r="F782" s="68">
        <v>95.957446808510596</v>
      </c>
      <c r="G782" s="71">
        <v>0.87699334330104395</v>
      </c>
      <c r="H782" s="68">
        <v>87.659574468085097</v>
      </c>
      <c r="I782" s="71">
        <v>0.986006790309504</v>
      </c>
      <c r="J782" s="68">
        <v>94.680851063829806</v>
      </c>
      <c r="K782" s="71">
        <v>0.96693714100502803</v>
      </c>
      <c r="L782" s="68">
        <v>89.361702127659598</v>
      </c>
      <c r="M782" s="71">
        <v>0.96170952254719999</v>
      </c>
      <c r="N782" s="68">
        <v>93.3333333333333</v>
      </c>
      <c r="O782" s="71">
        <v>0.837474439477915</v>
      </c>
      <c r="P782" s="68">
        <v>94.162436548223397</v>
      </c>
      <c r="Q782" s="71"/>
      <c r="R782" s="68"/>
    </row>
    <row r="783" spans="1:18" x14ac:dyDescent="0.2">
      <c r="A783" s="72" t="s">
        <v>1873</v>
      </c>
      <c r="B783" s="66" t="s">
        <v>1874</v>
      </c>
      <c r="C783" s="67">
        <v>34</v>
      </c>
      <c r="D783" s="67" t="s">
        <v>343</v>
      </c>
      <c r="E783" s="71">
        <v>0.83746094944192595</v>
      </c>
      <c r="F783" s="68">
        <v>87.446808510638306</v>
      </c>
      <c r="G783" s="71">
        <v>0.68691862213552002</v>
      </c>
      <c r="H783" s="68">
        <v>47.2340425531915</v>
      </c>
      <c r="I783" s="71">
        <v>0.96373839740310097</v>
      </c>
      <c r="J783" s="68">
        <v>91.702127659574501</v>
      </c>
      <c r="K783" s="71">
        <v>0.98374960278203805</v>
      </c>
      <c r="L783" s="68">
        <v>95.106382978723403</v>
      </c>
      <c r="M783" s="71">
        <v>0.97054578657476998</v>
      </c>
      <c r="N783" s="68">
        <v>93.7777777777778</v>
      </c>
      <c r="O783" s="71">
        <v>0.58235233831420197</v>
      </c>
      <c r="P783" s="68">
        <v>66.243654822335003</v>
      </c>
      <c r="Q783" s="71"/>
      <c r="R783" s="68"/>
    </row>
    <row r="784" spans="1:18" x14ac:dyDescent="0.2">
      <c r="A784" s="72" t="s">
        <v>1875</v>
      </c>
      <c r="B784" s="66" t="s">
        <v>1876</v>
      </c>
      <c r="C784" s="67"/>
      <c r="D784" s="67" t="s">
        <v>343</v>
      </c>
      <c r="E784" s="71"/>
      <c r="F784" s="68"/>
      <c r="G784" s="71"/>
      <c r="H784" s="68"/>
      <c r="I784" s="71"/>
      <c r="J784" s="68"/>
      <c r="K784" s="71"/>
      <c r="L784" s="68"/>
      <c r="M784" s="71"/>
      <c r="N784" s="68"/>
      <c r="O784" s="71"/>
      <c r="P784" s="68"/>
      <c r="Q784" s="71"/>
      <c r="R784" s="68"/>
    </row>
    <row r="785" spans="1:18" x14ac:dyDescent="0.2">
      <c r="A785" s="72" t="s">
        <v>1877</v>
      </c>
      <c r="B785" s="66" t="s">
        <v>1878</v>
      </c>
      <c r="C785" s="67">
        <v>73</v>
      </c>
      <c r="D785" s="67" t="s">
        <v>343</v>
      </c>
      <c r="E785" s="71">
        <v>0.53811944858405703</v>
      </c>
      <c r="F785" s="68">
        <v>47.8388998035363</v>
      </c>
      <c r="G785" s="71">
        <v>0.52697910811113902</v>
      </c>
      <c r="H785" s="68">
        <v>4.7151277013752502</v>
      </c>
      <c r="I785" s="71">
        <v>0.75269631949463101</v>
      </c>
      <c r="J785" s="68">
        <v>65.520628683693502</v>
      </c>
      <c r="K785" s="71">
        <v>0.868363626689999</v>
      </c>
      <c r="L785" s="68">
        <v>77.504911591355594</v>
      </c>
      <c r="M785" s="71"/>
      <c r="N785" s="68"/>
      <c r="O785" s="71">
        <v>4.4387400404566997E-3</v>
      </c>
      <c r="P785" s="68">
        <v>0.51334702258726905</v>
      </c>
      <c r="Q785" s="71"/>
      <c r="R785" s="68"/>
    </row>
    <row r="786" spans="1:18" x14ac:dyDescent="0.2">
      <c r="A786" s="72" t="s">
        <v>1879</v>
      </c>
      <c r="B786" s="66" t="s">
        <v>1880</v>
      </c>
      <c r="C786" s="67">
        <v>73</v>
      </c>
      <c r="D786" s="67" t="s">
        <v>343</v>
      </c>
      <c r="E786" s="71">
        <v>0.66404560078012598</v>
      </c>
      <c r="F786" s="68">
        <v>70.333988212180699</v>
      </c>
      <c r="G786" s="71">
        <v>0.69784030923953899</v>
      </c>
      <c r="H786" s="68">
        <v>59.332023575638502</v>
      </c>
      <c r="I786" s="71">
        <v>0.94302507470745101</v>
      </c>
      <c r="J786" s="68">
        <v>84.774066797642405</v>
      </c>
      <c r="K786" s="71">
        <v>0.95205160390978205</v>
      </c>
      <c r="L786" s="68">
        <v>84.872298624754393</v>
      </c>
      <c r="M786" s="71"/>
      <c r="N786" s="68"/>
      <c r="O786" s="71">
        <v>6.3265415263730695E-2</v>
      </c>
      <c r="P786" s="68">
        <v>5.8521560574948701</v>
      </c>
      <c r="Q786" s="71"/>
      <c r="R786" s="68"/>
    </row>
    <row r="787" spans="1:18" x14ac:dyDescent="0.2">
      <c r="A787" s="72" t="s">
        <v>1881</v>
      </c>
      <c r="B787" s="66" t="s">
        <v>1882</v>
      </c>
      <c r="C787" s="67">
        <v>73</v>
      </c>
      <c r="D787" s="67" t="s">
        <v>343</v>
      </c>
      <c r="E787" s="71">
        <v>0.93827033690930295</v>
      </c>
      <c r="F787" s="68">
        <v>99.508840864440103</v>
      </c>
      <c r="G787" s="71">
        <v>0.75322567269545304</v>
      </c>
      <c r="H787" s="68">
        <v>72.888015717092301</v>
      </c>
      <c r="I787" s="71">
        <v>0.99985567494175798</v>
      </c>
      <c r="J787" s="68">
        <v>95.284872298624805</v>
      </c>
      <c r="K787" s="71">
        <v>1</v>
      </c>
      <c r="L787" s="68">
        <v>100</v>
      </c>
      <c r="M787" s="71">
        <v>1</v>
      </c>
      <c r="N787" s="68">
        <v>100</v>
      </c>
      <c r="O787" s="71"/>
      <c r="P787" s="68"/>
      <c r="Q787" s="71"/>
      <c r="R787" s="68"/>
    </row>
    <row r="788" spans="1:18" x14ac:dyDescent="0.2">
      <c r="A788" s="72" t="s">
        <v>1883</v>
      </c>
      <c r="B788" s="66" t="s">
        <v>1884</v>
      </c>
      <c r="C788" s="67">
        <v>73</v>
      </c>
      <c r="D788" s="67" t="s">
        <v>343</v>
      </c>
      <c r="E788" s="71">
        <v>0.78298564481111699</v>
      </c>
      <c r="F788" s="68">
        <v>83.693516699410594</v>
      </c>
      <c r="G788" s="71">
        <v>0.79479509174849094</v>
      </c>
      <c r="H788" s="68">
        <v>78.585461689587405</v>
      </c>
      <c r="I788" s="71">
        <v>1</v>
      </c>
      <c r="J788" s="68">
        <v>100</v>
      </c>
      <c r="K788" s="71">
        <v>1</v>
      </c>
      <c r="L788" s="68">
        <v>100</v>
      </c>
      <c r="M788" s="71">
        <v>1</v>
      </c>
      <c r="N788" s="68">
        <v>100</v>
      </c>
      <c r="O788" s="71">
        <v>0.12013313230709401</v>
      </c>
      <c r="P788" s="68">
        <v>19.3018480492813</v>
      </c>
      <c r="Q788" s="71"/>
      <c r="R788" s="68"/>
    </row>
    <row r="789" spans="1:18" x14ac:dyDescent="0.2">
      <c r="A789" s="72" t="s">
        <v>1885</v>
      </c>
      <c r="B789" s="66" t="s">
        <v>1886</v>
      </c>
      <c r="C789" s="67">
        <v>73</v>
      </c>
      <c r="D789" s="67" t="s">
        <v>343</v>
      </c>
      <c r="E789" s="71">
        <v>0.89669952698225897</v>
      </c>
      <c r="F789" s="68">
        <v>98.428290766208207</v>
      </c>
      <c r="G789" s="71">
        <v>0.76003917953382105</v>
      </c>
      <c r="H789" s="68">
        <v>73.968565815324197</v>
      </c>
      <c r="I789" s="71">
        <v>0.95618732663056105</v>
      </c>
      <c r="J789" s="68">
        <v>86.149312377210194</v>
      </c>
      <c r="K789" s="71">
        <v>0.97387207478239501</v>
      </c>
      <c r="L789" s="68">
        <v>87.229862475442005</v>
      </c>
      <c r="M789" s="71"/>
      <c r="N789" s="68"/>
      <c r="O789" s="71"/>
      <c r="P789" s="68"/>
      <c r="Q789" s="71"/>
      <c r="R789" s="68"/>
    </row>
    <row r="790" spans="1:18" x14ac:dyDescent="0.2">
      <c r="A790" s="72" t="s">
        <v>1887</v>
      </c>
      <c r="B790" s="66" t="s">
        <v>1888</v>
      </c>
      <c r="C790" s="67">
        <v>73</v>
      </c>
      <c r="D790" s="67" t="s">
        <v>343</v>
      </c>
      <c r="E790" s="71">
        <v>0.691596502754248</v>
      </c>
      <c r="F790" s="68">
        <v>73.084479371316306</v>
      </c>
      <c r="G790" s="71">
        <v>0.67271971108853401</v>
      </c>
      <c r="H790" s="68">
        <v>52.554027504911602</v>
      </c>
      <c r="I790" s="71">
        <v>0.99844905090203595</v>
      </c>
      <c r="J790" s="68">
        <v>93.2220039292731</v>
      </c>
      <c r="K790" s="71">
        <v>0.99993688523901603</v>
      </c>
      <c r="L790" s="68">
        <v>94.891944990176796</v>
      </c>
      <c r="M790" s="71"/>
      <c r="N790" s="68"/>
      <c r="O790" s="71">
        <v>9.5280363787408007E-2</v>
      </c>
      <c r="P790" s="68">
        <v>13.039014373716601</v>
      </c>
      <c r="Q790" s="71"/>
      <c r="R790" s="68"/>
    </row>
    <row r="791" spans="1:18" x14ac:dyDescent="0.2">
      <c r="A791" s="72" t="s">
        <v>1889</v>
      </c>
      <c r="B791" s="66" t="s">
        <v>1890</v>
      </c>
      <c r="C791" s="67">
        <v>73</v>
      </c>
      <c r="D791" s="67" t="s">
        <v>343</v>
      </c>
      <c r="E791" s="71">
        <v>0.78545835293788802</v>
      </c>
      <c r="F791" s="68">
        <v>83.988212180746601</v>
      </c>
      <c r="G791" s="71">
        <v>0.77907657649909601</v>
      </c>
      <c r="H791" s="68">
        <v>76.522593320235799</v>
      </c>
      <c r="I791" s="71">
        <v>0.99994664614321604</v>
      </c>
      <c r="J791" s="68">
        <v>95.6777996070727</v>
      </c>
      <c r="K791" s="71">
        <v>0.99996996388121995</v>
      </c>
      <c r="L791" s="68">
        <v>95.186640471512803</v>
      </c>
      <c r="M791" s="71"/>
      <c r="N791" s="68"/>
      <c r="O791" s="71">
        <v>0.36284022522801801</v>
      </c>
      <c r="P791" s="68">
        <v>80.595482546201197</v>
      </c>
      <c r="Q791" s="71"/>
      <c r="R791" s="68"/>
    </row>
    <row r="792" spans="1:18" x14ac:dyDescent="0.2">
      <c r="A792" s="72" t="s">
        <v>1891</v>
      </c>
      <c r="B792" s="66" t="s">
        <v>1892</v>
      </c>
      <c r="C792" s="67">
        <v>73</v>
      </c>
      <c r="D792" s="67" t="s">
        <v>343</v>
      </c>
      <c r="E792" s="71">
        <v>0.82652016810794304</v>
      </c>
      <c r="F792" s="68">
        <v>89.194499017681693</v>
      </c>
      <c r="G792" s="71">
        <v>0.75907179041416295</v>
      </c>
      <c r="H792" s="68">
        <v>73.673870333988205</v>
      </c>
      <c r="I792" s="71">
        <v>1</v>
      </c>
      <c r="J792" s="68">
        <v>100</v>
      </c>
      <c r="K792" s="71">
        <v>1</v>
      </c>
      <c r="L792" s="68">
        <v>100</v>
      </c>
      <c r="M792" s="71">
        <v>1</v>
      </c>
      <c r="N792" s="68">
        <v>100</v>
      </c>
      <c r="O792" s="71">
        <v>0.37352905012555199</v>
      </c>
      <c r="P792" s="68">
        <v>82.4435318275154</v>
      </c>
      <c r="Q792" s="71"/>
      <c r="R792" s="68"/>
    </row>
    <row r="793" spans="1:18" x14ac:dyDescent="0.2">
      <c r="A793" s="72" t="s">
        <v>1893</v>
      </c>
      <c r="B793" s="66" t="s">
        <v>1894</v>
      </c>
      <c r="C793" s="67">
        <v>73</v>
      </c>
      <c r="D793" s="67" t="s">
        <v>343</v>
      </c>
      <c r="E793" s="71">
        <v>0.69682535611339003</v>
      </c>
      <c r="F793" s="68">
        <v>74.0667976424361</v>
      </c>
      <c r="G793" s="71">
        <v>0.66561534171487002</v>
      </c>
      <c r="H793" s="68">
        <v>49.312377210216098</v>
      </c>
      <c r="I793" s="71">
        <v>1</v>
      </c>
      <c r="J793" s="68">
        <v>100</v>
      </c>
      <c r="K793" s="71">
        <v>1</v>
      </c>
      <c r="L793" s="68">
        <v>100</v>
      </c>
      <c r="M793" s="71"/>
      <c r="N793" s="68"/>
      <c r="O793" s="71">
        <v>0.121686082738689</v>
      </c>
      <c r="P793" s="68">
        <v>20.0205338809035</v>
      </c>
      <c r="Q793" s="71"/>
      <c r="R793" s="68"/>
    </row>
    <row r="794" spans="1:18" x14ac:dyDescent="0.2">
      <c r="A794" s="72" t="s">
        <v>1895</v>
      </c>
      <c r="B794" s="66" t="s">
        <v>1896</v>
      </c>
      <c r="C794" s="67">
        <v>73</v>
      </c>
      <c r="D794" s="67" t="s">
        <v>343</v>
      </c>
      <c r="E794" s="71">
        <v>0.75806907718990602</v>
      </c>
      <c r="F794" s="68">
        <v>81.041257367387004</v>
      </c>
      <c r="G794" s="71">
        <v>0.75413606566215297</v>
      </c>
      <c r="H794" s="68">
        <v>73.182711198428294</v>
      </c>
      <c r="I794" s="71">
        <v>0.99978664071356005</v>
      </c>
      <c r="J794" s="68">
        <v>95.088408644400801</v>
      </c>
      <c r="K794" s="71">
        <v>1</v>
      </c>
      <c r="L794" s="68">
        <v>100</v>
      </c>
      <c r="M794" s="71"/>
      <c r="N794" s="68"/>
      <c r="O794" s="71">
        <v>0.27835360238390999</v>
      </c>
      <c r="P794" s="68">
        <v>68.275154004106795</v>
      </c>
      <c r="Q794" s="71"/>
      <c r="R794" s="68"/>
    </row>
    <row r="795" spans="1:18" x14ac:dyDescent="0.2">
      <c r="A795" s="72" t="s">
        <v>1897</v>
      </c>
      <c r="B795" s="66" t="s">
        <v>1898</v>
      </c>
      <c r="C795" s="67">
        <v>73</v>
      </c>
      <c r="D795" s="67" t="s">
        <v>343</v>
      </c>
      <c r="E795" s="71">
        <v>0.92366390760737604</v>
      </c>
      <c r="F795" s="68">
        <v>99.312377210216098</v>
      </c>
      <c r="G795" s="71">
        <v>0.77100996003572297</v>
      </c>
      <c r="H795" s="68">
        <v>75.442043222003903</v>
      </c>
      <c r="I795" s="71">
        <v>0.99998176278640405</v>
      </c>
      <c r="J795" s="68">
        <v>96.168958742632597</v>
      </c>
      <c r="K795" s="71">
        <v>1</v>
      </c>
      <c r="L795" s="68">
        <v>100</v>
      </c>
      <c r="M795" s="71"/>
      <c r="N795" s="68"/>
      <c r="O795" s="71"/>
      <c r="P795" s="68"/>
      <c r="Q795" s="71"/>
      <c r="R795" s="68"/>
    </row>
    <row r="796" spans="1:18" x14ac:dyDescent="0.2">
      <c r="A796" s="72" t="s">
        <v>1899</v>
      </c>
      <c r="B796" s="66" t="s">
        <v>1900</v>
      </c>
      <c r="C796" s="67">
        <v>73</v>
      </c>
      <c r="D796" s="67" t="s">
        <v>343</v>
      </c>
      <c r="E796" s="71">
        <v>0.92260963880316904</v>
      </c>
      <c r="F796" s="68">
        <v>99.214145383104096</v>
      </c>
      <c r="G796" s="71">
        <v>0.76900585035594604</v>
      </c>
      <c r="H796" s="68">
        <v>75.049115913555994</v>
      </c>
      <c r="I796" s="71">
        <v>0.99915967675565898</v>
      </c>
      <c r="J796" s="68">
        <v>93.909626719057002</v>
      </c>
      <c r="K796" s="71">
        <v>0.99966338929790299</v>
      </c>
      <c r="L796" s="68">
        <v>94.302554027504897</v>
      </c>
      <c r="M796" s="71"/>
      <c r="N796" s="68"/>
      <c r="O796" s="71"/>
      <c r="P796" s="68"/>
      <c r="Q796" s="71"/>
      <c r="R796" s="68"/>
    </row>
    <row r="797" spans="1:18" x14ac:dyDescent="0.2">
      <c r="A797" s="72" t="s">
        <v>1901</v>
      </c>
      <c r="B797" s="66" t="s">
        <v>1902</v>
      </c>
      <c r="C797" s="67">
        <v>73</v>
      </c>
      <c r="D797" s="67" t="s">
        <v>343</v>
      </c>
      <c r="E797" s="71">
        <v>0.86697937924223301</v>
      </c>
      <c r="F797" s="68">
        <v>95.776031434184702</v>
      </c>
      <c r="G797" s="71">
        <v>0.60093813772669902</v>
      </c>
      <c r="H797" s="68">
        <v>16.110019646365402</v>
      </c>
      <c r="I797" s="71">
        <v>1</v>
      </c>
      <c r="J797" s="68">
        <v>100</v>
      </c>
      <c r="K797" s="71">
        <v>1</v>
      </c>
      <c r="L797" s="68">
        <v>100</v>
      </c>
      <c r="M797" s="71"/>
      <c r="N797" s="68"/>
      <c r="O797" s="71"/>
      <c r="P797" s="68"/>
      <c r="Q797" s="71"/>
      <c r="R797" s="68"/>
    </row>
    <row r="798" spans="1:18" x14ac:dyDescent="0.2">
      <c r="A798" s="72" t="s">
        <v>1903</v>
      </c>
      <c r="B798" s="66" t="s">
        <v>1904</v>
      </c>
      <c r="C798" s="67">
        <v>65</v>
      </c>
      <c r="D798" s="67" t="s">
        <v>343</v>
      </c>
      <c r="E798" s="71">
        <v>0.831345213586553</v>
      </c>
      <c r="F798" s="68">
        <v>69.580805295090997</v>
      </c>
      <c r="G798" s="71">
        <v>0.83812850663438998</v>
      </c>
      <c r="H798" s="68">
        <v>71.373414230557103</v>
      </c>
      <c r="I798" s="71">
        <v>0.89400453514973199</v>
      </c>
      <c r="J798" s="68">
        <v>90.568119139547704</v>
      </c>
      <c r="K798" s="71">
        <v>0.88697915049291398</v>
      </c>
      <c r="L798" s="68">
        <v>55.212355212355199</v>
      </c>
      <c r="M798" s="71">
        <v>0.809782608695652</v>
      </c>
      <c r="N798" s="68">
        <v>43.824260845537403</v>
      </c>
      <c r="O798" s="71">
        <v>0.72783126696007505</v>
      </c>
      <c r="P798" s="68">
        <v>69.3530395984384</v>
      </c>
      <c r="Q798" s="71"/>
      <c r="R798" s="68"/>
    </row>
    <row r="799" spans="1:18" x14ac:dyDescent="0.2">
      <c r="A799" s="72" t="s">
        <v>1905</v>
      </c>
      <c r="B799" s="66" t="s">
        <v>1906</v>
      </c>
      <c r="C799" s="67">
        <v>65</v>
      </c>
      <c r="D799" s="67" t="s">
        <v>343</v>
      </c>
      <c r="E799" s="71">
        <v>0.65115537157058401</v>
      </c>
      <c r="F799" s="68">
        <v>24.7104247104247</v>
      </c>
      <c r="G799" s="71">
        <v>0.73649334491256102</v>
      </c>
      <c r="H799" s="68">
        <v>29.2333149476007</v>
      </c>
      <c r="I799" s="71">
        <v>0.72523290829227505</v>
      </c>
      <c r="J799" s="68">
        <v>28.488692774407099</v>
      </c>
      <c r="K799" s="71">
        <v>0.73738352024752796</v>
      </c>
      <c r="L799" s="68">
        <v>18.946497517926101</v>
      </c>
      <c r="M799" s="71">
        <v>0.63586956521739102</v>
      </c>
      <c r="N799" s="68">
        <v>17.159436308372499</v>
      </c>
      <c r="O799" s="71">
        <v>0.42079751918316699</v>
      </c>
      <c r="P799" s="68">
        <v>35.331846068042402</v>
      </c>
      <c r="Q799" s="71"/>
      <c r="R799" s="68"/>
    </row>
    <row r="800" spans="1:18" x14ac:dyDescent="0.2">
      <c r="A800" s="72" t="s">
        <v>1907</v>
      </c>
      <c r="B800" s="66" t="s">
        <v>1908</v>
      </c>
      <c r="C800" s="67">
        <v>65</v>
      </c>
      <c r="D800" s="67" t="s">
        <v>343</v>
      </c>
      <c r="E800" s="71">
        <v>0.66612832249823195</v>
      </c>
      <c r="F800" s="68">
        <v>27.661334804191899</v>
      </c>
      <c r="G800" s="71">
        <v>0.80465544027457503</v>
      </c>
      <c r="H800" s="68">
        <v>56.315499172641999</v>
      </c>
      <c r="I800" s="71">
        <v>0.87988469043669204</v>
      </c>
      <c r="J800" s="68">
        <v>86.927744070601193</v>
      </c>
      <c r="K800" s="71">
        <v>0.82537114060054395</v>
      </c>
      <c r="L800" s="68">
        <v>36.762272476558202</v>
      </c>
      <c r="M800" s="71">
        <v>0.407608695652174</v>
      </c>
      <c r="N800" s="68">
        <v>4.642166344294</v>
      </c>
      <c r="O800" s="71">
        <v>0.41312164552717201</v>
      </c>
      <c r="P800" s="68">
        <v>34.718349135526999</v>
      </c>
      <c r="Q800" s="71"/>
      <c r="R800" s="68"/>
    </row>
    <row r="801" spans="1:18" x14ac:dyDescent="0.2">
      <c r="A801" s="72" t="s">
        <v>1909</v>
      </c>
      <c r="B801" s="66" t="s">
        <v>1910</v>
      </c>
      <c r="C801" s="67">
        <v>75</v>
      </c>
      <c r="D801" s="67" t="s">
        <v>343</v>
      </c>
      <c r="E801" s="71">
        <v>0.86544512705912302</v>
      </c>
      <c r="F801" s="68">
        <v>94.580549368968093</v>
      </c>
      <c r="G801" s="71">
        <v>0.93947916182059499</v>
      </c>
      <c r="H801" s="68">
        <v>78.693392724573101</v>
      </c>
      <c r="I801" s="71">
        <v>0.75267117473520195</v>
      </c>
      <c r="J801" s="68">
        <v>30.5122494432071</v>
      </c>
      <c r="K801" s="71">
        <v>0.88069010835391304</v>
      </c>
      <c r="L801" s="68">
        <v>41.796585003712003</v>
      </c>
      <c r="M801" s="71">
        <v>0.93265993265993297</v>
      </c>
      <c r="N801" s="68">
        <v>90.966719492868506</v>
      </c>
      <c r="O801" s="71">
        <v>0.82172525772597205</v>
      </c>
      <c r="P801" s="68">
        <v>97.898140662894093</v>
      </c>
      <c r="Q801" s="71"/>
      <c r="R801" s="68"/>
    </row>
    <row r="802" spans="1:18" x14ac:dyDescent="0.2">
      <c r="A802" s="72" t="s">
        <v>1911</v>
      </c>
      <c r="B802" s="66" t="s">
        <v>1912</v>
      </c>
      <c r="C802" s="67">
        <v>65</v>
      </c>
      <c r="D802" s="67" t="s">
        <v>343</v>
      </c>
      <c r="E802" s="71">
        <v>0.69380413174461197</v>
      </c>
      <c r="F802" s="68">
        <v>33.149476006618897</v>
      </c>
      <c r="G802" s="71">
        <v>0.80896372077603396</v>
      </c>
      <c r="H802" s="68">
        <v>58.135686707115298</v>
      </c>
      <c r="I802" s="71">
        <v>0.72167210408121996</v>
      </c>
      <c r="J802" s="68">
        <v>27.2752344180916</v>
      </c>
      <c r="K802" s="71">
        <v>0.80140466004968802</v>
      </c>
      <c r="L802" s="68">
        <v>31.053502482073899</v>
      </c>
      <c r="M802" s="71">
        <v>0.78804347826086996</v>
      </c>
      <c r="N802" s="68">
        <v>39.541309754075698</v>
      </c>
      <c r="O802" s="71">
        <v>0.34893669555524998</v>
      </c>
      <c r="P802" s="68">
        <v>28.304517568321199</v>
      </c>
      <c r="Q802" s="71"/>
      <c r="R802" s="68"/>
    </row>
    <row r="803" spans="1:18" x14ac:dyDescent="0.2">
      <c r="A803" s="72" t="s">
        <v>1913</v>
      </c>
      <c r="B803" s="66" t="s">
        <v>1914</v>
      </c>
      <c r="C803" s="67">
        <v>75</v>
      </c>
      <c r="D803" s="67" t="s">
        <v>343</v>
      </c>
      <c r="E803" s="71">
        <v>0.62623202387996402</v>
      </c>
      <c r="F803" s="68">
        <v>36.451373422420197</v>
      </c>
      <c r="G803" s="71">
        <v>0.68201940480400702</v>
      </c>
      <c r="H803" s="68">
        <v>21.752041573867899</v>
      </c>
      <c r="I803" s="71">
        <v>0.73850904602057699</v>
      </c>
      <c r="J803" s="68">
        <v>26.800296956198999</v>
      </c>
      <c r="K803" s="71">
        <v>0.83222528969149101</v>
      </c>
      <c r="L803" s="68">
        <v>29.324424647364498</v>
      </c>
      <c r="M803" s="71">
        <v>0.76430976430976405</v>
      </c>
      <c r="N803" s="68">
        <v>53.724247226624399</v>
      </c>
      <c r="O803" s="71">
        <v>0.74032863845394303</v>
      </c>
      <c r="P803" s="68">
        <v>96.523848019401797</v>
      </c>
      <c r="Q803" s="71">
        <v>0</v>
      </c>
      <c r="R803" s="68">
        <v>81.441441441441398</v>
      </c>
    </row>
    <row r="804" spans="1:18" x14ac:dyDescent="0.2">
      <c r="A804" s="72" t="s">
        <v>1915</v>
      </c>
      <c r="B804" s="66" t="s">
        <v>1916</v>
      </c>
      <c r="C804" s="67">
        <v>65</v>
      </c>
      <c r="D804" s="67" t="s">
        <v>343</v>
      </c>
      <c r="E804" s="71">
        <v>0.80447822687411796</v>
      </c>
      <c r="F804" s="68">
        <v>61.003861003860997</v>
      </c>
      <c r="G804" s="71">
        <v>0.78486142569370099</v>
      </c>
      <c r="H804" s="68">
        <v>47.049089906232801</v>
      </c>
      <c r="I804" s="71">
        <v>0.84802926022139902</v>
      </c>
      <c r="J804" s="68">
        <v>76.585769442912294</v>
      </c>
      <c r="K804" s="71">
        <v>0.88179440326856995</v>
      </c>
      <c r="L804" s="68">
        <v>53.392167677882</v>
      </c>
      <c r="M804" s="71">
        <v>0.84782608695652195</v>
      </c>
      <c r="N804" s="68">
        <v>52.141475545730898</v>
      </c>
      <c r="O804" s="71">
        <v>0.65987995823040102</v>
      </c>
      <c r="P804" s="68">
        <v>61.154489682097001</v>
      </c>
      <c r="Q804" s="71"/>
      <c r="R804" s="68"/>
    </row>
    <row r="805" spans="1:18" x14ac:dyDescent="0.2">
      <c r="A805" s="72" t="s">
        <v>1917</v>
      </c>
      <c r="B805" s="66" t="s">
        <v>1918</v>
      </c>
      <c r="C805" s="67">
        <v>65</v>
      </c>
      <c r="D805" s="67" t="s">
        <v>343</v>
      </c>
      <c r="E805" s="71">
        <v>0.81326033345510196</v>
      </c>
      <c r="F805" s="68">
        <v>63.6238279095422</v>
      </c>
      <c r="G805" s="71">
        <v>0.84273143586186405</v>
      </c>
      <c r="H805" s="68">
        <v>73.441809156094905</v>
      </c>
      <c r="I805" s="71">
        <v>0.88102185199928695</v>
      </c>
      <c r="J805" s="68">
        <v>87.231108659680103</v>
      </c>
      <c r="K805" s="71">
        <v>0.89723167278853799</v>
      </c>
      <c r="L805" s="68">
        <v>58.935466078323202</v>
      </c>
      <c r="M805" s="71">
        <v>0.78260869565217395</v>
      </c>
      <c r="N805" s="68">
        <v>38.657087593257799</v>
      </c>
      <c r="O805" s="71">
        <v>0.66270801097364695</v>
      </c>
      <c r="P805" s="68">
        <v>61.684327941996699</v>
      </c>
      <c r="Q805" s="71"/>
      <c r="R805" s="68"/>
    </row>
    <row r="806" spans="1:18" x14ac:dyDescent="0.2">
      <c r="A806" s="72" t="s">
        <v>1919</v>
      </c>
      <c r="B806" s="66" t="s">
        <v>1920</v>
      </c>
      <c r="C806" s="67">
        <v>65</v>
      </c>
      <c r="D806" s="67" t="s">
        <v>343</v>
      </c>
      <c r="E806" s="71">
        <v>0.74760889985541501</v>
      </c>
      <c r="F806" s="68">
        <v>45.091009376723697</v>
      </c>
      <c r="G806" s="71">
        <v>0.82947924832826903</v>
      </c>
      <c r="H806" s="68">
        <v>67.098731384445699</v>
      </c>
      <c r="I806" s="71">
        <v>0.82023935564275496</v>
      </c>
      <c r="J806" s="68">
        <v>66.905681191395502</v>
      </c>
      <c r="K806" s="71">
        <v>0.84311572173365301</v>
      </c>
      <c r="L806" s="68">
        <v>41.588527302812999</v>
      </c>
      <c r="M806" s="71">
        <v>0.75543478260869601</v>
      </c>
      <c r="N806" s="68">
        <v>33.655705996131502</v>
      </c>
      <c r="O806" s="71">
        <v>0.48977539096369999</v>
      </c>
      <c r="P806" s="68">
        <v>42.136084774121599</v>
      </c>
      <c r="Q806" s="71"/>
      <c r="R806" s="68"/>
    </row>
    <row r="807" spans="1:18" x14ac:dyDescent="0.2">
      <c r="A807" s="72" t="s">
        <v>1921</v>
      </c>
      <c r="B807" s="66" t="s">
        <v>1922</v>
      </c>
      <c r="C807" s="67">
        <v>75</v>
      </c>
      <c r="D807" s="67" t="s">
        <v>343</v>
      </c>
      <c r="E807" s="71">
        <v>0.61658573885522805</v>
      </c>
      <c r="F807" s="68">
        <v>34.446919079435801</v>
      </c>
      <c r="G807" s="71">
        <v>0.74009923070086903</v>
      </c>
      <c r="H807" s="68">
        <v>33.0363771343727</v>
      </c>
      <c r="I807" s="71">
        <v>0.68318342897656104</v>
      </c>
      <c r="J807" s="68">
        <v>18.634001484780999</v>
      </c>
      <c r="K807" s="71">
        <v>0.84570488056924598</v>
      </c>
      <c r="L807" s="68">
        <v>32.516703786191499</v>
      </c>
      <c r="M807" s="71">
        <v>0.79797979797979801</v>
      </c>
      <c r="N807" s="68">
        <v>60.618066561014302</v>
      </c>
      <c r="O807" s="71">
        <v>0.61384709490489198</v>
      </c>
      <c r="P807" s="68">
        <v>93.128536782538404</v>
      </c>
      <c r="Q807" s="71">
        <v>1.8700000000000001E-2</v>
      </c>
      <c r="R807" s="68">
        <v>83.243243243243199</v>
      </c>
    </row>
    <row r="808" spans="1:18" x14ac:dyDescent="0.2">
      <c r="A808" s="72" t="s">
        <v>1923</v>
      </c>
      <c r="B808" s="66" t="s">
        <v>1924</v>
      </c>
      <c r="C808" s="67">
        <v>75</v>
      </c>
      <c r="D808" s="67" t="s">
        <v>343</v>
      </c>
      <c r="E808" s="71">
        <v>0.718410603027693</v>
      </c>
      <c r="F808" s="68">
        <v>61.989606533036401</v>
      </c>
      <c r="G808" s="71">
        <v>0.78823897730382297</v>
      </c>
      <c r="H808" s="68">
        <v>42.613214550853698</v>
      </c>
      <c r="I808" s="71">
        <v>0.74916542862806201</v>
      </c>
      <c r="J808" s="68">
        <v>29.250185597624402</v>
      </c>
      <c r="K808" s="71">
        <v>0.89886846890626004</v>
      </c>
      <c r="L808" s="68">
        <v>48.255382331106198</v>
      </c>
      <c r="M808" s="71">
        <v>0.82491582491582505</v>
      </c>
      <c r="N808" s="68">
        <v>67.749603803486494</v>
      </c>
      <c r="O808" s="71">
        <v>0.33086431538449401</v>
      </c>
      <c r="P808" s="68">
        <v>55.699272433306398</v>
      </c>
      <c r="Q808" s="71"/>
      <c r="R808" s="68"/>
    </row>
    <row r="809" spans="1:18" x14ac:dyDescent="0.2">
      <c r="A809" s="72" t="s">
        <v>1925</v>
      </c>
      <c r="B809" s="66" t="s">
        <v>1926</v>
      </c>
      <c r="C809" s="67">
        <v>75</v>
      </c>
      <c r="D809" s="67" t="s">
        <v>343</v>
      </c>
      <c r="E809" s="71">
        <v>0.56996902048365405</v>
      </c>
      <c r="F809" s="68">
        <v>24.7958426132145</v>
      </c>
      <c r="G809" s="71">
        <v>0.78759509373442604</v>
      </c>
      <c r="H809" s="68">
        <v>42.316258351893097</v>
      </c>
      <c r="I809" s="71">
        <v>0.70784824556036796</v>
      </c>
      <c r="J809" s="68">
        <v>22.642910170749801</v>
      </c>
      <c r="K809" s="71">
        <v>0.89087203378403801</v>
      </c>
      <c r="L809" s="68">
        <v>45.805493689680802</v>
      </c>
      <c r="M809" s="71">
        <v>0.70707070707070696</v>
      </c>
      <c r="N809" s="68">
        <v>42.393026941362898</v>
      </c>
      <c r="O809" s="71">
        <v>0.32642804275238402</v>
      </c>
      <c r="P809" s="68">
        <v>54.082457558609498</v>
      </c>
      <c r="Q809" s="71">
        <v>0</v>
      </c>
      <c r="R809" s="68">
        <v>81.441441441441398</v>
      </c>
    </row>
    <row r="810" spans="1:18" x14ac:dyDescent="0.2">
      <c r="A810" s="72" t="s">
        <v>1927</v>
      </c>
      <c r="B810" s="66" t="s">
        <v>1928</v>
      </c>
      <c r="C810" s="67">
        <v>75</v>
      </c>
      <c r="D810" s="67" t="s">
        <v>343</v>
      </c>
      <c r="E810" s="71">
        <v>0.73088431007877797</v>
      </c>
      <c r="F810" s="68">
        <v>64.884929472902698</v>
      </c>
      <c r="G810" s="71">
        <v>0.98101857488292998</v>
      </c>
      <c r="H810" s="68">
        <v>91.685226429101704</v>
      </c>
      <c r="I810" s="71">
        <v>0.86261493544430401</v>
      </c>
      <c r="J810" s="68">
        <v>57.683741648106903</v>
      </c>
      <c r="K810" s="71">
        <v>0.95681490862608798</v>
      </c>
      <c r="L810" s="68">
        <v>83.221974758723107</v>
      </c>
      <c r="M810" s="71">
        <v>0.85858585858585901</v>
      </c>
      <c r="N810" s="68">
        <v>76.307448494453197</v>
      </c>
      <c r="O810" s="71">
        <v>0.72627158293348903</v>
      </c>
      <c r="P810" s="68">
        <v>96.038803556992704</v>
      </c>
      <c r="Q810" s="71">
        <v>0</v>
      </c>
      <c r="R810" s="68">
        <v>81.441441441441398</v>
      </c>
    </row>
    <row r="811" spans="1:18" x14ac:dyDescent="0.2">
      <c r="A811" s="72" t="s">
        <v>1929</v>
      </c>
      <c r="B811" s="66" t="s">
        <v>1930</v>
      </c>
      <c r="C811" s="67">
        <v>75</v>
      </c>
      <c r="D811" s="67" t="s">
        <v>343</v>
      </c>
      <c r="E811" s="71">
        <v>0.65783517262875302</v>
      </c>
      <c r="F811" s="68">
        <v>45.285820341499601</v>
      </c>
      <c r="G811" s="71">
        <v>0.72618180597305704</v>
      </c>
      <c r="H811" s="68">
        <v>30.438010393467</v>
      </c>
      <c r="I811" s="71">
        <v>0.63995184097272595</v>
      </c>
      <c r="J811" s="68">
        <v>13.288789903489199</v>
      </c>
      <c r="K811" s="71">
        <v>0.85520875428874399</v>
      </c>
      <c r="L811" s="68">
        <v>34.966592427616902</v>
      </c>
      <c r="M811" s="71">
        <v>0.693602693602694</v>
      </c>
      <c r="N811" s="68">
        <v>40.174326465927102</v>
      </c>
      <c r="O811" s="71">
        <v>0.374230768306546</v>
      </c>
      <c r="P811" s="68">
        <v>68.714632174616</v>
      </c>
      <c r="Q811" s="71"/>
      <c r="R811" s="68"/>
    </row>
    <row r="812" spans="1:18" x14ac:dyDescent="0.2">
      <c r="A812" s="72" t="s">
        <v>1931</v>
      </c>
      <c r="B812" s="66" t="s">
        <v>1932</v>
      </c>
      <c r="C812" s="67">
        <v>75</v>
      </c>
      <c r="D812" s="67" t="s">
        <v>343</v>
      </c>
      <c r="E812" s="71">
        <v>0.67674618840966405</v>
      </c>
      <c r="F812" s="68">
        <v>51.893095768374202</v>
      </c>
      <c r="G812" s="71">
        <v>0.823757787216438</v>
      </c>
      <c r="H812" s="68">
        <v>49.294729027468399</v>
      </c>
      <c r="I812" s="71">
        <v>0.76842345997149397</v>
      </c>
      <c r="J812" s="68">
        <v>33.630289532294</v>
      </c>
      <c r="K812" s="71">
        <v>0.87855214465202902</v>
      </c>
      <c r="L812" s="68">
        <v>40.979955456570202</v>
      </c>
      <c r="M812" s="71">
        <v>0.83838383838383801</v>
      </c>
      <c r="N812" s="68">
        <v>71.711568938193395</v>
      </c>
      <c r="O812" s="71">
        <v>0.42535990023418302</v>
      </c>
      <c r="P812" s="68">
        <v>77.364591754244103</v>
      </c>
      <c r="Q812" s="71">
        <v>0.32600000000000001</v>
      </c>
      <c r="R812" s="68">
        <v>87.387387387387406</v>
      </c>
    </row>
    <row r="813" spans="1:18" x14ac:dyDescent="0.2">
      <c r="A813" s="72" t="s">
        <v>1933</v>
      </c>
      <c r="B813" s="66" t="s">
        <v>1934</v>
      </c>
      <c r="C813" s="67">
        <v>75</v>
      </c>
      <c r="D813" s="67" t="s">
        <v>343</v>
      </c>
      <c r="E813" s="71">
        <v>0.679723922054702</v>
      </c>
      <c r="F813" s="68">
        <v>52.709725315516003</v>
      </c>
      <c r="G813" s="71">
        <v>0.91364614129328903</v>
      </c>
      <c r="H813" s="68">
        <v>70.898292501856005</v>
      </c>
      <c r="I813" s="71">
        <v>0.80856585885283305</v>
      </c>
      <c r="J813" s="68">
        <v>41.351150705271003</v>
      </c>
      <c r="K813" s="71">
        <v>0.93865434931645997</v>
      </c>
      <c r="L813" s="68">
        <v>68.596881959910903</v>
      </c>
      <c r="M813" s="71">
        <v>0.90235690235690202</v>
      </c>
      <c r="N813" s="68">
        <v>86.053882725831997</v>
      </c>
      <c r="O813" s="71">
        <v>0.51512028050872805</v>
      </c>
      <c r="P813" s="68">
        <v>88.035569927243301</v>
      </c>
      <c r="Q813" s="71">
        <v>0</v>
      </c>
      <c r="R813" s="68">
        <v>81.441441441441398</v>
      </c>
    </row>
    <row r="814" spans="1:18" x14ac:dyDescent="0.2">
      <c r="A814" s="72" t="s">
        <v>1935</v>
      </c>
      <c r="B814" s="66" t="s">
        <v>1936</v>
      </c>
      <c r="C814" s="67">
        <v>75</v>
      </c>
      <c r="D814" s="67" t="s">
        <v>343</v>
      </c>
      <c r="E814" s="71">
        <v>0.63179336998468205</v>
      </c>
      <c r="F814" s="68">
        <v>37.713437268002998</v>
      </c>
      <c r="G814" s="71">
        <v>0.91144032447656598</v>
      </c>
      <c r="H814" s="68">
        <v>69.784706755753504</v>
      </c>
      <c r="I814" s="71">
        <v>0.77936451485841596</v>
      </c>
      <c r="J814" s="68">
        <v>35.115070527097302</v>
      </c>
      <c r="K814" s="71">
        <v>0.92215039469839899</v>
      </c>
      <c r="L814" s="68">
        <v>57.312546399406102</v>
      </c>
      <c r="M814" s="71">
        <v>0.77104377104377098</v>
      </c>
      <c r="N814" s="68">
        <v>55.150554675118897</v>
      </c>
      <c r="O814" s="71">
        <v>0.40676121483093802</v>
      </c>
      <c r="P814" s="68">
        <v>74.050121261115606</v>
      </c>
      <c r="Q814" s="71">
        <v>0</v>
      </c>
      <c r="R814" s="68">
        <v>81.441441441441398</v>
      </c>
    </row>
    <row r="815" spans="1:18" x14ac:dyDescent="0.2">
      <c r="A815" s="72" t="s">
        <v>1937</v>
      </c>
      <c r="B815" s="66" t="s">
        <v>1938</v>
      </c>
      <c r="C815" s="67">
        <v>75</v>
      </c>
      <c r="D815" s="67" t="s">
        <v>343</v>
      </c>
      <c r="E815" s="71">
        <v>0.57695382032845699</v>
      </c>
      <c r="F815" s="68">
        <v>25.835189309576801</v>
      </c>
      <c r="G815" s="71">
        <v>0.66883372486680204</v>
      </c>
      <c r="H815" s="68">
        <v>20.415738678544901</v>
      </c>
      <c r="I815" s="71">
        <v>0.50845701277092303</v>
      </c>
      <c r="J815" s="68">
        <v>3.7861915367483299</v>
      </c>
      <c r="K815" s="71">
        <v>0.81672054099367997</v>
      </c>
      <c r="L815" s="68">
        <v>26.429101707498099</v>
      </c>
      <c r="M815" s="71">
        <v>0.54208754208754195</v>
      </c>
      <c r="N815" s="68">
        <v>23.930269413629201</v>
      </c>
      <c r="O815" s="71">
        <v>0.420624101251793</v>
      </c>
      <c r="P815" s="68">
        <v>76.717865804365402</v>
      </c>
      <c r="Q815" s="71">
        <v>0.505</v>
      </c>
      <c r="R815" s="68">
        <v>89.189189189189193</v>
      </c>
    </row>
    <row r="816" spans="1:18" x14ac:dyDescent="0.2">
      <c r="A816" s="72" t="s">
        <v>1939</v>
      </c>
      <c r="B816" s="66" t="s">
        <v>1940</v>
      </c>
      <c r="C816" s="67">
        <v>75</v>
      </c>
      <c r="D816" s="67" t="s">
        <v>343</v>
      </c>
      <c r="E816" s="71">
        <v>0.51776656435130997</v>
      </c>
      <c r="F816" s="68">
        <v>15.5159613956941</v>
      </c>
      <c r="G816" s="71">
        <v>0.50792782540444703</v>
      </c>
      <c r="H816" s="68">
        <v>6.2360801781737196</v>
      </c>
      <c r="I816" s="71">
        <v>0.67405575840585197</v>
      </c>
      <c r="J816" s="68">
        <v>17.594654788418701</v>
      </c>
      <c r="K816" s="71">
        <v>0.90773870460697803</v>
      </c>
      <c r="L816" s="68">
        <v>51.076466221232401</v>
      </c>
      <c r="M816" s="71">
        <v>0.68013468013468004</v>
      </c>
      <c r="N816" s="68">
        <v>38.827258320126802</v>
      </c>
      <c r="O816" s="71">
        <v>0.22284241755590201</v>
      </c>
      <c r="P816" s="68">
        <v>31.1236863379143</v>
      </c>
      <c r="Q816" s="71">
        <v>0.1139</v>
      </c>
      <c r="R816" s="68">
        <v>84.504504504504496</v>
      </c>
    </row>
    <row r="817" spans="1:18" x14ac:dyDescent="0.2">
      <c r="A817" s="72" t="s">
        <v>220</v>
      </c>
      <c r="B817" s="66" t="s">
        <v>1941</v>
      </c>
      <c r="C817" s="67">
        <v>73</v>
      </c>
      <c r="D817" s="67" t="s">
        <v>343</v>
      </c>
      <c r="E817" s="71">
        <v>0.69892421844310504</v>
      </c>
      <c r="F817" s="68">
        <v>74.950884086444006</v>
      </c>
      <c r="G817" s="71">
        <v>0.47753913683802901</v>
      </c>
      <c r="H817" s="68">
        <v>2.9469548133595298</v>
      </c>
      <c r="I817" s="71">
        <v>0.99530228966775602</v>
      </c>
      <c r="J817" s="68">
        <v>91.552062868369404</v>
      </c>
      <c r="K817" s="71">
        <v>0.99217868009228105</v>
      </c>
      <c r="L817" s="68">
        <v>90.864440078585503</v>
      </c>
      <c r="M817" s="71">
        <v>0.71709103012148501</v>
      </c>
      <c r="N817" s="68">
        <v>74.870734229576001</v>
      </c>
      <c r="O817" s="71">
        <v>0.31250995549597499</v>
      </c>
      <c r="P817" s="68">
        <v>72.997946611909697</v>
      </c>
      <c r="Q817" s="71"/>
      <c r="R817" s="68"/>
    </row>
    <row r="818" spans="1:18" x14ac:dyDescent="0.2">
      <c r="A818" s="72" t="s">
        <v>1942</v>
      </c>
      <c r="B818" s="66" t="s">
        <v>1943</v>
      </c>
      <c r="C818" s="67">
        <v>73</v>
      </c>
      <c r="D818" s="67" t="s">
        <v>343</v>
      </c>
      <c r="E818" s="71">
        <v>0.56815528128465098</v>
      </c>
      <c r="F818" s="68">
        <v>54.715127701375202</v>
      </c>
      <c r="G818" s="71">
        <v>0.5855415349984</v>
      </c>
      <c r="H818" s="68">
        <v>9.2337917485265208</v>
      </c>
      <c r="I818" s="71">
        <v>0.76219193064922597</v>
      </c>
      <c r="J818" s="68">
        <v>67.190569744597298</v>
      </c>
      <c r="K818" s="71">
        <v>0.82522541603868604</v>
      </c>
      <c r="L818" s="68">
        <v>70.825147347740696</v>
      </c>
      <c r="M818" s="71">
        <v>0.38425694791146597</v>
      </c>
      <c r="N818" s="68">
        <v>35.160289555325797</v>
      </c>
      <c r="O818" s="71">
        <v>0.28356057682547697</v>
      </c>
      <c r="P818" s="68">
        <v>69.096509240246405</v>
      </c>
      <c r="Q818" s="71"/>
      <c r="R818" s="68"/>
    </row>
    <row r="819" spans="1:18" x14ac:dyDescent="0.2">
      <c r="A819" s="72" t="s">
        <v>1944</v>
      </c>
      <c r="B819" s="66" t="s">
        <v>1945</v>
      </c>
      <c r="C819" s="67">
        <v>73</v>
      </c>
      <c r="D819" s="67" t="s">
        <v>343</v>
      </c>
      <c r="E819" s="71">
        <v>0.443465130800552</v>
      </c>
      <c r="F819" s="68">
        <v>14.4400785854617</v>
      </c>
      <c r="G819" s="71">
        <v>8.8648187917339499E-2</v>
      </c>
      <c r="H819" s="68">
        <v>0.196463654223969</v>
      </c>
      <c r="I819" s="71">
        <v>0.49977630163981202</v>
      </c>
      <c r="J819" s="68">
        <v>10.7072691552063</v>
      </c>
      <c r="K819" s="71">
        <v>0.74197090284450595</v>
      </c>
      <c r="L819" s="68">
        <v>51.8664047151277</v>
      </c>
      <c r="M819" s="71"/>
      <c r="N819" s="68"/>
      <c r="O819" s="71"/>
      <c r="P819" s="68"/>
      <c r="Q819" s="71"/>
      <c r="R819" s="68"/>
    </row>
    <row r="820" spans="1:18" x14ac:dyDescent="0.2">
      <c r="A820" s="72" t="s">
        <v>1946</v>
      </c>
      <c r="B820" s="66" t="s">
        <v>1947</v>
      </c>
      <c r="C820" s="67">
        <v>73</v>
      </c>
      <c r="D820" s="67" t="s">
        <v>343</v>
      </c>
      <c r="E820" s="71">
        <v>0.42353994257571798</v>
      </c>
      <c r="F820" s="68">
        <v>8.4479371316306509</v>
      </c>
      <c r="G820" s="71">
        <v>0.2</v>
      </c>
      <c r="H820" s="68">
        <v>0.392927308447937</v>
      </c>
      <c r="I820" s="71">
        <v>0.46566037300915197</v>
      </c>
      <c r="J820" s="68">
        <v>4.5186640471512796</v>
      </c>
      <c r="K820" s="71">
        <v>0.736759181409952</v>
      </c>
      <c r="L820" s="68">
        <v>49.901768172887998</v>
      </c>
      <c r="M820" s="71"/>
      <c r="N820" s="68"/>
      <c r="O820" s="71">
        <v>0.29174021588376903</v>
      </c>
      <c r="P820" s="68">
        <v>70.1232032854209</v>
      </c>
      <c r="Q820" s="71"/>
      <c r="R820" s="68"/>
    </row>
    <row r="821" spans="1:18" x14ac:dyDescent="0.2">
      <c r="A821" s="72" t="s">
        <v>1948</v>
      </c>
      <c r="B821" s="66" t="s">
        <v>1949</v>
      </c>
      <c r="C821" s="67">
        <v>73</v>
      </c>
      <c r="D821" s="67" t="s">
        <v>343</v>
      </c>
      <c r="E821" s="71">
        <v>0.39288402912329801</v>
      </c>
      <c r="F821" s="68">
        <v>2.5540275049115899</v>
      </c>
      <c r="G821" s="71">
        <v>6.6017682406921394E-2</v>
      </c>
      <c r="H821" s="68">
        <v>9.8231827111984305E-2</v>
      </c>
      <c r="I821" s="71">
        <v>0.53785094918624798</v>
      </c>
      <c r="J821" s="68">
        <v>18.664047151277</v>
      </c>
      <c r="K821" s="71">
        <v>0.69092605395448503</v>
      </c>
      <c r="L821" s="68">
        <v>35.658153241650297</v>
      </c>
      <c r="M821" s="71"/>
      <c r="N821" s="68"/>
      <c r="O821" s="71">
        <v>0.27674143094553799</v>
      </c>
      <c r="P821" s="68">
        <v>67.453798767967101</v>
      </c>
      <c r="Q821" s="71"/>
      <c r="R821" s="68"/>
    </row>
    <row r="822" spans="1:18" x14ac:dyDescent="0.2">
      <c r="A822" s="72" t="s">
        <v>1950</v>
      </c>
      <c r="B822" s="66" t="s">
        <v>1951</v>
      </c>
      <c r="C822" s="67">
        <v>73</v>
      </c>
      <c r="D822" s="67" t="s">
        <v>343</v>
      </c>
      <c r="E822" s="71">
        <v>0.77552849099035204</v>
      </c>
      <c r="F822" s="68">
        <v>83.202357563850697</v>
      </c>
      <c r="G822" s="71">
        <v>0.81547770939040298</v>
      </c>
      <c r="H822" s="68">
        <v>81.532416502947001</v>
      </c>
      <c r="I822" s="71">
        <v>0.85156570556826905</v>
      </c>
      <c r="J822" s="68">
        <v>76.620825147347702</v>
      </c>
      <c r="K822" s="71">
        <v>0.89078603322862404</v>
      </c>
      <c r="L822" s="68">
        <v>79.862475442043205</v>
      </c>
      <c r="M822" s="71">
        <v>0.99583957397237499</v>
      </c>
      <c r="N822" s="68">
        <v>94.105480868666007</v>
      </c>
      <c r="O822" s="71">
        <v>0.32397343279209201</v>
      </c>
      <c r="P822" s="68">
        <v>74.9486652977413</v>
      </c>
      <c r="Q822" s="71"/>
      <c r="R822" s="68"/>
    </row>
    <row r="823" spans="1:18" x14ac:dyDescent="0.2">
      <c r="A823" s="72" t="s">
        <v>1952</v>
      </c>
      <c r="B823" s="66" t="s">
        <v>1953</v>
      </c>
      <c r="C823" s="67">
        <v>73</v>
      </c>
      <c r="D823" s="67" t="s">
        <v>343</v>
      </c>
      <c r="E823" s="71">
        <v>0.78515364885022498</v>
      </c>
      <c r="F823" s="68">
        <v>83.889980353634598</v>
      </c>
      <c r="G823" s="71">
        <v>0.92701036729647401</v>
      </c>
      <c r="H823" s="68">
        <v>94.106090373280907</v>
      </c>
      <c r="I823" s="71">
        <v>0.92578077026199201</v>
      </c>
      <c r="J823" s="68">
        <v>82.907662082514705</v>
      </c>
      <c r="K823" s="71">
        <v>0.95530714895361601</v>
      </c>
      <c r="L823" s="68">
        <v>85.559921414538294</v>
      </c>
      <c r="M823" s="71"/>
      <c r="N823" s="68"/>
      <c r="O823" s="71">
        <v>0.332516308888819</v>
      </c>
      <c r="P823" s="68">
        <v>76.283367556468207</v>
      </c>
      <c r="Q823" s="71"/>
      <c r="R823" s="68"/>
    </row>
    <row r="824" spans="1:18" x14ac:dyDescent="0.2">
      <c r="A824" s="72" t="s">
        <v>1954</v>
      </c>
      <c r="B824" s="66" t="s">
        <v>1955</v>
      </c>
      <c r="C824" s="67">
        <v>73</v>
      </c>
      <c r="D824" s="67" t="s">
        <v>343</v>
      </c>
      <c r="E824" s="71">
        <v>0.80352719464037803</v>
      </c>
      <c r="F824" s="68">
        <v>85.756385068762299</v>
      </c>
      <c r="G824" s="71">
        <v>0.81281145791546905</v>
      </c>
      <c r="H824" s="68">
        <v>81.335952848722997</v>
      </c>
      <c r="I824" s="71">
        <v>0.87770533603913403</v>
      </c>
      <c r="J824" s="68">
        <v>78.192534381139495</v>
      </c>
      <c r="K824" s="71">
        <v>0.95314117645260699</v>
      </c>
      <c r="L824" s="68">
        <v>85.068762278978397</v>
      </c>
      <c r="M824" s="71">
        <v>1</v>
      </c>
      <c r="N824" s="68">
        <v>100</v>
      </c>
      <c r="O824" s="71">
        <v>0.37397800279468102</v>
      </c>
      <c r="P824" s="68">
        <v>82.546201232032899</v>
      </c>
      <c r="Q824" s="71"/>
      <c r="R824" s="68"/>
    </row>
    <row r="825" spans="1:18" x14ac:dyDescent="0.2">
      <c r="A825" s="72" t="s">
        <v>1956</v>
      </c>
      <c r="B825" s="66" t="s">
        <v>1957</v>
      </c>
      <c r="C825" s="67">
        <v>73</v>
      </c>
      <c r="D825" s="67" t="s">
        <v>343</v>
      </c>
      <c r="E825" s="71">
        <v>0.81741654760478399</v>
      </c>
      <c r="F825" s="68">
        <v>88.015717092337894</v>
      </c>
      <c r="G825" s="71">
        <v>0.84326628751488997</v>
      </c>
      <c r="H825" s="68">
        <v>84.970530451866395</v>
      </c>
      <c r="I825" s="71">
        <v>0.98629258350259197</v>
      </c>
      <c r="J825" s="68">
        <v>89.4891944990177</v>
      </c>
      <c r="K825" s="71">
        <v>0.97409907536634499</v>
      </c>
      <c r="L825" s="68">
        <v>87.328094302554007</v>
      </c>
      <c r="M825" s="71">
        <v>0.92095190547512096</v>
      </c>
      <c r="N825" s="68">
        <v>88.728024819027894</v>
      </c>
      <c r="O825" s="71">
        <v>0.36247288616497297</v>
      </c>
      <c r="P825" s="68">
        <v>80.492813141683797</v>
      </c>
      <c r="Q825" s="71"/>
      <c r="R825" s="68"/>
    </row>
    <row r="826" spans="1:18" x14ac:dyDescent="0.2">
      <c r="A826" s="72" t="s">
        <v>1958</v>
      </c>
      <c r="B826" s="66" t="s">
        <v>1959</v>
      </c>
      <c r="C826" s="67">
        <v>73</v>
      </c>
      <c r="D826" s="67" t="s">
        <v>343</v>
      </c>
      <c r="E826" s="71">
        <v>0.86683148890702999</v>
      </c>
      <c r="F826" s="68">
        <v>95.6777996070727</v>
      </c>
      <c r="G826" s="71">
        <v>0.60049592689761899</v>
      </c>
      <c r="H826" s="68">
        <v>15.8153241650295</v>
      </c>
      <c r="I826" s="71">
        <v>0.99999999999006906</v>
      </c>
      <c r="J826" s="68">
        <v>96.267190569744599</v>
      </c>
      <c r="K826" s="71">
        <v>0.99999853983340303</v>
      </c>
      <c r="L826" s="68">
        <v>95.6777996070727</v>
      </c>
      <c r="M826" s="71"/>
      <c r="N826" s="68"/>
      <c r="O826" s="71"/>
      <c r="P826" s="68"/>
      <c r="Q826" s="71"/>
      <c r="R826" s="68"/>
    </row>
    <row r="827" spans="1:18" x14ac:dyDescent="0.2">
      <c r="A827" s="72" t="s">
        <v>1960</v>
      </c>
      <c r="B827" s="66" t="s">
        <v>1961</v>
      </c>
      <c r="C827" s="67">
        <v>73</v>
      </c>
      <c r="D827" s="67" t="s">
        <v>343</v>
      </c>
      <c r="E827" s="71">
        <v>0.45397410044251002</v>
      </c>
      <c r="F827" s="68">
        <v>18.664047151277</v>
      </c>
      <c r="G827" s="71">
        <v>0.239852741625875</v>
      </c>
      <c r="H827" s="68">
        <v>0.49115913555992102</v>
      </c>
      <c r="I827" s="71">
        <v>0.56925037041162996</v>
      </c>
      <c r="J827" s="68">
        <v>27.210216110019601</v>
      </c>
      <c r="K827" s="71">
        <v>0.72327296775283501</v>
      </c>
      <c r="L827" s="68">
        <v>45.186640471512803</v>
      </c>
      <c r="M827" s="71">
        <v>0.46330504243634502</v>
      </c>
      <c r="N827" s="68">
        <v>44.0537745604964</v>
      </c>
      <c r="O827" s="71">
        <v>0.27418937998586301</v>
      </c>
      <c r="P827" s="68">
        <v>66.940451745379903</v>
      </c>
      <c r="Q827" s="71"/>
      <c r="R827" s="68"/>
    </row>
    <row r="828" spans="1:18" x14ac:dyDescent="0.2">
      <c r="A828" s="72" t="s">
        <v>1962</v>
      </c>
      <c r="B828" s="66" t="s">
        <v>1963</v>
      </c>
      <c r="C828" s="67">
        <v>73</v>
      </c>
      <c r="D828" s="67" t="s">
        <v>343</v>
      </c>
      <c r="E828" s="71">
        <v>0.84509518534920103</v>
      </c>
      <c r="F828" s="68">
        <v>91.944990176817299</v>
      </c>
      <c r="G828" s="71">
        <v>0.85822028802133699</v>
      </c>
      <c r="H828" s="68">
        <v>86.738703339882093</v>
      </c>
      <c r="I828" s="71">
        <v>0.99536833113942402</v>
      </c>
      <c r="J828" s="68">
        <v>91.650294695481307</v>
      </c>
      <c r="K828" s="71">
        <v>0.99092995144885299</v>
      </c>
      <c r="L828" s="68">
        <v>90.275049115913504</v>
      </c>
      <c r="M828" s="71">
        <v>0.98751872191712398</v>
      </c>
      <c r="N828" s="68">
        <v>92.864529472595706</v>
      </c>
      <c r="O828" s="71">
        <v>0.39343863421926401</v>
      </c>
      <c r="P828" s="68">
        <v>85.112936344969199</v>
      </c>
      <c r="Q828" s="71"/>
      <c r="R828" s="68"/>
    </row>
    <row r="829" spans="1:18" x14ac:dyDescent="0.2">
      <c r="A829" s="72" t="s">
        <v>1964</v>
      </c>
      <c r="B829" s="66" t="s">
        <v>1965</v>
      </c>
      <c r="C829" s="67">
        <v>73</v>
      </c>
      <c r="D829" s="67" t="s">
        <v>343</v>
      </c>
      <c r="E829" s="71">
        <v>0.74282474731746995</v>
      </c>
      <c r="F829" s="68">
        <v>79.371316306483294</v>
      </c>
      <c r="G829" s="71">
        <v>0.85255745167152197</v>
      </c>
      <c r="H829" s="68">
        <v>85.756385068762299</v>
      </c>
      <c r="I829" s="71">
        <v>0.84199740160297798</v>
      </c>
      <c r="J829" s="68">
        <v>75.9332023575639</v>
      </c>
      <c r="K829" s="71">
        <v>0.77311599878055104</v>
      </c>
      <c r="L829" s="68">
        <v>60.8055009823183</v>
      </c>
      <c r="M829" s="71">
        <v>0.90431020136462004</v>
      </c>
      <c r="N829" s="68">
        <v>87.280248190279195</v>
      </c>
      <c r="O829" s="71">
        <v>0.34214268316768098</v>
      </c>
      <c r="P829" s="68">
        <v>78.028747433264897</v>
      </c>
      <c r="Q829" s="71"/>
      <c r="R829" s="68"/>
    </row>
    <row r="830" spans="1:18" x14ac:dyDescent="0.2">
      <c r="A830" s="72" t="s">
        <v>1966</v>
      </c>
      <c r="B830" s="66" t="s">
        <v>1967</v>
      </c>
      <c r="C830" s="67">
        <v>73</v>
      </c>
      <c r="D830" s="67" t="s">
        <v>343</v>
      </c>
      <c r="E830" s="71">
        <v>0.85469018590774504</v>
      </c>
      <c r="F830" s="68">
        <v>93.614931237720995</v>
      </c>
      <c r="G830" s="71">
        <v>0.89985040671246797</v>
      </c>
      <c r="H830" s="68">
        <v>92.239685658153206</v>
      </c>
      <c r="I830" s="71">
        <v>0.99691942475112705</v>
      </c>
      <c r="J830" s="68">
        <v>92.534381139489199</v>
      </c>
      <c r="K830" s="71">
        <v>0.98863437174976898</v>
      </c>
      <c r="L830" s="68">
        <v>89.882121807465595</v>
      </c>
      <c r="M830" s="71">
        <v>0.98751872191712398</v>
      </c>
      <c r="N830" s="68">
        <v>92.864529472595706</v>
      </c>
      <c r="O830" s="71">
        <v>0.40052800440823899</v>
      </c>
      <c r="P830" s="68">
        <v>86.960985626283403</v>
      </c>
      <c r="Q830" s="71"/>
      <c r="R830" s="68"/>
    </row>
    <row r="831" spans="1:18" x14ac:dyDescent="0.2">
      <c r="A831" s="72" t="s">
        <v>1968</v>
      </c>
      <c r="B831" s="66" t="s">
        <v>1969</v>
      </c>
      <c r="C831" s="67">
        <v>73</v>
      </c>
      <c r="D831" s="67" t="s">
        <v>343</v>
      </c>
      <c r="E831" s="71">
        <v>0.78318740752094795</v>
      </c>
      <c r="F831" s="68">
        <v>83.791748526522596</v>
      </c>
      <c r="G831" s="71">
        <v>0.78115443332864398</v>
      </c>
      <c r="H831" s="68">
        <v>77.013752455795697</v>
      </c>
      <c r="I831" s="71">
        <v>0.92923308462825505</v>
      </c>
      <c r="J831" s="68">
        <v>83.300589390962699</v>
      </c>
      <c r="K831" s="71">
        <v>0.97328532528616896</v>
      </c>
      <c r="L831" s="68">
        <v>87.0333988212181</v>
      </c>
      <c r="M831" s="71">
        <v>0.89598934930936902</v>
      </c>
      <c r="N831" s="68">
        <v>86.970010341261599</v>
      </c>
      <c r="O831" s="71">
        <v>0.33627484505229999</v>
      </c>
      <c r="P831" s="68">
        <v>76.796714579055404</v>
      </c>
      <c r="Q831" s="71"/>
      <c r="R831" s="68"/>
    </row>
    <row r="832" spans="1:18" x14ac:dyDescent="0.2">
      <c r="A832" s="72" t="s">
        <v>1970</v>
      </c>
      <c r="B832" s="66" t="s">
        <v>1971</v>
      </c>
      <c r="C832" s="67">
        <v>73</v>
      </c>
      <c r="D832" s="67" t="s">
        <v>343</v>
      </c>
      <c r="E832" s="71">
        <v>0.84842492099121103</v>
      </c>
      <c r="F832" s="68">
        <v>92.239685658153206</v>
      </c>
      <c r="G832" s="71">
        <v>0.88455043268774103</v>
      </c>
      <c r="H832" s="68">
        <v>90.864440078585503</v>
      </c>
      <c r="I832" s="71">
        <v>0.99963355032303403</v>
      </c>
      <c r="J832" s="68">
        <v>94.400785854616899</v>
      </c>
      <c r="K832" s="71">
        <v>0.997151754519216</v>
      </c>
      <c r="L832" s="68">
        <v>92.632612966601201</v>
      </c>
      <c r="M832" s="71">
        <v>0.93343318355799598</v>
      </c>
      <c r="N832" s="68">
        <v>89.555325749741499</v>
      </c>
      <c r="O832" s="71">
        <v>0.42735568386806899</v>
      </c>
      <c r="P832" s="68">
        <v>90.965092402464094</v>
      </c>
      <c r="Q832" s="71"/>
      <c r="R832" s="68"/>
    </row>
    <row r="833" spans="1:18" x14ac:dyDescent="0.2">
      <c r="A833" s="72" t="s">
        <v>1972</v>
      </c>
      <c r="B833" s="66" t="s">
        <v>1973</v>
      </c>
      <c r="C833" s="67">
        <v>73</v>
      </c>
      <c r="D833" s="67" t="s">
        <v>343</v>
      </c>
      <c r="E833" s="71">
        <v>0.84931533168267104</v>
      </c>
      <c r="F833" s="68">
        <v>92.534381139489199</v>
      </c>
      <c r="G833" s="71">
        <v>0.90404662893337995</v>
      </c>
      <c r="H833" s="68">
        <v>92.534381139489199</v>
      </c>
      <c r="I833" s="71">
        <v>0.99768752532792104</v>
      </c>
      <c r="J833" s="68">
        <v>92.730844793713203</v>
      </c>
      <c r="K833" s="71">
        <v>0.98867604457346903</v>
      </c>
      <c r="L833" s="68">
        <v>89.980353634577597</v>
      </c>
      <c r="M833" s="71">
        <v>0.95007488766849701</v>
      </c>
      <c r="N833" s="68">
        <v>90.486039296794203</v>
      </c>
      <c r="O833" s="71">
        <v>0.40609157191008899</v>
      </c>
      <c r="P833" s="68">
        <v>87.679671457905499</v>
      </c>
      <c r="Q833" s="71"/>
      <c r="R833" s="68"/>
    </row>
    <row r="834" spans="1:18" x14ac:dyDescent="0.2">
      <c r="A834" s="72" t="s">
        <v>1974</v>
      </c>
      <c r="B834" s="66" t="s">
        <v>1975</v>
      </c>
      <c r="C834" s="67">
        <v>73</v>
      </c>
      <c r="D834" s="67" t="s">
        <v>343</v>
      </c>
      <c r="E834" s="71">
        <v>0.83677388520162299</v>
      </c>
      <c r="F834" s="68">
        <v>90.7662082514735</v>
      </c>
      <c r="G834" s="71">
        <v>0.80604040291978396</v>
      </c>
      <c r="H834" s="68">
        <v>79.960707269155193</v>
      </c>
      <c r="I834" s="71">
        <v>1</v>
      </c>
      <c r="J834" s="68">
        <v>100</v>
      </c>
      <c r="K834" s="71">
        <v>1</v>
      </c>
      <c r="L834" s="68">
        <v>100</v>
      </c>
      <c r="M834" s="71">
        <v>1</v>
      </c>
      <c r="N834" s="68">
        <v>100</v>
      </c>
      <c r="O834" s="71">
        <v>0.37782902308833199</v>
      </c>
      <c r="P834" s="68">
        <v>82.956878850102697</v>
      </c>
      <c r="Q834" s="71"/>
      <c r="R834" s="68"/>
    </row>
    <row r="835" spans="1:18" x14ac:dyDescent="0.2">
      <c r="A835" s="72" t="s">
        <v>1976</v>
      </c>
      <c r="B835" s="66" t="s">
        <v>1977</v>
      </c>
      <c r="C835" s="67">
        <v>73</v>
      </c>
      <c r="D835" s="67" t="s">
        <v>343</v>
      </c>
      <c r="E835" s="71">
        <v>0.87522042869961503</v>
      </c>
      <c r="F835" s="68">
        <v>97.5442043222004</v>
      </c>
      <c r="G835" s="71">
        <v>0.90875614077215805</v>
      </c>
      <c r="H835" s="68">
        <v>93.025540275049096</v>
      </c>
      <c r="I835" s="71">
        <v>1</v>
      </c>
      <c r="J835" s="68">
        <v>100</v>
      </c>
      <c r="K835" s="71">
        <v>1</v>
      </c>
      <c r="L835" s="68">
        <v>100</v>
      </c>
      <c r="M835" s="71">
        <v>1</v>
      </c>
      <c r="N835" s="68">
        <v>100</v>
      </c>
      <c r="O835" s="71">
        <v>0.46734600272591698</v>
      </c>
      <c r="P835" s="68">
        <v>93.942505133470206</v>
      </c>
      <c r="Q835" s="71"/>
      <c r="R835" s="68"/>
    </row>
    <row r="836" spans="1:18" x14ac:dyDescent="0.2">
      <c r="A836" s="72" t="s">
        <v>1978</v>
      </c>
      <c r="B836" s="66" t="s">
        <v>1979</v>
      </c>
      <c r="C836" s="67">
        <v>73</v>
      </c>
      <c r="D836" s="67" t="s">
        <v>343</v>
      </c>
      <c r="E836" s="71">
        <v>0.86719815055844995</v>
      </c>
      <c r="F836" s="68">
        <v>95.972495088408607</v>
      </c>
      <c r="G836" s="71">
        <v>0.87305448997042601</v>
      </c>
      <c r="H836" s="68">
        <v>88.998035363457802</v>
      </c>
      <c r="I836" s="71">
        <v>0.99997559654262202</v>
      </c>
      <c r="J836" s="68">
        <v>96.070726915520595</v>
      </c>
      <c r="K836" s="71">
        <v>1</v>
      </c>
      <c r="L836" s="68">
        <v>100</v>
      </c>
      <c r="M836" s="71">
        <v>1</v>
      </c>
      <c r="N836" s="68">
        <v>100</v>
      </c>
      <c r="O836" s="71">
        <v>0.46296066627920102</v>
      </c>
      <c r="P836" s="68">
        <v>93.531827515400394</v>
      </c>
      <c r="Q836" s="71"/>
      <c r="R836" s="68"/>
    </row>
    <row r="837" spans="1:18" x14ac:dyDescent="0.2">
      <c r="A837" s="72" t="s">
        <v>1980</v>
      </c>
      <c r="B837" s="66" t="s">
        <v>1981</v>
      </c>
      <c r="C837" s="67">
        <v>73</v>
      </c>
      <c r="D837" s="67" t="s">
        <v>343</v>
      </c>
      <c r="E837" s="71">
        <v>0.90843275323706396</v>
      </c>
      <c r="F837" s="68">
        <v>98.821218074656201</v>
      </c>
      <c r="G837" s="71">
        <v>0.63373101294825396</v>
      </c>
      <c r="H837" s="68">
        <v>33.889980353634598</v>
      </c>
      <c r="I837" s="71">
        <v>1</v>
      </c>
      <c r="J837" s="68">
        <v>100</v>
      </c>
      <c r="K837" s="71">
        <v>1</v>
      </c>
      <c r="L837" s="68">
        <v>100</v>
      </c>
      <c r="M837" s="71">
        <v>1</v>
      </c>
      <c r="N837" s="68">
        <v>100</v>
      </c>
      <c r="O837" s="71"/>
      <c r="P837" s="68"/>
      <c r="Q837" s="71"/>
      <c r="R837" s="68"/>
    </row>
    <row r="838" spans="1:18" x14ac:dyDescent="0.2">
      <c r="A838" s="72" t="s">
        <v>1982</v>
      </c>
      <c r="B838" s="66" t="s">
        <v>1983</v>
      </c>
      <c r="C838" s="67">
        <v>73</v>
      </c>
      <c r="D838" s="67" t="s">
        <v>343</v>
      </c>
      <c r="E838" s="71">
        <v>0.86969972372654902</v>
      </c>
      <c r="F838" s="68">
        <v>96.561886051080506</v>
      </c>
      <c r="G838" s="71">
        <v>0.88514128615124599</v>
      </c>
      <c r="H838" s="68">
        <v>90.962671905697405</v>
      </c>
      <c r="I838" s="71">
        <v>1</v>
      </c>
      <c r="J838" s="68">
        <v>100</v>
      </c>
      <c r="K838" s="71">
        <v>1</v>
      </c>
      <c r="L838" s="68">
        <v>100</v>
      </c>
      <c r="M838" s="71">
        <v>1</v>
      </c>
      <c r="N838" s="68">
        <v>100</v>
      </c>
      <c r="O838" s="71">
        <v>0.46335733248149702</v>
      </c>
      <c r="P838" s="68">
        <v>93.737166324435293</v>
      </c>
      <c r="Q838" s="71"/>
      <c r="R838" s="68"/>
    </row>
    <row r="839" spans="1:18" x14ac:dyDescent="0.2">
      <c r="A839" s="72" t="s">
        <v>1984</v>
      </c>
      <c r="B839" s="66" t="s">
        <v>1985</v>
      </c>
      <c r="C839" s="67"/>
      <c r="D839" s="67" t="s">
        <v>343</v>
      </c>
      <c r="E839" s="71"/>
      <c r="F839" s="68"/>
      <c r="G839" s="71"/>
      <c r="H839" s="68"/>
      <c r="I839" s="71"/>
      <c r="J839" s="68"/>
      <c r="K839" s="71"/>
      <c r="L839" s="68"/>
      <c r="M839" s="71"/>
      <c r="N839" s="68"/>
      <c r="O839" s="71"/>
      <c r="P839" s="68"/>
      <c r="Q839" s="71"/>
      <c r="R839" s="68"/>
    </row>
    <row r="840" spans="1:18" x14ac:dyDescent="0.2">
      <c r="A840" s="72" t="s">
        <v>1986</v>
      </c>
      <c r="B840" s="66" t="s">
        <v>1987</v>
      </c>
      <c r="C840" s="67">
        <v>73</v>
      </c>
      <c r="D840" s="67" t="s">
        <v>343</v>
      </c>
      <c r="E840" s="71">
        <v>0.87821189450275805</v>
      </c>
      <c r="F840" s="68">
        <v>97.838899803536293</v>
      </c>
      <c r="G840" s="71">
        <v>0.63463568350827304</v>
      </c>
      <c r="H840" s="68">
        <v>34.5776031434185</v>
      </c>
      <c r="I840" s="71">
        <v>1</v>
      </c>
      <c r="J840" s="68">
        <v>100</v>
      </c>
      <c r="K840" s="71">
        <v>1</v>
      </c>
      <c r="L840" s="68">
        <v>100</v>
      </c>
      <c r="M840" s="71"/>
      <c r="N840" s="68"/>
      <c r="O840" s="71"/>
      <c r="P840" s="68"/>
      <c r="Q840" s="71"/>
      <c r="R840" s="68"/>
    </row>
    <row r="841" spans="1:18" x14ac:dyDescent="0.2">
      <c r="A841" s="72" t="s">
        <v>1988</v>
      </c>
      <c r="B841" s="66" t="s">
        <v>1989</v>
      </c>
      <c r="C841" s="67">
        <v>73</v>
      </c>
      <c r="D841" s="67" t="s">
        <v>343</v>
      </c>
      <c r="E841" s="71">
        <v>0.86405886626725403</v>
      </c>
      <c r="F841" s="68">
        <v>94.990176817288798</v>
      </c>
      <c r="G841" s="71">
        <v>0.90613613595327902</v>
      </c>
      <c r="H841" s="68">
        <v>92.829076620825106</v>
      </c>
      <c r="I841" s="71">
        <v>0.999707158511978</v>
      </c>
      <c r="J841" s="68">
        <v>94.793713163064794</v>
      </c>
      <c r="K841" s="71">
        <v>1</v>
      </c>
      <c r="L841" s="68">
        <v>100</v>
      </c>
      <c r="M841" s="71">
        <v>1</v>
      </c>
      <c r="N841" s="68">
        <v>100</v>
      </c>
      <c r="O841" s="71">
        <v>0.41445103687101498</v>
      </c>
      <c r="P841" s="68">
        <v>89.117043121149905</v>
      </c>
      <c r="Q841" s="71"/>
      <c r="R841" s="68"/>
    </row>
    <row r="842" spans="1:18" x14ac:dyDescent="0.2">
      <c r="A842" s="72" t="s">
        <v>1990</v>
      </c>
      <c r="B842" s="66" t="s">
        <v>1991</v>
      </c>
      <c r="C842" s="67">
        <v>73</v>
      </c>
      <c r="D842" s="67" t="s">
        <v>343</v>
      </c>
      <c r="E842" s="71">
        <v>0.86218091525094398</v>
      </c>
      <c r="F842" s="68">
        <v>94.597249508840903</v>
      </c>
      <c r="G842" s="71">
        <v>0.88238541171930196</v>
      </c>
      <c r="H842" s="68">
        <v>90.176817288801601</v>
      </c>
      <c r="I842" s="71">
        <v>0.99990238617004301</v>
      </c>
      <c r="J842" s="68">
        <v>95.481335952848696</v>
      </c>
      <c r="K842" s="71">
        <v>1</v>
      </c>
      <c r="L842" s="68">
        <v>100</v>
      </c>
      <c r="M842" s="71">
        <v>1</v>
      </c>
      <c r="N842" s="68">
        <v>100</v>
      </c>
      <c r="O842" s="71">
        <v>0.42861677836537598</v>
      </c>
      <c r="P842" s="68">
        <v>91.067761806981494</v>
      </c>
      <c r="Q842" s="71"/>
      <c r="R842" s="68"/>
    </row>
    <row r="843" spans="1:18" x14ac:dyDescent="0.2">
      <c r="A843" s="72" t="s">
        <v>1992</v>
      </c>
      <c r="B843" s="66" t="s">
        <v>1993</v>
      </c>
      <c r="C843" s="67">
        <v>73</v>
      </c>
      <c r="D843" s="67" t="s">
        <v>343</v>
      </c>
      <c r="E843" s="71">
        <v>0.82672430673314101</v>
      </c>
      <c r="F843" s="68">
        <v>89.292730844793695</v>
      </c>
      <c r="G843" s="71">
        <v>0.91084523054825595</v>
      </c>
      <c r="H843" s="68">
        <v>93.123772102161098</v>
      </c>
      <c r="I843" s="71">
        <v>0.99895527482077595</v>
      </c>
      <c r="J843" s="68">
        <v>93.713163064832997</v>
      </c>
      <c r="K843" s="71">
        <v>0.99878763136752202</v>
      </c>
      <c r="L843" s="68">
        <v>93.516699410608993</v>
      </c>
      <c r="M843" s="71"/>
      <c r="N843" s="68"/>
      <c r="O843" s="71">
        <v>0.39830909019601002</v>
      </c>
      <c r="P843" s="68">
        <v>86.344969199178607</v>
      </c>
      <c r="Q843" s="71"/>
      <c r="R843" s="68"/>
    </row>
    <row r="844" spans="1:18" x14ac:dyDescent="0.2">
      <c r="A844" s="72" t="s">
        <v>1994</v>
      </c>
      <c r="B844" s="66" t="s">
        <v>1995</v>
      </c>
      <c r="C844" s="67">
        <v>73</v>
      </c>
      <c r="D844" s="67" t="s">
        <v>343</v>
      </c>
      <c r="E844" s="71">
        <v>0.82333018956985304</v>
      </c>
      <c r="F844" s="68">
        <v>88.801571709233798</v>
      </c>
      <c r="G844" s="71">
        <v>0.88311992697003405</v>
      </c>
      <c r="H844" s="68">
        <v>90.471512770137494</v>
      </c>
      <c r="I844" s="71">
        <v>0.99064977215706196</v>
      </c>
      <c r="J844" s="68">
        <v>90.176817288801601</v>
      </c>
      <c r="K844" s="71">
        <v>0.99226601946230997</v>
      </c>
      <c r="L844" s="68">
        <v>91.060903732809393</v>
      </c>
      <c r="M844" s="71">
        <v>0.87934764519886799</v>
      </c>
      <c r="N844" s="68">
        <v>85.935884177869696</v>
      </c>
      <c r="O844" s="71">
        <v>0.37126758406099403</v>
      </c>
      <c r="P844" s="68">
        <v>82.238193018480501</v>
      </c>
      <c r="Q844" s="71"/>
      <c r="R844" s="68"/>
    </row>
    <row r="845" spans="1:18" x14ac:dyDescent="0.2">
      <c r="A845" s="72" t="s">
        <v>1996</v>
      </c>
      <c r="B845" s="66" t="s">
        <v>1997</v>
      </c>
      <c r="C845" s="67">
        <v>73</v>
      </c>
      <c r="D845" s="67" t="s">
        <v>343</v>
      </c>
      <c r="E845" s="71">
        <v>0.83895302667932203</v>
      </c>
      <c r="F845" s="68">
        <v>91.159135559921395</v>
      </c>
      <c r="G845" s="71">
        <v>0.83102328670912595</v>
      </c>
      <c r="H845" s="68">
        <v>83.889980353634598</v>
      </c>
      <c r="I845" s="71">
        <v>1</v>
      </c>
      <c r="J845" s="68">
        <v>100</v>
      </c>
      <c r="K845" s="71">
        <v>1</v>
      </c>
      <c r="L845" s="68">
        <v>100</v>
      </c>
      <c r="M845" s="71">
        <v>1</v>
      </c>
      <c r="N845" s="68">
        <v>100</v>
      </c>
      <c r="O845" s="71">
        <v>0.363741846687482</v>
      </c>
      <c r="P845" s="68">
        <v>80.800821355236096</v>
      </c>
      <c r="Q845" s="71"/>
      <c r="R845" s="68"/>
    </row>
    <row r="846" spans="1:18" x14ac:dyDescent="0.2">
      <c r="A846" s="72" t="s">
        <v>1998</v>
      </c>
      <c r="B846" s="66" t="s">
        <v>1999</v>
      </c>
      <c r="C846" s="67">
        <v>73</v>
      </c>
      <c r="D846" s="67" t="s">
        <v>343</v>
      </c>
      <c r="E846" s="71">
        <v>0.95625299914908501</v>
      </c>
      <c r="F846" s="68">
        <v>99.803536345775996</v>
      </c>
      <c r="G846" s="71">
        <v>0.87894006699182503</v>
      </c>
      <c r="H846" s="68">
        <v>89.685658153241704</v>
      </c>
      <c r="I846" s="71">
        <v>0.99870965188840599</v>
      </c>
      <c r="J846" s="68">
        <v>93.320235756385102</v>
      </c>
      <c r="K846" s="71">
        <v>0.99110927856702302</v>
      </c>
      <c r="L846" s="68">
        <v>90.471512770137494</v>
      </c>
      <c r="M846" s="71"/>
      <c r="N846" s="68"/>
      <c r="O846" s="71"/>
      <c r="P846" s="68"/>
      <c r="Q846" s="71"/>
      <c r="R846" s="68"/>
    </row>
    <row r="847" spans="1:18" x14ac:dyDescent="0.2">
      <c r="A847" s="72" t="s">
        <v>2000</v>
      </c>
      <c r="B847" s="66" t="s">
        <v>2001</v>
      </c>
      <c r="C847" s="67">
        <v>73</v>
      </c>
      <c r="D847" s="67" t="s">
        <v>343</v>
      </c>
      <c r="E847" s="71">
        <v>0.82742984250048701</v>
      </c>
      <c r="F847" s="68">
        <v>89.685658153241704</v>
      </c>
      <c r="G847" s="71">
        <v>0.86258218215403804</v>
      </c>
      <c r="H847" s="68">
        <v>87.622789783889999</v>
      </c>
      <c r="I847" s="71">
        <v>0.99967790574966298</v>
      </c>
      <c r="J847" s="68">
        <v>94.597249508840903</v>
      </c>
      <c r="K847" s="71">
        <v>0.99538489364355598</v>
      </c>
      <c r="L847" s="68">
        <v>91.944990176817299</v>
      </c>
      <c r="M847" s="71"/>
      <c r="N847" s="68"/>
      <c r="O847" s="71">
        <v>0.452074388454692</v>
      </c>
      <c r="P847" s="68">
        <v>92.915811088295698</v>
      </c>
      <c r="Q847" s="71"/>
      <c r="R847" s="68"/>
    </row>
    <row r="848" spans="1:18" x14ac:dyDescent="0.2">
      <c r="A848" s="72" t="s">
        <v>2002</v>
      </c>
      <c r="B848" s="66" t="s">
        <v>2003</v>
      </c>
      <c r="C848" s="67">
        <v>73</v>
      </c>
      <c r="D848" s="67" t="s">
        <v>343</v>
      </c>
      <c r="E848" s="71">
        <v>0.83011994188457205</v>
      </c>
      <c r="F848" s="68">
        <v>90.078585461689599</v>
      </c>
      <c r="G848" s="71">
        <v>0.79657144612304198</v>
      </c>
      <c r="H848" s="68">
        <v>78.880157170923397</v>
      </c>
      <c r="I848" s="71">
        <v>0.99519286151103803</v>
      </c>
      <c r="J848" s="68">
        <v>91.3555992141454</v>
      </c>
      <c r="K848" s="71">
        <v>0.99242477682104902</v>
      </c>
      <c r="L848" s="68">
        <v>91.159135559921395</v>
      </c>
      <c r="M848" s="71">
        <v>1</v>
      </c>
      <c r="N848" s="68">
        <v>100</v>
      </c>
      <c r="O848" s="71">
        <v>0.36641062496772903</v>
      </c>
      <c r="P848" s="68">
        <v>81.314168377823407</v>
      </c>
      <c r="Q848" s="71"/>
      <c r="R848" s="68"/>
    </row>
    <row r="849" spans="1:18" x14ac:dyDescent="0.2">
      <c r="A849" s="72" t="s">
        <v>2004</v>
      </c>
      <c r="B849" s="66" t="s">
        <v>2005</v>
      </c>
      <c r="C849" s="67">
        <v>73</v>
      </c>
      <c r="D849" s="67" t="s">
        <v>343</v>
      </c>
      <c r="E849" s="71">
        <v>0.75014654300556005</v>
      </c>
      <c r="F849" s="68">
        <v>80.451866404715105</v>
      </c>
      <c r="G849" s="71">
        <v>0.60227708182622997</v>
      </c>
      <c r="H849" s="68">
        <v>16.7976424361493</v>
      </c>
      <c r="I849" s="71">
        <v>1</v>
      </c>
      <c r="J849" s="68">
        <v>100</v>
      </c>
      <c r="K849" s="71">
        <v>1</v>
      </c>
      <c r="L849" s="68">
        <v>100</v>
      </c>
      <c r="M849" s="71"/>
      <c r="N849" s="68"/>
      <c r="O849" s="71">
        <v>0.39830909019601002</v>
      </c>
      <c r="P849" s="68">
        <v>86.344969199178607</v>
      </c>
      <c r="Q849" s="71"/>
      <c r="R849" s="68"/>
    </row>
    <row r="850" spans="1:18" x14ac:dyDescent="0.2">
      <c r="A850" s="72" t="s">
        <v>2006</v>
      </c>
      <c r="B850" s="66" t="s">
        <v>2007</v>
      </c>
      <c r="C850" s="67"/>
      <c r="D850" s="67" t="s">
        <v>343</v>
      </c>
      <c r="E850" s="71"/>
      <c r="F850" s="68"/>
      <c r="G850" s="71"/>
      <c r="H850" s="68"/>
      <c r="I850" s="71"/>
      <c r="J850" s="68"/>
      <c r="K850" s="71"/>
      <c r="L850" s="68"/>
      <c r="M850" s="71"/>
      <c r="N850" s="68"/>
      <c r="O850" s="71"/>
      <c r="P850" s="68"/>
      <c r="Q850" s="71"/>
      <c r="R850" s="68"/>
    </row>
    <row r="851" spans="1:18" x14ac:dyDescent="0.2">
      <c r="A851" s="72" t="s">
        <v>2008</v>
      </c>
      <c r="B851" s="66" t="s">
        <v>2009</v>
      </c>
      <c r="C851" s="67">
        <v>73</v>
      </c>
      <c r="D851" s="67" t="s">
        <v>343</v>
      </c>
      <c r="E851" s="71">
        <v>0.37207138751368202</v>
      </c>
      <c r="F851" s="68">
        <v>1.0805500982318299</v>
      </c>
      <c r="G851" s="71">
        <v>0.54242327084917397</v>
      </c>
      <c r="H851" s="68">
        <v>5.5009823182711202</v>
      </c>
      <c r="I851" s="71">
        <v>0.53798072239623596</v>
      </c>
      <c r="J851" s="68">
        <v>18.762278978388998</v>
      </c>
      <c r="K851" s="71">
        <v>0.55441708077517504</v>
      </c>
      <c r="L851" s="68">
        <v>7.8585461689587399</v>
      </c>
      <c r="M851" s="71">
        <v>0</v>
      </c>
      <c r="N851" s="68">
        <v>1.0341261633919301</v>
      </c>
      <c r="O851" s="71">
        <v>0.22553586354782601</v>
      </c>
      <c r="P851" s="68">
        <v>54.414784394250503</v>
      </c>
      <c r="Q851" s="71"/>
      <c r="R851" s="68"/>
    </row>
    <row r="852" spans="1:18" x14ac:dyDescent="0.2">
      <c r="A852" s="72" t="s">
        <v>2010</v>
      </c>
      <c r="B852" s="66" t="s">
        <v>2011</v>
      </c>
      <c r="C852" s="67">
        <v>73</v>
      </c>
      <c r="D852" s="67" t="s">
        <v>343</v>
      </c>
      <c r="E852" s="71">
        <v>0.58297779762706503</v>
      </c>
      <c r="F852" s="68">
        <v>58.447937131630603</v>
      </c>
      <c r="G852" s="71">
        <v>0.71207213228463595</v>
      </c>
      <c r="H852" s="68">
        <v>62.9666011787819</v>
      </c>
      <c r="I852" s="71">
        <v>0.72005394446170301</v>
      </c>
      <c r="J852" s="68">
        <v>61.394891944990199</v>
      </c>
      <c r="K852" s="71">
        <v>0.73896034261007304</v>
      </c>
      <c r="L852" s="68">
        <v>50.589390962671899</v>
      </c>
      <c r="M852" s="71">
        <v>0.55067398901647502</v>
      </c>
      <c r="N852" s="68">
        <v>56.773526370217198</v>
      </c>
      <c r="O852" s="71">
        <v>0.193128579762439</v>
      </c>
      <c r="P852" s="68">
        <v>45.277207392197099</v>
      </c>
      <c r="Q852" s="71"/>
      <c r="R852" s="68"/>
    </row>
    <row r="853" spans="1:18" x14ac:dyDescent="0.2">
      <c r="A853" s="72" t="s">
        <v>2012</v>
      </c>
      <c r="B853" s="66" t="s">
        <v>2013</v>
      </c>
      <c r="C853" s="67">
        <v>73</v>
      </c>
      <c r="D853" s="67" t="s">
        <v>343</v>
      </c>
      <c r="E853" s="71">
        <v>0.498721703409304</v>
      </c>
      <c r="F853" s="68">
        <v>36.345776031434198</v>
      </c>
      <c r="G853" s="71">
        <v>0.72816889293134501</v>
      </c>
      <c r="H853" s="68">
        <v>66.895874263261305</v>
      </c>
      <c r="I853" s="71">
        <v>0.51773034172749499</v>
      </c>
      <c r="J853" s="68">
        <v>14.0471512770138</v>
      </c>
      <c r="K853" s="71">
        <v>0.64864041045805199</v>
      </c>
      <c r="L853" s="68">
        <v>25.245579567779998</v>
      </c>
      <c r="M853" s="71">
        <v>0.45082376435346999</v>
      </c>
      <c r="N853" s="68">
        <v>42.502585315408503</v>
      </c>
      <c r="O853" s="71">
        <v>0.148245107576159</v>
      </c>
      <c r="P853" s="68">
        <v>28.644763860369601</v>
      </c>
      <c r="Q853" s="71"/>
      <c r="R853" s="68"/>
    </row>
    <row r="854" spans="1:18" x14ac:dyDescent="0.2">
      <c r="A854" s="72" t="s">
        <v>2014</v>
      </c>
      <c r="B854" s="66" t="s">
        <v>2015</v>
      </c>
      <c r="C854" s="67">
        <v>73</v>
      </c>
      <c r="D854" s="67" t="s">
        <v>343</v>
      </c>
      <c r="E854" s="71">
        <v>0.69273755965802697</v>
      </c>
      <c r="F854" s="68">
        <v>73.280943025540296</v>
      </c>
      <c r="G854" s="71">
        <v>0.87982787740559398</v>
      </c>
      <c r="H854" s="68">
        <v>89.882121807465595</v>
      </c>
      <c r="I854" s="71">
        <v>0.89546101747676599</v>
      </c>
      <c r="J854" s="68">
        <v>79.960707269155193</v>
      </c>
      <c r="K854" s="71">
        <v>0.88374801958016502</v>
      </c>
      <c r="L854" s="68">
        <v>78.880157170923397</v>
      </c>
      <c r="M854" s="71">
        <v>0.600599101347978</v>
      </c>
      <c r="N854" s="68">
        <v>62.4612202688728</v>
      </c>
      <c r="O854" s="71">
        <v>0.20405178247963099</v>
      </c>
      <c r="P854" s="68">
        <v>48.562628336755701</v>
      </c>
      <c r="Q854" s="71"/>
      <c r="R854" s="68"/>
    </row>
    <row r="855" spans="1:18" x14ac:dyDescent="0.2">
      <c r="A855" s="72" t="s">
        <v>2016</v>
      </c>
      <c r="B855" s="66" t="s">
        <v>2017</v>
      </c>
      <c r="C855" s="67">
        <v>73</v>
      </c>
      <c r="D855" s="67" t="s">
        <v>343</v>
      </c>
      <c r="E855" s="71">
        <v>0.57869257391627404</v>
      </c>
      <c r="F855" s="68">
        <v>57.269155206286797</v>
      </c>
      <c r="G855" s="71">
        <v>0.65046579168635799</v>
      </c>
      <c r="H855" s="68">
        <v>42.730844793713203</v>
      </c>
      <c r="I855" s="71">
        <v>0.77049195443796703</v>
      </c>
      <c r="J855" s="68">
        <v>68.369351669941096</v>
      </c>
      <c r="K855" s="71">
        <v>0.78211575138484601</v>
      </c>
      <c r="L855" s="68">
        <v>62.671905697446</v>
      </c>
      <c r="M855" s="71">
        <v>0.52987185887834898</v>
      </c>
      <c r="N855" s="68">
        <v>54.291623578076504</v>
      </c>
      <c r="O855" s="71">
        <v>0.16051751319384799</v>
      </c>
      <c r="P855" s="68">
        <v>33.162217659137603</v>
      </c>
      <c r="Q855" s="71"/>
      <c r="R855" s="68"/>
    </row>
    <row r="856" spans="1:18" x14ac:dyDescent="0.2">
      <c r="A856" s="72" t="s">
        <v>2018</v>
      </c>
      <c r="B856" s="66" t="s">
        <v>2019</v>
      </c>
      <c r="C856" s="67">
        <v>73</v>
      </c>
      <c r="D856" s="67" t="s">
        <v>343</v>
      </c>
      <c r="E856" s="71">
        <v>0.70144209991809603</v>
      </c>
      <c r="F856" s="68">
        <v>75.343811394891901</v>
      </c>
      <c r="G856" s="71">
        <v>0.88700200882477198</v>
      </c>
      <c r="H856" s="68">
        <v>91.257367387033398</v>
      </c>
      <c r="I856" s="71">
        <v>0.80138245291113197</v>
      </c>
      <c r="J856" s="68">
        <v>71.119842829076603</v>
      </c>
      <c r="K856" s="71">
        <v>0.83654398581954703</v>
      </c>
      <c r="L856" s="68">
        <v>73.280943025540296</v>
      </c>
      <c r="M856" s="71">
        <v>0.771176568480612</v>
      </c>
      <c r="N856" s="68">
        <v>78.800413650465401</v>
      </c>
      <c r="O856" s="71">
        <v>0.211105483554415</v>
      </c>
      <c r="P856" s="68">
        <v>51.437371663244399</v>
      </c>
      <c r="Q856" s="71"/>
      <c r="R856" s="68"/>
    </row>
    <row r="857" spans="1:18" x14ac:dyDescent="0.2">
      <c r="A857" s="72" t="s">
        <v>2020</v>
      </c>
      <c r="B857" s="66" t="s">
        <v>2021</v>
      </c>
      <c r="C857" s="67">
        <v>73</v>
      </c>
      <c r="D857" s="67" t="s">
        <v>343</v>
      </c>
      <c r="E857" s="71">
        <v>0.69380376910943797</v>
      </c>
      <c r="F857" s="68">
        <v>73.575638506876203</v>
      </c>
      <c r="G857" s="71">
        <v>0.80198134616081096</v>
      </c>
      <c r="H857" s="68">
        <v>79.567779960707298</v>
      </c>
      <c r="I857" s="71">
        <v>0.85153361012501405</v>
      </c>
      <c r="J857" s="68">
        <v>76.522593320235799</v>
      </c>
      <c r="K857" s="71">
        <v>0.87279578097306498</v>
      </c>
      <c r="L857" s="68">
        <v>77.701375245579598</v>
      </c>
      <c r="M857" s="71">
        <v>0.78781827259111303</v>
      </c>
      <c r="N857" s="68">
        <v>79.627714581178907</v>
      </c>
      <c r="O857" s="71">
        <v>0.15488983569718501</v>
      </c>
      <c r="P857" s="68">
        <v>31.416837782340899</v>
      </c>
      <c r="Q857" s="71"/>
      <c r="R857" s="68"/>
    </row>
    <row r="858" spans="1:18" x14ac:dyDescent="0.2">
      <c r="A858" s="72" t="s">
        <v>2022</v>
      </c>
      <c r="B858" s="66" t="s">
        <v>2023</v>
      </c>
      <c r="C858" s="67">
        <v>73</v>
      </c>
      <c r="D858" s="67" t="s">
        <v>343</v>
      </c>
      <c r="E858" s="71">
        <v>0.64466124571953598</v>
      </c>
      <c r="F858" s="68">
        <v>68.172888015717106</v>
      </c>
      <c r="G858" s="71">
        <v>0.64799372523555698</v>
      </c>
      <c r="H858" s="68">
        <v>41.748526522593302</v>
      </c>
      <c r="I858" s="71">
        <v>0.81951830291660999</v>
      </c>
      <c r="J858" s="68">
        <v>73.772102161100193</v>
      </c>
      <c r="K858" s="71">
        <v>0.86978222315126197</v>
      </c>
      <c r="L858" s="68">
        <v>77.603143418467596</v>
      </c>
      <c r="M858" s="71">
        <v>0.70460975203860898</v>
      </c>
      <c r="N858" s="68">
        <v>74.146845915201695</v>
      </c>
      <c r="O858" s="71">
        <v>0.18140222525564001</v>
      </c>
      <c r="P858" s="68">
        <v>40.451745379876797</v>
      </c>
      <c r="Q858" s="71"/>
      <c r="R858" s="68"/>
    </row>
    <row r="859" spans="1:18" x14ac:dyDescent="0.2">
      <c r="A859" s="72" t="s">
        <v>2024</v>
      </c>
      <c r="B859" s="66" t="s">
        <v>2025</v>
      </c>
      <c r="C859" s="67">
        <v>73</v>
      </c>
      <c r="D859" s="67" t="s">
        <v>343</v>
      </c>
      <c r="E859" s="71">
        <v>0.66768725206436297</v>
      </c>
      <c r="F859" s="68">
        <v>70.726915520628694</v>
      </c>
      <c r="G859" s="71">
        <v>0.790930179789611</v>
      </c>
      <c r="H859" s="68">
        <v>78.192534381139495</v>
      </c>
      <c r="I859" s="71">
        <v>0.84998828324770104</v>
      </c>
      <c r="J859" s="68">
        <v>76.326129666011795</v>
      </c>
      <c r="K859" s="71">
        <v>0.82841908327248404</v>
      </c>
      <c r="L859" s="68">
        <v>71.512770137524598</v>
      </c>
      <c r="M859" s="71">
        <v>0.712930604093859</v>
      </c>
      <c r="N859" s="68">
        <v>74.457083764219206</v>
      </c>
      <c r="O859" s="71">
        <v>0.15616810991815999</v>
      </c>
      <c r="P859" s="68">
        <v>32.238193018480501</v>
      </c>
      <c r="Q859" s="71"/>
      <c r="R859" s="68"/>
    </row>
    <row r="860" spans="1:18" x14ac:dyDescent="0.2">
      <c r="A860" s="72" t="s">
        <v>2026</v>
      </c>
      <c r="B860" s="66" t="s">
        <v>2027</v>
      </c>
      <c r="C860" s="67">
        <v>73</v>
      </c>
      <c r="D860" s="67" t="s">
        <v>343</v>
      </c>
      <c r="E860" s="71">
        <v>0.61656347695673697</v>
      </c>
      <c r="F860" s="68">
        <v>63.850687622789799</v>
      </c>
      <c r="G860" s="71">
        <v>0.78775548280841801</v>
      </c>
      <c r="H860" s="68">
        <v>77.897838899803503</v>
      </c>
      <c r="I860" s="71">
        <v>0.77678429564464102</v>
      </c>
      <c r="J860" s="68">
        <v>69.056974459724998</v>
      </c>
      <c r="K860" s="71">
        <v>0.78408764856508595</v>
      </c>
      <c r="L860" s="68">
        <v>62.9666011787819</v>
      </c>
      <c r="M860" s="71">
        <v>0.596438675320353</v>
      </c>
      <c r="N860" s="68">
        <v>61.944157187176799</v>
      </c>
      <c r="O860" s="71">
        <v>0.137751282445187</v>
      </c>
      <c r="P860" s="68">
        <v>24.537987679671499</v>
      </c>
      <c r="Q860" s="71"/>
      <c r="R860" s="68"/>
    </row>
    <row r="861" spans="1:18" x14ac:dyDescent="0.2">
      <c r="A861" s="72" t="s">
        <v>2028</v>
      </c>
      <c r="B861" s="66" t="s">
        <v>2029</v>
      </c>
      <c r="C861" s="67">
        <v>73</v>
      </c>
      <c r="D861" s="67" t="s">
        <v>343</v>
      </c>
      <c r="E861" s="71">
        <v>0.69435688840470999</v>
      </c>
      <c r="F861" s="68">
        <v>73.673870333988205</v>
      </c>
      <c r="G861" s="71">
        <v>0.83361806612025402</v>
      </c>
      <c r="H861" s="68">
        <v>84.184675834970506</v>
      </c>
      <c r="I861" s="71">
        <v>0.92779047911085299</v>
      </c>
      <c r="J861" s="68">
        <v>83.202357563850697</v>
      </c>
      <c r="K861" s="71">
        <v>0.90872651323624198</v>
      </c>
      <c r="L861" s="68">
        <v>81.630648330058904</v>
      </c>
      <c r="M861" s="71">
        <v>0.596438675320353</v>
      </c>
      <c r="N861" s="68">
        <v>61.944157187176799</v>
      </c>
      <c r="O861" s="71">
        <v>0.205210708235849</v>
      </c>
      <c r="P861" s="68">
        <v>48.973305954825499</v>
      </c>
      <c r="Q861" s="71"/>
      <c r="R861" s="68"/>
    </row>
    <row r="862" spans="1:18" x14ac:dyDescent="0.2">
      <c r="A862" s="72" t="s">
        <v>2030</v>
      </c>
      <c r="B862" s="66" t="s">
        <v>2031</v>
      </c>
      <c r="C862" s="67">
        <v>73</v>
      </c>
      <c r="D862" s="67" t="s">
        <v>343</v>
      </c>
      <c r="E862" s="71">
        <v>0.52045058859099302</v>
      </c>
      <c r="F862" s="68">
        <v>42.829076620825099</v>
      </c>
      <c r="G862" s="71">
        <v>0.72788448004733097</v>
      </c>
      <c r="H862" s="68">
        <v>66.797642436149303</v>
      </c>
      <c r="I862" s="71">
        <v>0.726280563169452</v>
      </c>
      <c r="J862" s="68">
        <v>62.082514734774101</v>
      </c>
      <c r="K862" s="71">
        <v>0.74982423854021396</v>
      </c>
      <c r="L862" s="68">
        <v>53.438113948919501</v>
      </c>
      <c r="M862" s="71">
        <v>0.25112331502745899</v>
      </c>
      <c r="N862" s="68">
        <v>18.200620475697999</v>
      </c>
      <c r="O862" s="71">
        <v>0.147140346170508</v>
      </c>
      <c r="P862" s="68">
        <v>27.823408624230002</v>
      </c>
      <c r="Q862" s="71"/>
      <c r="R862" s="68"/>
    </row>
    <row r="863" spans="1:18" x14ac:dyDescent="0.2">
      <c r="A863" s="72" t="s">
        <v>2032</v>
      </c>
      <c r="B863" s="66" t="s">
        <v>2033</v>
      </c>
      <c r="C863" s="67">
        <v>73</v>
      </c>
      <c r="D863" s="67" t="s">
        <v>343</v>
      </c>
      <c r="E863" s="71">
        <v>0.86172722874695795</v>
      </c>
      <c r="F863" s="68">
        <v>94.302554027504897</v>
      </c>
      <c r="G863" s="71">
        <v>0.95166765183924995</v>
      </c>
      <c r="H863" s="68">
        <v>95.972495088408607</v>
      </c>
      <c r="I863" s="71">
        <v>0.97707002605676496</v>
      </c>
      <c r="J863" s="68">
        <v>88.212180746561899</v>
      </c>
      <c r="K863" s="71">
        <v>0.98165558527456798</v>
      </c>
      <c r="L863" s="68">
        <v>88.015717092337894</v>
      </c>
      <c r="M863" s="71">
        <v>0.99583957397237499</v>
      </c>
      <c r="N863" s="68">
        <v>94.105480868666007</v>
      </c>
      <c r="O863" s="71">
        <v>0.40240330659182999</v>
      </c>
      <c r="P863" s="68">
        <v>87.063655030800803</v>
      </c>
      <c r="Q863" s="71"/>
      <c r="R863" s="68"/>
    </row>
    <row r="864" spans="1:18" x14ac:dyDescent="0.2">
      <c r="A864" s="72" t="s">
        <v>2034</v>
      </c>
      <c r="B864" s="66" t="s">
        <v>2035</v>
      </c>
      <c r="C864" s="67">
        <v>73</v>
      </c>
      <c r="D864" s="67" t="s">
        <v>343</v>
      </c>
      <c r="E864" s="71">
        <v>0.83415864452430999</v>
      </c>
      <c r="F864" s="68">
        <v>90.373280943025506</v>
      </c>
      <c r="G864" s="71">
        <v>1</v>
      </c>
      <c r="H864" s="68">
        <v>100</v>
      </c>
      <c r="I864" s="71">
        <v>0.97799572652745703</v>
      </c>
      <c r="J864" s="68">
        <v>88.310412573673901</v>
      </c>
      <c r="K864" s="71">
        <v>0.98184146029745201</v>
      </c>
      <c r="L864" s="68">
        <v>88.113948919449896</v>
      </c>
      <c r="M864" s="71">
        <v>0.79613912464636405</v>
      </c>
      <c r="N864" s="68">
        <v>80.455015511892398</v>
      </c>
      <c r="O864" s="71">
        <v>0.41481691115027702</v>
      </c>
      <c r="P864" s="68">
        <v>89.322381930184804</v>
      </c>
      <c r="Q864" s="71"/>
      <c r="R864" s="68"/>
    </row>
    <row r="865" spans="1:18" x14ac:dyDescent="0.2">
      <c r="A865" s="72" t="s">
        <v>2036</v>
      </c>
      <c r="B865" s="66" t="s">
        <v>2037</v>
      </c>
      <c r="C865" s="67">
        <v>73</v>
      </c>
      <c r="D865" s="67" t="s">
        <v>343</v>
      </c>
      <c r="E865" s="71">
        <v>0.776231571661257</v>
      </c>
      <c r="F865" s="68">
        <v>83.300589390962699</v>
      </c>
      <c r="G865" s="71">
        <v>0.94578252811566099</v>
      </c>
      <c r="H865" s="68">
        <v>95.6777996070727</v>
      </c>
      <c r="I865" s="71">
        <v>0.944249078444796</v>
      </c>
      <c r="J865" s="68">
        <v>84.872298624754393</v>
      </c>
      <c r="K865" s="71">
        <v>0.92780817884911004</v>
      </c>
      <c r="L865" s="68">
        <v>82.7111984282908</v>
      </c>
      <c r="M865" s="71">
        <v>0.73373273423198504</v>
      </c>
      <c r="N865" s="68">
        <v>75.904860392967905</v>
      </c>
      <c r="O865" s="71">
        <v>0.32958533866473499</v>
      </c>
      <c r="P865" s="68">
        <v>75.975359342915795</v>
      </c>
      <c r="Q865" s="71"/>
      <c r="R865" s="68"/>
    </row>
    <row r="866" spans="1:18" x14ac:dyDescent="0.2">
      <c r="A866" s="72" t="s">
        <v>2038</v>
      </c>
      <c r="B866" s="66" t="s">
        <v>2039</v>
      </c>
      <c r="C866" s="67">
        <v>73</v>
      </c>
      <c r="D866" s="67" t="s">
        <v>343</v>
      </c>
      <c r="E866" s="71">
        <v>0.70778306542722003</v>
      </c>
      <c r="F866" s="68">
        <v>76.129666011787805</v>
      </c>
      <c r="G866" s="71">
        <v>0.46979634514364998</v>
      </c>
      <c r="H866" s="68">
        <v>2.5540275049115899</v>
      </c>
      <c r="I866" s="71">
        <v>0.98902515360666698</v>
      </c>
      <c r="J866" s="68">
        <v>89.882121807465595</v>
      </c>
      <c r="K866" s="71">
        <v>0.99545288103359497</v>
      </c>
      <c r="L866" s="68">
        <v>92.043222003929301</v>
      </c>
      <c r="M866" s="71">
        <v>0.91263105341987005</v>
      </c>
      <c r="N866" s="68">
        <v>88.1075491209928</v>
      </c>
      <c r="O866" s="71">
        <v>0.17200989393232</v>
      </c>
      <c r="P866" s="68">
        <v>37.4743326488706</v>
      </c>
      <c r="Q866" s="71"/>
      <c r="R866" s="68"/>
    </row>
    <row r="867" spans="1:18" x14ac:dyDescent="0.2">
      <c r="A867" s="72" t="s">
        <v>2040</v>
      </c>
      <c r="B867" s="66" t="s">
        <v>2041</v>
      </c>
      <c r="C867" s="67">
        <v>73</v>
      </c>
      <c r="D867" s="67" t="s">
        <v>343</v>
      </c>
      <c r="E867" s="71">
        <v>0.77543958167576199</v>
      </c>
      <c r="F867" s="68">
        <v>83.104125736738695</v>
      </c>
      <c r="G867" s="71">
        <v>0.84544595088307795</v>
      </c>
      <c r="H867" s="68">
        <v>85.265225933202402</v>
      </c>
      <c r="I867" s="71">
        <v>0.95158412258317604</v>
      </c>
      <c r="J867" s="68">
        <v>85.658153241650297</v>
      </c>
      <c r="K867" s="71">
        <v>0.94063816401088096</v>
      </c>
      <c r="L867" s="68">
        <v>83.791748526522596</v>
      </c>
      <c r="M867" s="71">
        <v>0.86270594108836696</v>
      </c>
      <c r="N867" s="68">
        <v>85.211995863495304</v>
      </c>
      <c r="O867" s="71">
        <v>0.27682372981330999</v>
      </c>
      <c r="P867" s="68">
        <v>67.5564681724846</v>
      </c>
      <c r="Q867" s="71"/>
      <c r="R867" s="68"/>
    </row>
    <row r="868" spans="1:18" x14ac:dyDescent="0.2">
      <c r="A868" s="72" t="s">
        <v>2042</v>
      </c>
      <c r="B868" s="66" t="s">
        <v>2043</v>
      </c>
      <c r="C868" s="67">
        <v>73</v>
      </c>
      <c r="D868" s="67" t="s">
        <v>343</v>
      </c>
      <c r="E868" s="71">
        <v>0.48300717112060998</v>
      </c>
      <c r="F868" s="68">
        <v>29.862475442043198</v>
      </c>
      <c r="G868" s="71">
        <v>0.59975076302112595</v>
      </c>
      <c r="H868" s="68">
        <v>14.636542239685699</v>
      </c>
      <c r="I868" s="71">
        <v>0.68127184452494505</v>
      </c>
      <c r="J868" s="68">
        <v>55.500982318271099</v>
      </c>
      <c r="K868" s="71">
        <v>0.72384272356203205</v>
      </c>
      <c r="L868" s="68">
        <v>45.579567779960698</v>
      </c>
      <c r="M868" s="71">
        <v>0.209519054751207</v>
      </c>
      <c r="N868" s="68">
        <v>13.9607032057911</v>
      </c>
      <c r="O868" s="71">
        <v>0.20065146974373699</v>
      </c>
      <c r="P868" s="68">
        <v>47.638603696098599</v>
      </c>
      <c r="Q868" s="71"/>
      <c r="R868" s="68"/>
    </row>
    <row r="869" spans="1:18" x14ac:dyDescent="0.2">
      <c r="A869" s="72" t="s">
        <v>2044</v>
      </c>
      <c r="B869" s="66" t="s">
        <v>2045</v>
      </c>
      <c r="C869" s="67">
        <v>73</v>
      </c>
      <c r="D869" s="67" t="s">
        <v>343</v>
      </c>
      <c r="E869" s="71">
        <v>0.59632569229279098</v>
      </c>
      <c r="F869" s="68">
        <v>61.394891944990199</v>
      </c>
      <c r="G869" s="71">
        <v>0.58424340175594602</v>
      </c>
      <c r="H869" s="68">
        <v>9.0373280943025591</v>
      </c>
      <c r="I869" s="71">
        <v>0.76950749177482503</v>
      </c>
      <c r="J869" s="68">
        <v>68.172888015717106</v>
      </c>
      <c r="K869" s="71">
        <v>0.83118979998853304</v>
      </c>
      <c r="L869" s="68">
        <v>72.495088408644406</v>
      </c>
      <c r="M869" s="71">
        <v>0.54651356298885001</v>
      </c>
      <c r="N869" s="68">
        <v>55.9462254395036</v>
      </c>
      <c r="O869" s="71">
        <v>0.25017420495580001</v>
      </c>
      <c r="P869" s="68">
        <v>61.806981519507197</v>
      </c>
      <c r="Q869" s="71"/>
      <c r="R869" s="68"/>
    </row>
    <row r="870" spans="1:18" x14ac:dyDescent="0.2">
      <c r="A870" s="72" t="s">
        <v>2046</v>
      </c>
      <c r="B870" s="66" t="s">
        <v>2047</v>
      </c>
      <c r="C870" s="67">
        <v>73</v>
      </c>
      <c r="D870" s="67" t="s">
        <v>343</v>
      </c>
      <c r="E870" s="71">
        <v>0.55619854191692797</v>
      </c>
      <c r="F870" s="68">
        <v>52.1611001964637</v>
      </c>
      <c r="G870" s="71">
        <v>0.64801266492193499</v>
      </c>
      <c r="H870" s="68">
        <v>41.944990176817299</v>
      </c>
      <c r="I870" s="71">
        <v>0.64995449153581097</v>
      </c>
      <c r="J870" s="68">
        <v>47.740667976424398</v>
      </c>
      <c r="K870" s="71">
        <v>0.68615661746230705</v>
      </c>
      <c r="L870" s="68">
        <v>33.0058939096267</v>
      </c>
      <c r="M870" s="71">
        <v>0.64636378765185598</v>
      </c>
      <c r="N870" s="68">
        <v>68.148914167528403</v>
      </c>
      <c r="O870" s="71">
        <v>0.15050514801273299</v>
      </c>
      <c r="P870" s="68">
        <v>29.671457905544099</v>
      </c>
      <c r="Q870" s="71"/>
      <c r="R870" s="68"/>
    </row>
    <row r="871" spans="1:18" x14ac:dyDescent="0.2">
      <c r="A871" s="72" t="s">
        <v>2048</v>
      </c>
      <c r="B871" s="66" t="s">
        <v>2049</v>
      </c>
      <c r="C871" s="67">
        <v>73</v>
      </c>
      <c r="D871" s="67" t="s">
        <v>343</v>
      </c>
      <c r="E871" s="71">
        <v>0.82559907620167305</v>
      </c>
      <c r="F871" s="68">
        <v>89.096267190569705</v>
      </c>
      <c r="G871" s="71">
        <v>0.86675961822510905</v>
      </c>
      <c r="H871" s="68">
        <v>88.015717092337894</v>
      </c>
      <c r="I871" s="71">
        <v>0.95968089535329804</v>
      </c>
      <c r="J871" s="68">
        <v>86.4440078585462</v>
      </c>
      <c r="K871" s="71">
        <v>0.99689113101627802</v>
      </c>
      <c r="L871" s="68">
        <v>92.436149312377196</v>
      </c>
      <c r="M871" s="71">
        <v>0.93343318355799598</v>
      </c>
      <c r="N871" s="68">
        <v>89.555325749741499</v>
      </c>
      <c r="O871" s="71">
        <v>0.37123055285568601</v>
      </c>
      <c r="P871" s="68">
        <v>82.135523613963002</v>
      </c>
      <c r="Q871" s="71"/>
      <c r="R871" s="68"/>
    </row>
    <row r="872" spans="1:18" x14ac:dyDescent="0.2">
      <c r="A872" s="72" t="s">
        <v>2050</v>
      </c>
      <c r="B872" s="66" t="s">
        <v>2051</v>
      </c>
      <c r="C872" s="67">
        <v>73</v>
      </c>
      <c r="D872" s="67" t="s">
        <v>343</v>
      </c>
      <c r="E872" s="71">
        <v>0.846278722028592</v>
      </c>
      <c r="F872" s="68">
        <v>92.141453831041204</v>
      </c>
      <c r="G872" s="71">
        <v>0.92548687030321997</v>
      </c>
      <c r="H872" s="68">
        <v>94.007858546169004</v>
      </c>
      <c r="I872" s="71">
        <v>0.94542811544246197</v>
      </c>
      <c r="J872" s="68">
        <v>85.068762278978397</v>
      </c>
      <c r="K872" s="71">
        <v>0.990009154809394</v>
      </c>
      <c r="L872" s="68">
        <v>90.078585461689599</v>
      </c>
      <c r="M872" s="71">
        <v>0.98335829588949897</v>
      </c>
      <c r="N872" s="68">
        <v>92.450879007238896</v>
      </c>
      <c r="O872" s="71">
        <v>0.38711117369838599</v>
      </c>
      <c r="P872" s="68">
        <v>84.291581108829604</v>
      </c>
      <c r="Q872" s="71"/>
      <c r="R872" s="68"/>
    </row>
    <row r="873" spans="1:18" x14ac:dyDescent="0.2">
      <c r="A873" s="72" t="s">
        <v>2052</v>
      </c>
      <c r="B873" s="66" t="s">
        <v>2053</v>
      </c>
      <c r="C873" s="67">
        <v>73</v>
      </c>
      <c r="D873" s="67" t="s">
        <v>343</v>
      </c>
      <c r="E873" s="71">
        <v>0.49723816204340399</v>
      </c>
      <c r="F873" s="68">
        <v>35.559921414538302</v>
      </c>
      <c r="G873" s="71">
        <v>0.32414061032885999</v>
      </c>
      <c r="H873" s="68">
        <v>0.78585461689587399</v>
      </c>
      <c r="I873" s="71">
        <v>0.64418771253637197</v>
      </c>
      <c r="J873" s="68">
        <v>45.874263261296697</v>
      </c>
      <c r="K873" s="71">
        <v>0.760473201553445</v>
      </c>
      <c r="L873" s="68">
        <v>57.367387033398799</v>
      </c>
      <c r="M873" s="71">
        <v>0.44250291229821898</v>
      </c>
      <c r="N873" s="68">
        <v>41.365046535677401</v>
      </c>
      <c r="O873" s="71">
        <v>0.314886373500123</v>
      </c>
      <c r="P873" s="68">
        <v>73.716632443531793</v>
      </c>
      <c r="Q873" s="71"/>
      <c r="R873" s="68"/>
    </row>
    <row r="874" spans="1:18" x14ac:dyDescent="0.2">
      <c r="A874" s="72" t="s">
        <v>2054</v>
      </c>
      <c r="B874" s="66" t="s">
        <v>2055</v>
      </c>
      <c r="C874" s="67">
        <v>73</v>
      </c>
      <c r="D874" s="67" t="s">
        <v>343</v>
      </c>
      <c r="E874" s="71">
        <v>0.68294643473809702</v>
      </c>
      <c r="F874" s="68">
        <v>72.495088408644406</v>
      </c>
      <c r="G874" s="71">
        <v>0.81842528363906097</v>
      </c>
      <c r="H874" s="68">
        <v>81.925343811394896</v>
      </c>
      <c r="I874" s="71">
        <v>0.78049596418582201</v>
      </c>
      <c r="J874" s="68">
        <v>69.253438113948903</v>
      </c>
      <c r="K874" s="71">
        <v>0.75764165992160903</v>
      </c>
      <c r="L874" s="68">
        <v>56.7779960707269</v>
      </c>
      <c r="M874" s="71">
        <v>0.80862040272923996</v>
      </c>
      <c r="N874" s="68">
        <v>81.075491209927605</v>
      </c>
      <c r="O874" s="71">
        <v>0.249548863214754</v>
      </c>
      <c r="P874" s="68">
        <v>61.704312114989698</v>
      </c>
      <c r="Q874" s="71"/>
      <c r="R874" s="68"/>
    </row>
    <row r="875" spans="1:18" x14ac:dyDescent="0.2">
      <c r="A875" s="72" t="s">
        <v>2056</v>
      </c>
      <c r="B875" s="66" t="s">
        <v>2057</v>
      </c>
      <c r="C875" s="67">
        <v>73</v>
      </c>
      <c r="D875" s="67" t="s">
        <v>343</v>
      </c>
      <c r="E875" s="71">
        <v>0.41389023190482599</v>
      </c>
      <c r="F875" s="68">
        <v>5.5992141453831001</v>
      </c>
      <c r="G875" s="71">
        <v>0.47692592788374</v>
      </c>
      <c r="H875" s="68">
        <v>2.8487229862475401</v>
      </c>
      <c r="I875" s="71">
        <v>0.58745151626063397</v>
      </c>
      <c r="J875" s="68">
        <v>31.728880157170899</v>
      </c>
      <c r="K875" s="71">
        <v>0.71442375123958801</v>
      </c>
      <c r="L875" s="68">
        <v>43.123772102161098</v>
      </c>
      <c r="M875" s="71">
        <v>1.8139457480446E-2</v>
      </c>
      <c r="N875" s="68">
        <v>1.7580144777662901</v>
      </c>
      <c r="O875" s="71">
        <v>0.27251050665972298</v>
      </c>
      <c r="P875" s="68">
        <v>66.119096509240293</v>
      </c>
      <c r="Q875" s="71"/>
      <c r="R875" s="68"/>
    </row>
    <row r="876" spans="1:18" x14ac:dyDescent="0.2">
      <c r="A876" s="72" t="s">
        <v>2058</v>
      </c>
      <c r="B876" s="66" t="s">
        <v>2059</v>
      </c>
      <c r="C876" s="67">
        <v>73</v>
      </c>
      <c r="D876" s="67" t="s">
        <v>343</v>
      </c>
      <c r="E876" s="71">
        <v>0.723702690755472</v>
      </c>
      <c r="F876" s="68">
        <v>77.504911591355594</v>
      </c>
      <c r="G876" s="71">
        <v>0.77255323837112799</v>
      </c>
      <c r="H876" s="68">
        <v>75.540275049115905</v>
      </c>
      <c r="I876" s="71">
        <v>0.95300316796124696</v>
      </c>
      <c r="J876" s="68">
        <v>85.854616895874301</v>
      </c>
      <c r="K876" s="71">
        <v>0.96142353995408802</v>
      </c>
      <c r="L876" s="68">
        <v>85.952848722986204</v>
      </c>
      <c r="M876" s="71">
        <v>0.65884506573473101</v>
      </c>
      <c r="N876" s="68">
        <v>69.389865563598804</v>
      </c>
      <c r="O876" s="71">
        <v>0.27268844175616602</v>
      </c>
      <c r="P876" s="68">
        <v>66.324435318275107</v>
      </c>
      <c r="Q876" s="71"/>
      <c r="R876" s="68"/>
    </row>
    <row r="877" spans="1:18" x14ac:dyDescent="0.2">
      <c r="A877" s="72" t="s">
        <v>2060</v>
      </c>
      <c r="B877" s="66" t="s">
        <v>2061</v>
      </c>
      <c r="C877" s="67">
        <v>73</v>
      </c>
      <c r="D877" s="67" t="s">
        <v>343</v>
      </c>
      <c r="E877" s="71">
        <v>0.85032805420572999</v>
      </c>
      <c r="F877" s="68">
        <v>92.730844793713203</v>
      </c>
      <c r="G877" s="71">
        <v>1</v>
      </c>
      <c r="H877" s="68">
        <v>100</v>
      </c>
      <c r="I877" s="71">
        <v>0.93800683457381395</v>
      </c>
      <c r="J877" s="68">
        <v>84.086444007858503</v>
      </c>
      <c r="K877" s="71">
        <v>0.98726848170372905</v>
      </c>
      <c r="L877" s="68">
        <v>89.4891944990177</v>
      </c>
      <c r="M877" s="71">
        <v>1</v>
      </c>
      <c r="N877" s="68">
        <v>100</v>
      </c>
      <c r="O877" s="71">
        <v>0.32636495475110899</v>
      </c>
      <c r="P877" s="68">
        <v>75.667351129363496</v>
      </c>
      <c r="Q877" s="71"/>
      <c r="R877" s="68"/>
    </row>
    <row r="878" spans="1:18" x14ac:dyDescent="0.2">
      <c r="A878" s="72" t="s">
        <v>2062</v>
      </c>
      <c r="B878" s="66" t="s">
        <v>2063</v>
      </c>
      <c r="C878" s="67">
        <v>73</v>
      </c>
      <c r="D878" s="67" t="s">
        <v>343</v>
      </c>
      <c r="E878" s="71">
        <v>0.78828480788326005</v>
      </c>
      <c r="F878" s="68">
        <v>84.184675834970506</v>
      </c>
      <c r="G878" s="71">
        <v>0.63152627961111996</v>
      </c>
      <c r="H878" s="68">
        <v>33.0058939096267</v>
      </c>
      <c r="I878" s="71">
        <v>1</v>
      </c>
      <c r="J878" s="68">
        <v>100</v>
      </c>
      <c r="K878" s="71">
        <v>1</v>
      </c>
      <c r="L878" s="68">
        <v>100</v>
      </c>
      <c r="M878" s="71">
        <v>1</v>
      </c>
      <c r="N878" s="68">
        <v>100</v>
      </c>
      <c r="O878" s="71">
        <v>0.30989775980518203</v>
      </c>
      <c r="P878" s="68">
        <v>71.971252566735103</v>
      </c>
      <c r="Q878" s="71"/>
      <c r="R878" s="68"/>
    </row>
    <row r="879" spans="1:18" x14ac:dyDescent="0.2">
      <c r="A879" s="72" t="s">
        <v>2064</v>
      </c>
      <c r="B879" s="66" t="s">
        <v>2065</v>
      </c>
      <c r="C879" s="67">
        <v>73</v>
      </c>
      <c r="D879" s="67" t="s">
        <v>343</v>
      </c>
      <c r="E879" s="71">
        <v>0.75494568661220796</v>
      </c>
      <c r="F879" s="68">
        <v>80.943025540275002</v>
      </c>
      <c r="G879" s="71">
        <v>0.54892154842331797</v>
      </c>
      <c r="H879" s="68">
        <v>6.0903732809430302</v>
      </c>
      <c r="I879" s="71">
        <v>0.98589550384503499</v>
      </c>
      <c r="J879" s="68">
        <v>89.292730844793695</v>
      </c>
      <c r="K879" s="71">
        <v>0.975283423404123</v>
      </c>
      <c r="L879" s="68">
        <v>87.524557956777997</v>
      </c>
      <c r="M879" s="71">
        <v>1</v>
      </c>
      <c r="N879" s="68">
        <v>100</v>
      </c>
      <c r="O879" s="71">
        <v>0.26462795738856298</v>
      </c>
      <c r="P879" s="68">
        <v>63.860369609856299</v>
      </c>
      <c r="Q879" s="71"/>
      <c r="R879" s="68"/>
    </row>
    <row r="880" spans="1:18" x14ac:dyDescent="0.2">
      <c r="A880" s="72" t="s">
        <v>2066</v>
      </c>
      <c r="B880" s="66" t="s">
        <v>2067</v>
      </c>
      <c r="C880" s="67">
        <v>73</v>
      </c>
      <c r="D880" s="67" t="s">
        <v>343</v>
      </c>
      <c r="E880" s="71">
        <v>0.86211206011227903</v>
      </c>
      <c r="F880" s="68">
        <v>94.499017681728901</v>
      </c>
      <c r="G880" s="71">
        <v>0.91436586162300504</v>
      </c>
      <c r="H880" s="68">
        <v>93.614931237720995</v>
      </c>
      <c r="I880" s="71">
        <v>0.99769579075061299</v>
      </c>
      <c r="J880" s="68">
        <v>92.829076620825106</v>
      </c>
      <c r="K880" s="71">
        <v>0.99429240910426198</v>
      </c>
      <c r="L880" s="68">
        <v>91.650294695481307</v>
      </c>
      <c r="M880" s="71">
        <v>1</v>
      </c>
      <c r="N880" s="68">
        <v>100</v>
      </c>
      <c r="O880" s="71">
        <v>0.404206239083514</v>
      </c>
      <c r="P880" s="68">
        <v>87.371663244353201</v>
      </c>
      <c r="Q880" s="71"/>
      <c r="R880" s="68"/>
    </row>
    <row r="881" spans="1:18" x14ac:dyDescent="0.2">
      <c r="A881" s="72" t="s">
        <v>2068</v>
      </c>
      <c r="B881" s="66" t="s">
        <v>2069</v>
      </c>
      <c r="C881" s="67">
        <v>73</v>
      </c>
      <c r="D881" s="67" t="s">
        <v>343</v>
      </c>
      <c r="E881" s="71">
        <v>0.85415856992836103</v>
      </c>
      <c r="F881" s="68">
        <v>93.516699410608993</v>
      </c>
      <c r="G881" s="71">
        <v>0.97831660487917105</v>
      </c>
      <c r="H881" s="68">
        <v>97.838899803536293</v>
      </c>
      <c r="I881" s="71">
        <v>0.99968123346999005</v>
      </c>
      <c r="J881" s="68">
        <v>94.695481335952806</v>
      </c>
      <c r="K881" s="71">
        <v>0.98534520021125804</v>
      </c>
      <c r="L881" s="68">
        <v>88.998035363457802</v>
      </c>
      <c r="M881" s="71">
        <v>0.91263105341987005</v>
      </c>
      <c r="N881" s="68">
        <v>88.1075491209928</v>
      </c>
      <c r="O881" s="71">
        <v>0.39481875766151497</v>
      </c>
      <c r="P881" s="68">
        <v>85.523613963038997</v>
      </c>
      <c r="Q881" s="71"/>
      <c r="R881" s="68"/>
    </row>
    <row r="882" spans="1:18" x14ac:dyDescent="0.2">
      <c r="A882" s="72" t="s">
        <v>2070</v>
      </c>
      <c r="B882" s="66" t="s">
        <v>2071</v>
      </c>
      <c r="C882" s="67">
        <v>73</v>
      </c>
      <c r="D882" s="67" t="s">
        <v>343</v>
      </c>
      <c r="E882" s="71">
        <v>0.49418989840133098</v>
      </c>
      <c r="F882" s="68">
        <v>34.282907662082501</v>
      </c>
      <c r="G882" s="71">
        <v>0.59601768233137298</v>
      </c>
      <c r="H882" s="68">
        <v>12.082514734774101</v>
      </c>
      <c r="I882" s="71">
        <v>0.68500513891417203</v>
      </c>
      <c r="J882" s="68">
        <v>56.188605108055</v>
      </c>
      <c r="K882" s="71">
        <v>0.64111387684478705</v>
      </c>
      <c r="L882" s="68">
        <v>22.6915520628684</v>
      </c>
      <c r="M882" s="71">
        <v>0.338492261607589</v>
      </c>
      <c r="N882" s="68">
        <v>29.2657704239917</v>
      </c>
      <c r="O882" s="71">
        <v>0.21032053230873399</v>
      </c>
      <c r="P882" s="68">
        <v>51.2320328542094</v>
      </c>
      <c r="Q882" s="71"/>
      <c r="R882" s="68"/>
    </row>
    <row r="883" spans="1:18" x14ac:dyDescent="0.2">
      <c r="A883" s="72" t="s">
        <v>2072</v>
      </c>
      <c r="B883" s="66" t="s">
        <v>2073</v>
      </c>
      <c r="C883" s="67">
        <v>73</v>
      </c>
      <c r="D883" s="67" t="s">
        <v>343</v>
      </c>
      <c r="E883" s="71">
        <v>0.76154711390080498</v>
      </c>
      <c r="F883" s="68">
        <v>81.630648330058904</v>
      </c>
      <c r="G883" s="71">
        <v>0.72642707523744698</v>
      </c>
      <c r="H883" s="68">
        <v>66.502946954813396</v>
      </c>
      <c r="I883" s="71">
        <v>0.93631037583453602</v>
      </c>
      <c r="J883" s="68">
        <v>83.988212180746601</v>
      </c>
      <c r="K883" s="71">
        <v>0.95366279716093705</v>
      </c>
      <c r="L883" s="68">
        <v>85.166994106090399</v>
      </c>
      <c r="M883" s="71">
        <v>0.78781827259111303</v>
      </c>
      <c r="N883" s="68">
        <v>79.627714581178907</v>
      </c>
      <c r="O883" s="71">
        <v>0.403517048679991</v>
      </c>
      <c r="P883" s="68">
        <v>87.166324435318302</v>
      </c>
      <c r="Q883" s="71"/>
      <c r="R883" s="68"/>
    </row>
    <row r="884" spans="1:18" x14ac:dyDescent="0.2">
      <c r="A884" s="72" t="s">
        <v>2074</v>
      </c>
      <c r="B884" s="66" t="s">
        <v>2075</v>
      </c>
      <c r="C884" s="67">
        <v>73</v>
      </c>
      <c r="D884" s="67" t="s">
        <v>343</v>
      </c>
      <c r="E884" s="71">
        <v>0.58516787507505397</v>
      </c>
      <c r="F884" s="68">
        <v>58.840864440078597</v>
      </c>
      <c r="G884" s="71">
        <v>0.66041997378666195</v>
      </c>
      <c r="H884" s="68">
        <v>47.249508840864401</v>
      </c>
      <c r="I884" s="71">
        <v>0.67773072111838095</v>
      </c>
      <c r="J884" s="68">
        <v>54.0275049115914</v>
      </c>
      <c r="K884" s="71">
        <v>0.68888159591461595</v>
      </c>
      <c r="L884" s="68">
        <v>34.970530451866402</v>
      </c>
      <c r="M884" s="71">
        <v>0.72957230820436003</v>
      </c>
      <c r="N884" s="68">
        <v>75.698035160289507</v>
      </c>
      <c r="O884" s="71">
        <v>0.16923477635125</v>
      </c>
      <c r="P884" s="68">
        <v>35.934291581108802</v>
      </c>
      <c r="Q884" s="71"/>
      <c r="R884" s="68"/>
    </row>
    <row r="885" spans="1:18" x14ac:dyDescent="0.2">
      <c r="A885" s="72" t="s">
        <v>2076</v>
      </c>
      <c r="B885" s="66" t="s">
        <v>2077</v>
      </c>
      <c r="C885" s="67">
        <v>73</v>
      </c>
      <c r="D885" s="67" t="s">
        <v>343</v>
      </c>
      <c r="E885" s="71">
        <v>0.82715822121920202</v>
      </c>
      <c r="F885" s="68">
        <v>89.4891944990177</v>
      </c>
      <c r="G885" s="71">
        <v>0.91339346511418296</v>
      </c>
      <c r="H885" s="68">
        <v>93.2220039292731</v>
      </c>
      <c r="I885" s="71">
        <v>0.99370097203742802</v>
      </c>
      <c r="J885" s="68">
        <v>90.667976424361498</v>
      </c>
      <c r="K885" s="71">
        <v>0.99120287138526497</v>
      </c>
      <c r="L885" s="68">
        <v>90.569744597249496</v>
      </c>
      <c r="M885" s="71">
        <v>0.97503744383424895</v>
      </c>
      <c r="N885" s="68">
        <v>91.623578076525305</v>
      </c>
      <c r="O885" s="71">
        <v>0.26245635372488602</v>
      </c>
      <c r="P885" s="68">
        <v>63.7577002053388</v>
      </c>
      <c r="Q885" s="71"/>
      <c r="R885" s="68"/>
    </row>
    <row r="886" spans="1:18" x14ac:dyDescent="0.2">
      <c r="A886" s="72" t="s">
        <v>2078</v>
      </c>
      <c r="B886" s="66" t="s">
        <v>2079</v>
      </c>
      <c r="C886" s="67">
        <v>73</v>
      </c>
      <c r="D886" s="67" t="s">
        <v>343</v>
      </c>
      <c r="E886" s="71">
        <v>0.83857581570638096</v>
      </c>
      <c r="F886" s="68">
        <v>90.962671905697405</v>
      </c>
      <c r="G886" s="71">
        <v>0.85662647497660804</v>
      </c>
      <c r="H886" s="68">
        <v>86.247544204322196</v>
      </c>
      <c r="I886" s="71">
        <v>0.99524679960536899</v>
      </c>
      <c r="J886" s="68">
        <v>91.453831041257402</v>
      </c>
      <c r="K886" s="71">
        <v>0.98519045377013004</v>
      </c>
      <c r="L886" s="68">
        <v>88.8998035363458</v>
      </c>
      <c r="M886" s="71">
        <v>0.97919786986187396</v>
      </c>
      <c r="N886" s="68">
        <v>92.1406411582213</v>
      </c>
      <c r="O886" s="71">
        <v>0.37661748031792203</v>
      </c>
      <c r="P886" s="68">
        <v>82.854209445585198</v>
      </c>
      <c r="Q886" s="71"/>
      <c r="R886" s="68"/>
    </row>
    <row r="887" spans="1:18" x14ac:dyDescent="0.2">
      <c r="A887" s="72" t="s">
        <v>2080</v>
      </c>
      <c r="B887" s="66" t="s">
        <v>2081</v>
      </c>
      <c r="C887" s="67">
        <v>73</v>
      </c>
      <c r="D887" s="67" t="s">
        <v>343</v>
      </c>
      <c r="E887" s="71">
        <v>0.86533016623686698</v>
      </c>
      <c r="F887" s="68">
        <v>95.088408644400801</v>
      </c>
      <c r="G887" s="71">
        <v>0.89657305096853501</v>
      </c>
      <c r="H887" s="68">
        <v>91.944990176817299</v>
      </c>
      <c r="I887" s="71">
        <v>0.99892432753201599</v>
      </c>
      <c r="J887" s="68">
        <v>93.614931237720995</v>
      </c>
      <c r="K887" s="71">
        <v>0.99844773538384102</v>
      </c>
      <c r="L887" s="68">
        <v>93.025540275049096</v>
      </c>
      <c r="M887" s="71">
        <v>1</v>
      </c>
      <c r="N887" s="68">
        <v>100</v>
      </c>
      <c r="O887" s="71">
        <v>0.432705717299945</v>
      </c>
      <c r="P887" s="68">
        <v>91.683778234086205</v>
      </c>
      <c r="Q887" s="71"/>
      <c r="R887" s="68"/>
    </row>
    <row r="888" spans="1:18" x14ac:dyDescent="0.2">
      <c r="A888" s="72" t="s">
        <v>2082</v>
      </c>
      <c r="B888" s="66" t="s">
        <v>2083</v>
      </c>
      <c r="C888" s="67">
        <v>73</v>
      </c>
      <c r="D888" s="67" t="s">
        <v>343</v>
      </c>
      <c r="E888" s="71">
        <v>0.80908074508555605</v>
      </c>
      <c r="F888" s="68">
        <v>86.542239685658103</v>
      </c>
      <c r="G888" s="71">
        <v>0.64835735665248195</v>
      </c>
      <c r="H888" s="68">
        <v>42.141453831041296</v>
      </c>
      <c r="I888" s="71">
        <v>1</v>
      </c>
      <c r="J888" s="68">
        <v>100</v>
      </c>
      <c r="K888" s="71">
        <v>1</v>
      </c>
      <c r="L888" s="68">
        <v>100</v>
      </c>
      <c r="M888" s="71">
        <v>1</v>
      </c>
      <c r="N888" s="68">
        <v>100</v>
      </c>
      <c r="O888" s="71">
        <v>0.39704636877529698</v>
      </c>
      <c r="P888" s="68">
        <v>86.036960985626294</v>
      </c>
      <c r="Q888" s="71"/>
      <c r="R888" s="68"/>
    </row>
    <row r="889" spans="1:18" x14ac:dyDescent="0.2">
      <c r="A889" s="72" t="s">
        <v>2084</v>
      </c>
      <c r="B889" s="66" t="s">
        <v>2085</v>
      </c>
      <c r="C889" s="67">
        <v>73</v>
      </c>
      <c r="D889" s="67" t="s">
        <v>343</v>
      </c>
      <c r="E889" s="71">
        <v>0.84569178000016099</v>
      </c>
      <c r="F889" s="68">
        <v>92.043222003929301</v>
      </c>
      <c r="G889" s="71">
        <v>0.82963089285278202</v>
      </c>
      <c r="H889" s="68">
        <v>83.398821218074701</v>
      </c>
      <c r="I889" s="71">
        <v>0.99979984767839902</v>
      </c>
      <c r="J889" s="68">
        <v>95.186640471512803</v>
      </c>
      <c r="K889" s="71">
        <v>1</v>
      </c>
      <c r="L889" s="68">
        <v>100</v>
      </c>
      <c r="M889" s="71">
        <v>1</v>
      </c>
      <c r="N889" s="68">
        <v>100</v>
      </c>
      <c r="O889" s="71">
        <v>0.399028159469624</v>
      </c>
      <c r="P889" s="68">
        <v>86.550308008213506</v>
      </c>
      <c r="Q889" s="71"/>
      <c r="R889" s="68"/>
    </row>
    <row r="890" spans="1:18" x14ac:dyDescent="0.2">
      <c r="A890" s="72" t="s">
        <v>2086</v>
      </c>
      <c r="B890" s="66" t="s">
        <v>2087</v>
      </c>
      <c r="C890" s="67">
        <v>73</v>
      </c>
      <c r="D890" s="67" t="s">
        <v>343</v>
      </c>
      <c r="E890" s="71">
        <v>0.91194949474137799</v>
      </c>
      <c r="F890" s="68">
        <v>99.017681728880206</v>
      </c>
      <c r="G890" s="71">
        <v>0.64779797896551194</v>
      </c>
      <c r="H890" s="68">
        <v>41.6502946954813</v>
      </c>
      <c r="I890" s="71">
        <v>1</v>
      </c>
      <c r="J890" s="68">
        <v>100</v>
      </c>
      <c r="K890" s="71">
        <v>1</v>
      </c>
      <c r="L890" s="68">
        <v>100</v>
      </c>
      <c r="M890" s="71">
        <v>1</v>
      </c>
      <c r="N890" s="68">
        <v>100</v>
      </c>
      <c r="O890" s="71"/>
      <c r="P890" s="68"/>
      <c r="Q890" s="71"/>
      <c r="R890" s="68"/>
    </row>
    <row r="891" spans="1:18" x14ac:dyDescent="0.2">
      <c r="A891" s="72" t="s">
        <v>2088</v>
      </c>
      <c r="B891" s="66" t="s">
        <v>2089</v>
      </c>
      <c r="C891" s="67">
        <v>73</v>
      </c>
      <c r="D891" s="67" t="s">
        <v>343</v>
      </c>
      <c r="E891" s="71">
        <v>0.86808424139053098</v>
      </c>
      <c r="F891" s="68">
        <v>96.168958742632597</v>
      </c>
      <c r="G891" s="71">
        <v>0.89079027797433596</v>
      </c>
      <c r="H891" s="68">
        <v>91.453831041257402</v>
      </c>
      <c r="I891" s="71">
        <v>1</v>
      </c>
      <c r="J891" s="68">
        <v>100</v>
      </c>
      <c r="K891" s="71">
        <v>1</v>
      </c>
      <c r="L891" s="68">
        <v>100</v>
      </c>
      <c r="M891" s="71">
        <v>1</v>
      </c>
      <c r="N891" s="68">
        <v>100</v>
      </c>
      <c r="O891" s="71">
        <v>0.44963092897832002</v>
      </c>
      <c r="P891" s="68">
        <v>92.813141683778198</v>
      </c>
      <c r="Q891" s="71"/>
      <c r="R891" s="68"/>
    </row>
    <row r="892" spans="1:18" x14ac:dyDescent="0.2">
      <c r="A892" s="72" t="s">
        <v>2090</v>
      </c>
      <c r="B892" s="66" t="s">
        <v>2091</v>
      </c>
      <c r="C892" s="67">
        <v>73</v>
      </c>
      <c r="D892" s="67" t="s">
        <v>343</v>
      </c>
      <c r="E892" s="71">
        <v>0.80792165201378996</v>
      </c>
      <c r="F892" s="68">
        <v>86.345776031434198</v>
      </c>
      <c r="G892" s="71">
        <v>0.82402231251619695</v>
      </c>
      <c r="H892" s="68">
        <v>82.7111984282908</v>
      </c>
      <c r="I892" s="71">
        <v>0.99963986146671102</v>
      </c>
      <c r="J892" s="68">
        <v>94.499017681728901</v>
      </c>
      <c r="K892" s="71">
        <v>0.99813159085229197</v>
      </c>
      <c r="L892" s="68">
        <v>92.927308447937094</v>
      </c>
      <c r="M892" s="71">
        <v>0.79613912464636405</v>
      </c>
      <c r="N892" s="68">
        <v>80.455015511892398</v>
      </c>
      <c r="O892" s="71">
        <v>0.42167537058738802</v>
      </c>
      <c r="P892" s="68">
        <v>90.349075975359298</v>
      </c>
      <c r="Q892" s="71"/>
      <c r="R892" s="68"/>
    </row>
    <row r="893" spans="1:18" x14ac:dyDescent="0.2">
      <c r="A893" s="72" t="s">
        <v>2092</v>
      </c>
      <c r="B893" s="66" t="s">
        <v>2093</v>
      </c>
      <c r="C893" s="67">
        <v>73</v>
      </c>
      <c r="D893" s="67" t="s">
        <v>343</v>
      </c>
      <c r="E893" s="71">
        <v>0.836302439454776</v>
      </c>
      <c r="F893" s="68">
        <v>90.667976424361498</v>
      </c>
      <c r="G893" s="71">
        <v>0.860384327299479</v>
      </c>
      <c r="H893" s="68">
        <v>87.131630648330102</v>
      </c>
      <c r="I893" s="71">
        <v>0.99675589344635596</v>
      </c>
      <c r="J893" s="68">
        <v>92.436149312377196</v>
      </c>
      <c r="K893" s="71">
        <v>0.99313486315722399</v>
      </c>
      <c r="L893" s="68">
        <v>91.3555992141454</v>
      </c>
      <c r="M893" s="71">
        <v>1</v>
      </c>
      <c r="N893" s="68">
        <v>100</v>
      </c>
      <c r="O893" s="71">
        <v>0.33123711337081901</v>
      </c>
      <c r="P893" s="68">
        <v>76.180698151950693</v>
      </c>
      <c r="Q893" s="71"/>
      <c r="R893" s="68"/>
    </row>
    <row r="894" spans="1:18" x14ac:dyDescent="0.2">
      <c r="A894" s="72" t="s">
        <v>2094</v>
      </c>
      <c r="B894" s="66" t="s">
        <v>2095</v>
      </c>
      <c r="C894" s="67">
        <v>73</v>
      </c>
      <c r="D894" s="67" t="s">
        <v>343</v>
      </c>
      <c r="E894" s="71">
        <v>0.760784949508713</v>
      </c>
      <c r="F894" s="68">
        <v>81.434184675834999</v>
      </c>
      <c r="G894" s="71">
        <v>0.76639842376878997</v>
      </c>
      <c r="H894" s="68">
        <v>74.852652259332004</v>
      </c>
      <c r="I894" s="71">
        <v>0.87941163096035502</v>
      </c>
      <c r="J894" s="68">
        <v>78.3889980353635</v>
      </c>
      <c r="K894" s="71">
        <v>0.94334830361004296</v>
      </c>
      <c r="L894" s="68">
        <v>84.086444007858503</v>
      </c>
      <c r="M894" s="71">
        <v>0.941754035613247</v>
      </c>
      <c r="N894" s="68">
        <v>90.072388831437394</v>
      </c>
      <c r="O894" s="71">
        <v>0.27301235359113202</v>
      </c>
      <c r="P894" s="68">
        <v>66.529774127310105</v>
      </c>
      <c r="Q894" s="71"/>
      <c r="R894" s="68"/>
    </row>
    <row r="895" spans="1:18" x14ac:dyDescent="0.2">
      <c r="A895" s="72" t="s">
        <v>2096</v>
      </c>
      <c r="B895" s="66" t="s">
        <v>2097</v>
      </c>
      <c r="C895" s="67">
        <v>73</v>
      </c>
      <c r="D895" s="67" t="s">
        <v>343</v>
      </c>
      <c r="E895" s="71">
        <v>0.81363869493323304</v>
      </c>
      <c r="F895" s="68">
        <v>87.229862475442005</v>
      </c>
      <c r="G895" s="71">
        <v>0.77256891963426599</v>
      </c>
      <c r="H895" s="68">
        <v>75.638506876227893</v>
      </c>
      <c r="I895" s="71">
        <v>0.98823942945691401</v>
      </c>
      <c r="J895" s="68">
        <v>89.783889980353607</v>
      </c>
      <c r="K895" s="71">
        <v>0.97725597927907304</v>
      </c>
      <c r="L895" s="68">
        <v>87.721021611002001</v>
      </c>
      <c r="M895" s="71">
        <v>0.96255616575137304</v>
      </c>
      <c r="N895" s="68">
        <v>90.692864529472601</v>
      </c>
      <c r="O895" s="71">
        <v>0.36757298054454102</v>
      </c>
      <c r="P895" s="68">
        <v>81.416837782340906</v>
      </c>
      <c r="Q895" s="71"/>
      <c r="R895" s="68"/>
    </row>
    <row r="896" spans="1:18" x14ac:dyDescent="0.2">
      <c r="A896" s="72" t="s">
        <v>2098</v>
      </c>
      <c r="B896" s="66" t="s">
        <v>2099</v>
      </c>
      <c r="C896" s="67">
        <v>73</v>
      </c>
      <c r="D896" s="67" t="s">
        <v>343</v>
      </c>
      <c r="E896" s="71">
        <v>0.87951654703806503</v>
      </c>
      <c r="F896" s="68">
        <v>98.035363457760297</v>
      </c>
      <c r="G896" s="71">
        <v>0.59096416281041697</v>
      </c>
      <c r="H896" s="68">
        <v>10.5108055009823</v>
      </c>
      <c r="I896" s="71">
        <v>0.97229464349295203</v>
      </c>
      <c r="J896" s="68">
        <v>87.721021611002001</v>
      </c>
      <c r="K896" s="71">
        <v>0.96312823390414104</v>
      </c>
      <c r="L896" s="68">
        <v>86.051080550098206</v>
      </c>
      <c r="M896" s="71">
        <v>0.99167914794474998</v>
      </c>
      <c r="N896" s="68">
        <v>93.174767321613203</v>
      </c>
      <c r="O896" s="71"/>
      <c r="P896" s="68"/>
      <c r="Q896" s="71"/>
      <c r="R896" s="68"/>
    </row>
    <row r="897" spans="1:18" x14ac:dyDescent="0.2">
      <c r="A897" s="72" t="s">
        <v>2100</v>
      </c>
      <c r="B897" s="66" t="s">
        <v>2101</v>
      </c>
      <c r="C897" s="67">
        <v>73</v>
      </c>
      <c r="D897" s="67" t="s">
        <v>343</v>
      </c>
      <c r="E897" s="71">
        <v>0.87517624404793803</v>
      </c>
      <c r="F897" s="68">
        <v>97.445972495088398</v>
      </c>
      <c r="G897" s="71">
        <v>0.62639161646105601</v>
      </c>
      <c r="H897" s="68">
        <v>29.7642436149312</v>
      </c>
      <c r="I897" s="71">
        <v>0.99949313836055598</v>
      </c>
      <c r="J897" s="68">
        <v>94.204322200392895</v>
      </c>
      <c r="K897" s="71">
        <v>0.999643977322203</v>
      </c>
      <c r="L897" s="68">
        <v>94.204322200392895</v>
      </c>
      <c r="M897" s="71"/>
      <c r="N897" s="68"/>
      <c r="O897" s="71"/>
      <c r="P897" s="68"/>
      <c r="Q897" s="71"/>
      <c r="R897" s="68"/>
    </row>
    <row r="898" spans="1:18" x14ac:dyDescent="0.2">
      <c r="A898" s="72" t="s">
        <v>2102</v>
      </c>
      <c r="B898" s="66" t="s">
        <v>2103</v>
      </c>
      <c r="C898" s="67">
        <v>73</v>
      </c>
      <c r="D898" s="67" t="s">
        <v>343</v>
      </c>
      <c r="E898" s="71">
        <v>0.75226301452868405</v>
      </c>
      <c r="F898" s="68">
        <v>80.746561886051097</v>
      </c>
      <c r="G898" s="71">
        <v>0.61070495103940603</v>
      </c>
      <c r="H898" s="68">
        <v>20.137524557956802</v>
      </c>
      <c r="I898" s="71">
        <v>1</v>
      </c>
      <c r="J898" s="68">
        <v>100</v>
      </c>
      <c r="K898" s="71">
        <v>1</v>
      </c>
      <c r="L898" s="68">
        <v>100</v>
      </c>
      <c r="M898" s="71"/>
      <c r="N898" s="68"/>
      <c r="O898" s="71">
        <v>0.398347107075331</v>
      </c>
      <c r="P898" s="68">
        <v>86.447638603696106</v>
      </c>
      <c r="Q898" s="71"/>
      <c r="R898" s="68"/>
    </row>
    <row r="899" spans="1:18" x14ac:dyDescent="0.2">
      <c r="A899" s="72" t="s">
        <v>2104</v>
      </c>
      <c r="B899" s="66" t="s">
        <v>2105</v>
      </c>
      <c r="C899" s="67">
        <v>73</v>
      </c>
      <c r="D899" s="67" t="s">
        <v>343</v>
      </c>
      <c r="E899" s="71">
        <v>0.61455235906783001</v>
      </c>
      <c r="F899" s="68">
        <v>63.654223968565802</v>
      </c>
      <c r="G899" s="71">
        <v>0.61667825205354598</v>
      </c>
      <c r="H899" s="68">
        <v>23.379174852652302</v>
      </c>
      <c r="I899" s="71">
        <v>0.68637711318745298</v>
      </c>
      <c r="J899" s="68">
        <v>56.385068762278998</v>
      </c>
      <c r="K899" s="71">
        <v>0.69787846568794998</v>
      </c>
      <c r="L899" s="68">
        <v>37.229862475441998</v>
      </c>
      <c r="M899" s="71">
        <v>0.83358295889499101</v>
      </c>
      <c r="N899" s="68">
        <v>82.109617373319495</v>
      </c>
      <c r="O899" s="71">
        <v>0.238245005515209</v>
      </c>
      <c r="P899" s="68">
        <v>57.905544147843898</v>
      </c>
      <c r="Q899" s="71"/>
      <c r="R899" s="68"/>
    </row>
    <row r="900" spans="1:18" x14ac:dyDescent="0.2">
      <c r="A900" s="72" t="s">
        <v>2106</v>
      </c>
      <c r="B900" s="66" t="s">
        <v>2107</v>
      </c>
      <c r="C900" s="67">
        <v>73</v>
      </c>
      <c r="D900" s="67" t="s">
        <v>343</v>
      </c>
      <c r="E900" s="71">
        <v>0.82776852298306602</v>
      </c>
      <c r="F900" s="68">
        <v>89.783889980353607</v>
      </c>
      <c r="G900" s="71">
        <v>0.86138772907027195</v>
      </c>
      <c r="H900" s="68">
        <v>87.426326129665995</v>
      </c>
      <c r="I900" s="71">
        <v>0.995126313161381</v>
      </c>
      <c r="J900" s="68">
        <v>91.257367387033398</v>
      </c>
      <c r="K900" s="71">
        <v>0.98822994479399695</v>
      </c>
      <c r="L900" s="68">
        <v>89.685658153241704</v>
      </c>
      <c r="M900" s="71">
        <v>0.99167914794474998</v>
      </c>
      <c r="N900" s="68">
        <v>93.174767321613203</v>
      </c>
      <c r="O900" s="71">
        <v>0.30241947994492901</v>
      </c>
      <c r="P900" s="68">
        <v>71.355236139630406</v>
      </c>
      <c r="Q900" s="71"/>
      <c r="R900" s="68"/>
    </row>
    <row r="901" spans="1:18" x14ac:dyDescent="0.2">
      <c r="A901" s="72" t="s">
        <v>2108</v>
      </c>
      <c r="B901" s="66" t="s">
        <v>2109</v>
      </c>
      <c r="C901" s="67">
        <v>73</v>
      </c>
      <c r="D901" s="67" t="s">
        <v>343</v>
      </c>
      <c r="E901" s="71">
        <v>0.85197560738839195</v>
      </c>
      <c r="F901" s="68">
        <v>93.2220039292731</v>
      </c>
      <c r="G901" s="71">
        <v>0.89917323441894204</v>
      </c>
      <c r="H901" s="68">
        <v>92.141453831041204</v>
      </c>
      <c r="I901" s="71">
        <v>0.99947476626217802</v>
      </c>
      <c r="J901" s="68">
        <v>94.106090373280907</v>
      </c>
      <c r="K901" s="71">
        <v>0.99706697857946602</v>
      </c>
      <c r="L901" s="68">
        <v>92.534381139489199</v>
      </c>
      <c r="M901" s="71">
        <v>1</v>
      </c>
      <c r="N901" s="68">
        <v>100</v>
      </c>
      <c r="O901" s="71">
        <v>0.36416305768137103</v>
      </c>
      <c r="P901" s="68">
        <v>80.903490759753595</v>
      </c>
      <c r="Q901" s="71"/>
      <c r="R901" s="68"/>
    </row>
    <row r="902" spans="1:18" x14ac:dyDescent="0.2">
      <c r="A902" s="72" t="s">
        <v>2110</v>
      </c>
      <c r="B902" s="66" t="s">
        <v>2111</v>
      </c>
      <c r="C902" s="67">
        <v>73</v>
      </c>
      <c r="D902" s="67" t="s">
        <v>343</v>
      </c>
      <c r="E902" s="71">
        <v>0.84846610490773799</v>
      </c>
      <c r="F902" s="68">
        <v>92.337917485265194</v>
      </c>
      <c r="G902" s="71">
        <v>0.87501825788751397</v>
      </c>
      <c r="H902" s="68">
        <v>89.292730844793695</v>
      </c>
      <c r="I902" s="71">
        <v>0.99735853841195099</v>
      </c>
      <c r="J902" s="68">
        <v>92.632612966601201</v>
      </c>
      <c r="K902" s="71">
        <v>0.99131686374495498</v>
      </c>
      <c r="L902" s="68">
        <v>90.667976424361498</v>
      </c>
      <c r="M902" s="71">
        <v>1</v>
      </c>
      <c r="N902" s="68">
        <v>100</v>
      </c>
      <c r="O902" s="71">
        <v>0.37863686449426898</v>
      </c>
      <c r="P902" s="68">
        <v>83.264887063654996</v>
      </c>
      <c r="Q902" s="71"/>
      <c r="R902" s="68"/>
    </row>
    <row r="903" spans="1:18" x14ac:dyDescent="0.2">
      <c r="A903" s="72" t="s">
        <v>2112</v>
      </c>
      <c r="B903" s="66" t="s">
        <v>2113</v>
      </c>
      <c r="C903" s="67">
        <v>73</v>
      </c>
      <c r="D903" s="67" t="s">
        <v>343</v>
      </c>
      <c r="E903" s="71">
        <v>0.80959655326810098</v>
      </c>
      <c r="F903" s="68">
        <v>86.738703339882093</v>
      </c>
      <c r="G903" s="71">
        <v>0.67838277235002498</v>
      </c>
      <c r="H903" s="68">
        <v>54.125736738703303</v>
      </c>
      <c r="I903" s="71">
        <v>0.99995119308513103</v>
      </c>
      <c r="J903" s="68">
        <v>95.874263261296704</v>
      </c>
      <c r="K903" s="71">
        <v>1</v>
      </c>
      <c r="L903" s="68">
        <v>100</v>
      </c>
      <c r="M903" s="71">
        <v>1</v>
      </c>
      <c r="N903" s="68">
        <v>100</v>
      </c>
      <c r="O903" s="71">
        <v>0.36964880090535002</v>
      </c>
      <c r="P903" s="68">
        <v>81.827515400410704</v>
      </c>
      <c r="Q903" s="71"/>
      <c r="R903" s="68"/>
    </row>
    <row r="904" spans="1:18" x14ac:dyDescent="0.2">
      <c r="A904" s="72" t="s">
        <v>2114</v>
      </c>
      <c r="B904" s="66" t="s">
        <v>2115</v>
      </c>
      <c r="C904" s="67">
        <v>73</v>
      </c>
      <c r="D904" s="67" t="s">
        <v>343</v>
      </c>
      <c r="E904" s="71">
        <v>0.75118970622051096</v>
      </c>
      <c r="F904" s="68">
        <v>80.648330058939095</v>
      </c>
      <c r="G904" s="71">
        <v>0.64101060226314399</v>
      </c>
      <c r="H904" s="68">
        <v>38.015717092337901</v>
      </c>
      <c r="I904" s="71">
        <v>0.99941558247571505</v>
      </c>
      <c r="J904" s="68">
        <v>94.007858546169004</v>
      </c>
      <c r="K904" s="71">
        <v>0.99880396813241901</v>
      </c>
      <c r="L904" s="68">
        <v>93.614931237720995</v>
      </c>
      <c r="M904" s="71"/>
      <c r="N904" s="68"/>
      <c r="O904" s="71">
        <v>0.365528672010767</v>
      </c>
      <c r="P904" s="68">
        <v>81.108829568788494</v>
      </c>
      <c r="Q904" s="71"/>
      <c r="R904" s="68"/>
    </row>
    <row r="905" spans="1:18" x14ac:dyDescent="0.2">
      <c r="A905" s="72" t="s">
        <v>2116</v>
      </c>
      <c r="B905" s="66" t="s">
        <v>2117</v>
      </c>
      <c r="C905" s="67">
        <v>73</v>
      </c>
      <c r="D905" s="67" t="s">
        <v>343</v>
      </c>
      <c r="E905" s="71">
        <v>0.56287603903046002</v>
      </c>
      <c r="F905" s="68">
        <v>53.732809430255401</v>
      </c>
      <c r="G905" s="71">
        <v>0.62480927314463497</v>
      </c>
      <c r="H905" s="68">
        <v>29.076620825147302</v>
      </c>
      <c r="I905" s="71">
        <v>0.66108140007885796</v>
      </c>
      <c r="J905" s="68">
        <v>49.901768172887998</v>
      </c>
      <c r="K905" s="71">
        <v>0.68785898812673396</v>
      </c>
      <c r="L905" s="68">
        <v>33.791748526522603</v>
      </c>
      <c r="M905" s="71"/>
      <c r="N905" s="68"/>
      <c r="O905" s="71">
        <v>0.27775449477161201</v>
      </c>
      <c r="P905" s="68">
        <v>68.069815195071897</v>
      </c>
      <c r="Q905" s="71"/>
      <c r="R905" s="68"/>
    </row>
    <row r="906" spans="1:18" x14ac:dyDescent="0.2">
      <c r="A906" s="72" t="s">
        <v>2118</v>
      </c>
      <c r="B906" s="66" t="s">
        <v>2119</v>
      </c>
      <c r="C906" s="67">
        <v>73</v>
      </c>
      <c r="D906" s="67" t="s">
        <v>343</v>
      </c>
      <c r="E906" s="71">
        <v>0.749583823549416</v>
      </c>
      <c r="F906" s="68">
        <v>80.353634577603103</v>
      </c>
      <c r="G906" s="71">
        <v>0.73831489774025005</v>
      </c>
      <c r="H906" s="68">
        <v>69.646365422396897</v>
      </c>
      <c r="I906" s="71">
        <v>0.99395180157992902</v>
      </c>
      <c r="J906" s="68">
        <v>90.864440078585503</v>
      </c>
      <c r="K906" s="71">
        <v>0.98831410010587395</v>
      </c>
      <c r="L906" s="68">
        <v>89.783889980353607</v>
      </c>
      <c r="M906" s="71"/>
      <c r="N906" s="68"/>
      <c r="O906" s="71">
        <v>0.27775449477161201</v>
      </c>
      <c r="P906" s="68">
        <v>68.069815195071897</v>
      </c>
      <c r="Q906" s="71"/>
      <c r="R906" s="68"/>
    </row>
    <row r="907" spans="1:18" x14ac:dyDescent="0.2">
      <c r="A907" s="72" t="s">
        <v>2120</v>
      </c>
      <c r="B907" s="66" t="s">
        <v>2121</v>
      </c>
      <c r="C907" s="67">
        <v>73</v>
      </c>
      <c r="D907" s="67" t="s">
        <v>343</v>
      </c>
      <c r="E907" s="71">
        <v>0.83916659551025596</v>
      </c>
      <c r="F907" s="68">
        <v>91.257367387033398</v>
      </c>
      <c r="G907" s="71">
        <v>0.85325578065297902</v>
      </c>
      <c r="H907" s="68">
        <v>85.854616895874301</v>
      </c>
      <c r="I907" s="71">
        <v>0.99673865981977805</v>
      </c>
      <c r="J907" s="68">
        <v>92.337917485265194</v>
      </c>
      <c r="K907" s="71">
        <v>0.99108873726996705</v>
      </c>
      <c r="L907" s="68">
        <v>90.373280943025506</v>
      </c>
      <c r="M907" s="71">
        <v>1</v>
      </c>
      <c r="N907" s="68">
        <v>100</v>
      </c>
      <c r="O907" s="71">
        <v>0.35474979980855798</v>
      </c>
      <c r="P907" s="68">
        <v>79.363449691991804</v>
      </c>
      <c r="Q907" s="71"/>
      <c r="R907" s="68"/>
    </row>
    <row r="908" spans="1:18" x14ac:dyDescent="0.2">
      <c r="A908" s="72" t="s">
        <v>2122</v>
      </c>
      <c r="B908" s="66" t="s">
        <v>2123</v>
      </c>
      <c r="C908" s="67">
        <v>73</v>
      </c>
      <c r="D908" s="67" t="s">
        <v>343</v>
      </c>
      <c r="E908" s="71">
        <v>0.73741240076447501</v>
      </c>
      <c r="F908" s="68">
        <v>78.585461689587405</v>
      </c>
      <c r="G908" s="71">
        <v>0.64586289076565995</v>
      </c>
      <c r="H908" s="68">
        <v>40.176817288801601</v>
      </c>
      <c r="I908" s="71">
        <v>0.99785088122118204</v>
      </c>
      <c r="J908" s="68">
        <v>93.025540275049096</v>
      </c>
      <c r="K908" s="71">
        <v>0.99475518072661595</v>
      </c>
      <c r="L908" s="68">
        <v>91.748526522593295</v>
      </c>
      <c r="M908" s="71"/>
      <c r="N908" s="68"/>
      <c r="O908" s="71">
        <v>0.31118065034443998</v>
      </c>
      <c r="P908" s="68">
        <v>72.792607802874699</v>
      </c>
      <c r="Q908" s="71"/>
      <c r="R908" s="68"/>
    </row>
    <row r="909" spans="1:18" x14ac:dyDescent="0.2">
      <c r="A909" s="72" t="s">
        <v>2124</v>
      </c>
      <c r="B909" s="66" t="s">
        <v>2125</v>
      </c>
      <c r="C909" s="67"/>
      <c r="D909" s="67" t="s">
        <v>343</v>
      </c>
      <c r="E909" s="71"/>
      <c r="F909" s="68"/>
      <c r="G909" s="71"/>
      <c r="H909" s="68"/>
      <c r="I909" s="71"/>
      <c r="J909" s="68"/>
      <c r="K909" s="71"/>
      <c r="L909" s="68"/>
      <c r="M909" s="71"/>
      <c r="N909" s="68"/>
      <c r="O909" s="71"/>
      <c r="P909" s="68"/>
      <c r="Q909" s="71"/>
      <c r="R909" s="68"/>
    </row>
    <row r="910" spans="1:18" x14ac:dyDescent="0.2">
      <c r="A910" s="72" t="s">
        <v>2126</v>
      </c>
      <c r="B910" s="66" t="s">
        <v>2127</v>
      </c>
      <c r="C910" s="67">
        <v>73</v>
      </c>
      <c r="D910" s="67" t="s">
        <v>343</v>
      </c>
      <c r="E910" s="71">
        <v>0.48866595740600999</v>
      </c>
      <c r="F910" s="68">
        <v>32.220039292730803</v>
      </c>
      <c r="G910" s="71">
        <v>0.31549667604497</v>
      </c>
      <c r="H910" s="68">
        <v>0.68762278978389002</v>
      </c>
      <c r="I910" s="71">
        <v>0.68731622463249697</v>
      </c>
      <c r="J910" s="68">
        <v>56.7779960707269</v>
      </c>
      <c r="K910" s="71">
        <v>0.86808302946108196</v>
      </c>
      <c r="L910" s="68">
        <v>77.406679764243606</v>
      </c>
      <c r="M910" s="71">
        <v>0.44666333832584498</v>
      </c>
      <c r="N910" s="68">
        <v>41.985522233712501</v>
      </c>
      <c r="O910" s="71">
        <v>0.12577051856565699</v>
      </c>
      <c r="P910" s="68">
        <v>20.841889117043099</v>
      </c>
      <c r="Q910" s="71"/>
      <c r="R910" s="68"/>
    </row>
    <row r="911" spans="1:18" x14ac:dyDescent="0.2">
      <c r="A911" s="72" t="s">
        <v>2128</v>
      </c>
      <c r="B911" s="66" t="s">
        <v>2129</v>
      </c>
      <c r="C911" s="67">
        <v>73</v>
      </c>
      <c r="D911" s="67" t="s">
        <v>343</v>
      </c>
      <c r="E911" s="71">
        <v>0.74792368049499602</v>
      </c>
      <c r="F911" s="68">
        <v>80.2554027504912</v>
      </c>
      <c r="G911" s="71">
        <v>0.88643407327977297</v>
      </c>
      <c r="H911" s="68">
        <v>91.159135559921395</v>
      </c>
      <c r="I911" s="71">
        <v>0.90071377003494002</v>
      </c>
      <c r="J911" s="68">
        <v>80.157170923379198</v>
      </c>
      <c r="K911" s="71">
        <v>0.93695814479325301</v>
      </c>
      <c r="L911" s="68">
        <v>83.398821218074701</v>
      </c>
      <c r="M911" s="71">
        <v>0.75037443834248596</v>
      </c>
      <c r="N911" s="68">
        <v>77.559462254395001</v>
      </c>
      <c r="O911" s="71">
        <v>0.26513797602452899</v>
      </c>
      <c r="P911" s="68">
        <v>64.065708418891205</v>
      </c>
      <c r="Q911" s="71"/>
      <c r="R911" s="68"/>
    </row>
    <row r="912" spans="1:18" x14ac:dyDescent="0.2">
      <c r="A912" s="72" t="s">
        <v>2130</v>
      </c>
      <c r="B912" s="66" t="s">
        <v>2131</v>
      </c>
      <c r="C912" s="67">
        <v>73</v>
      </c>
      <c r="D912" s="67" t="s">
        <v>343</v>
      </c>
      <c r="E912" s="71">
        <v>0.72347895272097995</v>
      </c>
      <c r="F912" s="68">
        <v>77.406679764243606</v>
      </c>
      <c r="G912" s="71">
        <v>0.68130087224172298</v>
      </c>
      <c r="H912" s="68">
        <v>54.911591355599199</v>
      </c>
      <c r="I912" s="71">
        <v>0.96046273937082804</v>
      </c>
      <c r="J912" s="68">
        <v>86.542239685658103</v>
      </c>
      <c r="K912" s="71">
        <v>0.930503142672512</v>
      </c>
      <c r="L912" s="68">
        <v>82.809430255402702</v>
      </c>
      <c r="M912" s="71">
        <v>0.91263105341987005</v>
      </c>
      <c r="N912" s="68">
        <v>88.1075491209928</v>
      </c>
      <c r="O912" s="71">
        <v>0.13249695589996699</v>
      </c>
      <c r="P912" s="68">
        <v>22.895277207392201</v>
      </c>
      <c r="Q912" s="71"/>
      <c r="R912" s="68"/>
    </row>
    <row r="913" spans="1:18" x14ac:dyDescent="0.2">
      <c r="A913" s="72" t="s">
        <v>2132</v>
      </c>
      <c r="B913" s="66" t="s">
        <v>2133</v>
      </c>
      <c r="C913" s="67">
        <v>73</v>
      </c>
      <c r="D913" s="67" t="s">
        <v>343</v>
      </c>
      <c r="E913" s="71">
        <v>0.74495592457888105</v>
      </c>
      <c r="F913" s="68">
        <v>79.567779960707298</v>
      </c>
      <c r="G913" s="71">
        <v>0.86651396803179803</v>
      </c>
      <c r="H913" s="68">
        <v>87.917485265225906</v>
      </c>
      <c r="I913" s="71">
        <v>0.94795980089890697</v>
      </c>
      <c r="J913" s="68">
        <v>85.363457760314304</v>
      </c>
      <c r="K913" s="71">
        <v>0.90783844002715297</v>
      </c>
      <c r="L913" s="68">
        <v>81.532416502947001</v>
      </c>
      <c r="M913" s="71">
        <v>0.85438508903311705</v>
      </c>
      <c r="N913" s="68">
        <v>84.488107549120997</v>
      </c>
      <c r="O913" s="71">
        <v>0.14808232490342901</v>
      </c>
      <c r="P913" s="68">
        <v>28.542094455852201</v>
      </c>
      <c r="Q913" s="71"/>
      <c r="R913" s="68"/>
    </row>
    <row r="914" spans="1:18" x14ac:dyDescent="0.2">
      <c r="A914" s="72" t="s">
        <v>2134</v>
      </c>
      <c r="B914" s="66" t="s">
        <v>2135</v>
      </c>
      <c r="C914" s="67">
        <v>73</v>
      </c>
      <c r="D914" s="67" t="s">
        <v>343</v>
      </c>
      <c r="E914" s="71">
        <v>0.674189166023626</v>
      </c>
      <c r="F914" s="68">
        <v>71.709233791748503</v>
      </c>
      <c r="G914" s="71">
        <v>0.73145585455638695</v>
      </c>
      <c r="H914" s="68">
        <v>67.779960707269197</v>
      </c>
      <c r="I914" s="71">
        <v>0.770258702539378</v>
      </c>
      <c r="J914" s="68">
        <v>68.271119842829094</v>
      </c>
      <c r="K914" s="71">
        <v>0.86445302337869001</v>
      </c>
      <c r="L914" s="68">
        <v>76.817288801571706</v>
      </c>
      <c r="M914" s="71">
        <v>0.69212847395573296</v>
      </c>
      <c r="N914" s="68">
        <v>72.905894519131294</v>
      </c>
      <c r="O914" s="71">
        <v>0.312649775687942</v>
      </c>
      <c r="P914" s="68">
        <v>73.100616016427097</v>
      </c>
      <c r="Q914" s="71"/>
      <c r="R914" s="68"/>
    </row>
    <row r="915" spans="1:18" x14ac:dyDescent="0.2">
      <c r="A915" s="72" t="s">
        <v>2136</v>
      </c>
      <c r="B915" s="66" t="s">
        <v>2137</v>
      </c>
      <c r="C915" s="67">
        <v>73</v>
      </c>
      <c r="D915" s="67" t="s">
        <v>343</v>
      </c>
      <c r="E915" s="71">
        <v>0.64633313076208698</v>
      </c>
      <c r="F915" s="68">
        <v>68.271119842829094</v>
      </c>
      <c r="G915" s="71">
        <v>0.766083628203023</v>
      </c>
      <c r="H915" s="68">
        <v>74.754420432220002</v>
      </c>
      <c r="I915" s="71">
        <v>0.80965094634053603</v>
      </c>
      <c r="J915" s="68">
        <v>72.888015717092301</v>
      </c>
      <c r="K915" s="71">
        <v>0.83437411545081197</v>
      </c>
      <c r="L915" s="68">
        <v>73.084479371316306</v>
      </c>
      <c r="M915" s="71">
        <v>0.67132634381760703</v>
      </c>
      <c r="N915" s="68">
        <v>70.320579110651494</v>
      </c>
      <c r="O915" s="71">
        <v>0.150230619998455</v>
      </c>
      <c r="P915" s="68">
        <v>29.568788501026699</v>
      </c>
      <c r="Q915" s="71"/>
      <c r="R915" s="68"/>
    </row>
    <row r="916" spans="1:18" x14ac:dyDescent="0.2">
      <c r="A916" s="72" t="s">
        <v>2138</v>
      </c>
      <c r="B916" s="66" t="s">
        <v>2139</v>
      </c>
      <c r="C916" s="67">
        <v>73</v>
      </c>
      <c r="D916" s="67" t="s">
        <v>343</v>
      </c>
      <c r="E916" s="71">
        <v>0.63729247382612297</v>
      </c>
      <c r="F916" s="68">
        <v>66.895874263261305</v>
      </c>
      <c r="G916" s="71">
        <v>0.708439486125508</v>
      </c>
      <c r="H916" s="68">
        <v>61.984282907662099</v>
      </c>
      <c r="I916" s="71">
        <v>0.79170553722741799</v>
      </c>
      <c r="J916" s="68">
        <v>70.530451866404704</v>
      </c>
      <c r="K916" s="71">
        <v>0.84470946913440503</v>
      </c>
      <c r="L916" s="68">
        <v>74.361493123772107</v>
      </c>
      <c r="M916" s="71">
        <v>0.67548676984523204</v>
      </c>
      <c r="N916" s="68">
        <v>71.147880041364999</v>
      </c>
      <c r="O916" s="71">
        <v>0.16612110679805001</v>
      </c>
      <c r="P916" s="68">
        <v>35.0102669404517</v>
      </c>
      <c r="Q916" s="71"/>
      <c r="R916" s="68"/>
    </row>
    <row r="917" spans="1:18" x14ac:dyDescent="0.2">
      <c r="A917" s="72" t="s">
        <v>2140</v>
      </c>
      <c r="B917" s="66" t="s">
        <v>2141</v>
      </c>
      <c r="C917" s="67">
        <v>73</v>
      </c>
      <c r="D917" s="67" t="s">
        <v>343</v>
      </c>
      <c r="E917" s="71">
        <v>0.65750364186828303</v>
      </c>
      <c r="F917" s="68">
        <v>69.351669941060905</v>
      </c>
      <c r="G917" s="71">
        <v>0.82000831136345897</v>
      </c>
      <c r="H917" s="68">
        <v>82.1218074656189</v>
      </c>
      <c r="I917" s="71">
        <v>0.66029572238409096</v>
      </c>
      <c r="J917" s="68">
        <v>49.803536345776003</v>
      </c>
      <c r="K917" s="71">
        <v>0.88063699801948003</v>
      </c>
      <c r="L917" s="68">
        <v>78.487229862475402</v>
      </c>
      <c r="M917" s="71">
        <v>0.65884506573473101</v>
      </c>
      <c r="N917" s="68">
        <v>69.389865563598804</v>
      </c>
      <c r="O917" s="71">
        <v>0.26773211183965101</v>
      </c>
      <c r="P917" s="68">
        <v>64.784394250513301</v>
      </c>
      <c r="Q917" s="71"/>
      <c r="R917" s="68"/>
    </row>
    <row r="918" spans="1:18" x14ac:dyDescent="0.2">
      <c r="A918" s="72" t="s">
        <v>2142</v>
      </c>
      <c r="B918" s="66" t="s">
        <v>2143</v>
      </c>
      <c r="C918" s="67">
        <v>73</v>
      </c>
      <c r="D918" s="67" t="s">
        <v>343</v>
      </c>
      <c r="E918" s="71">
        <v>0.758895056778772</v>
      </c>
      <c r="F918" s="68">
        <v>81.139489194499006</v>
      </c>
      <c r="G918" s="71">
        <v>0.84459156744197195</v>
      </c>
      <c r="H918" s="68">
        <v>85.166994106090399</v>
      </c>
      <c r="I918" s="71">
        <v>0.958147447472808</v>
      </c>
      <c r="J918" s="68">
        <v>86.247544204322196</v>
      </c>
      <c r="K918" s="71">
        <v>0.96927385863345705</v>
      </c>
      <c r="L918" s="68">
        <v>86.542239685658103</v>
      </c>
      <c r="M918" s="71">
        <v>1</v>
      </c>
      <c r="N918" s="68">
        <v>100</v>
      </c>
      <c r="O918" s="71">
        <v>2.24624103456206E-2</v>
      </c>
      <c r="P918" s="68">
        <v>2.0533880903490802</v>
      </c>
      <c r="Q918" s="71"/>
      <c r="R918" s="68"/>
    </row>
    <row r="919" spans="1:18" x14ac:dyDescent="0.2">
      <c r="A919" s="72" t="s">
        <v>2144</v>
      </c>
      <c r="B919" s="66" t="s">
        <v>2145</v>
      </c>
      <c r="C919" s="67">
        <v>73</v>
      </c>
      <c r="D919" s="67" t="s">
        <v>343</v>
      </c>
      <c r="E919" s="71">
        <v>0.875817458631172</v>
      </c>
      <c r="F919" s="68">
        <v>97.642436149312402</v>
      </c>
      <c r="G919" s="71">
        <v>0.99014102108037905</v>
      </c>
      <c r="H919" s="68">
        <v>98.919449901768203</v>
      </c>
      <c r="I919" s="71">
        <v>0.97111507110092299</v>
      </c>
      <c r="J919" s="68">
        <v>87.524557956777997</v>
      </c>
      <c r="K919" s="71">
        <v>1</v>
      </c>
      <c r="L919" s="68">
        <v>100</v>
      </c>
      <c r="M919" s="71">
        <v>1</v>
      </c>
      <c r="N919" s="68">
        <v>100</v>
      </c>
      <c r="O919" s="71">
        <v>0.41783120097456</v>
      </c>
      <c r="P919" s="68">
        <v>89.835728952772101</v>
      </c>
      <c r="Q919" s="71"/>
      <c r="R919" s="68"/>
    </row>
    <row r="920" spans="1:18" x14ac:dyDescent="0.2">
      <c r="A920" s="72" t="s">
        <v>2146</v>
      </c>
      <c r="B920" s="66" t="s">
        <v>2147</v>
      </c>
      <c r="C920" s="67">
        <v>73</v>
      </c>
      <c r="D920" s="67" t="s">
        <v>343</v>
      </c>
      <c r="E920" s="71">
        <v>0.82846078263955103</v>
      </c>
      <c r="F920" s="68">
        <v>89.980353634577597</v>
      </c>
      <c r="G920" s="71">
        <v>0.96749950263776896</v>
      </c>
      <c r="H920" s="68">
        <v>96.954813359528501</v>
      </c>
      <c r="I920" s="71">
        <v>0.92998339516489303</v>
      </c>
      <c r="J920" s="68">
        <v>83.398821218074701</v>
      </c>
      <c r="K920" s="71">
        <v>0.99943148168586604</v>
      </c>
      <c r="L920" s="68">
        <v>93.909626719057002</v>
      </c>
      <c r="M920" s="71">
        <v>1</v>
      </c>
      <c r="N920" s="68">
        <v>100</v>
      </c>
      <c r="O920" s="71">
        <v>0.245389533709228</v>
      </c>
      <c r="P920" s="68">
        <v>60.266940451745398</v>
      </c>
      <c r="Q920" s="71"/>
      <c r="R920" s="68"/>
    </row>
    <row r="921" spans="1:18" x14ac:dyDescent="0.2">
      <c r="A921" s="72" t="s">
        <v>2148</v>
      </c>
      <c r="B921" s="66" t="s">
        <v>2149</v>
      </c>
      <c r="C921" s="67">
        <v>73</v>
      </c>
      <c r="D921" s="67" t="s">
        <v>343</v>
      </c>
      <c r="E921" s="71">
        <v>0.85405030484946098</v>
      </c>
      <c r="F921" s="68">
        <v>93.418467583497105</v>
      </c>
      <c r="G921" s="71">
        <v>0.98551359656955895</v>
      </c>
      <c r="H921" s="68">
        <v>98.526522593320195</v>
      </c>
      <c r="I921" s="71">
        <v>0.92575360775567805</v>
      </c>
      <c r="J921" s="68">
        <v>82.809430255402702</v>
      </c>
      <c r="K921" s="71">
        <v>0.99968352827991303</v>
      </c>
      <c r="L921" s="68">
        <v>94.597249508840903</v>
      </c>
      <c r="M921" s="71">
        <v>0.95007488766849701</v>
      </c>
      <c r="N921" s="68">
        <v>90.486039296794203</v>
      </c>
      <c r="O921" s="71">
        <v>0.40922590397365799</v>
      </c>
      <c r="P921" s="68">
        <v>88.295687885010295</v>
      </c>
      <c r="Q921" s="71"/>
      <c r="R921" s="68"/>
    </row>
    <row r="922" spans="1:18" x14ac:dyDescent="0.2">
      <c r="A922" s="72" t="s">
        <v>2150</v>
      </c>
      <c r="B922" s="66" t="s">
        <v>2151</v>
      </c>
      <c r="C922" s="67">
        <v>73</v>
      </c>
      <c r="D922" s="67" t="s">
        <v>343</v>
      </c>
      <c r="E922" s="71">
        <v>0.94308079092388897</v>
      </c>
      <c r="F922" s="68">
        <v>99.607072691552105</v>
      </c>
      <c r="G922" s="71">
        <v>0.98841661813169401</v>
      </c>
      <c r="H922" s="68">
        <v>98.821218074656201</v>
      </c>
      <c r="I922" s="71">
        <v>0.88823366797458003</v>
      </c>
      <c r="J922" s="68">
        <v>79.174852652259304</v>
      </c>
      <c r="K922" s="71">
        <v>0.99968352827991303</v>
      </c>
      <c r="L922" s="68">
        <v>94.597249508840903</v>
      </c>
      <c r="M922" s="71">
        <v>0.89598934930936902</v>
      </c>
      <c r="N922" s="68">
        <v>86.970010341261599</v>
      </c>
      <c r="O922" s="71"/>
      <c r="P922" s="68"/>
      <c r="Q922" s="71"/>
      <c r="R922" s="68"/>
    </row>
    <row r="923" spans="1:18" x14ac:dyDescent="0.2">
      <c r="A923" s="72" t="s">
        <v>2152</v>
      </c>
      <c r="B923" s="66" t="s">
        <v>2153</v>
      </c>
      <c r="C923" s="67">
        <v>73</v>
      </c>
      <c r="D923" s="67" t="s">
        <v>343</v>
      </c>
      <c r="E923" s="71">
        <v>0.84332491143114696</v>
      </c>
      <c r="F923" s="68">
        <v>91.846758349705297</v>
      </c>
      <c r="G923" s="71">
        <v>0.99185622159340403</v>
      </c>
      <c r="H923" s="68">
        <v>99.017681728880206</v>
      </c>
      <c r="I923" s="71">
        <v>0.94567266124133098</v>
      </c>
      <c r="J923" s="68">
        <v>85.265225933202402</v>
      </c>
      <c r="K923" s="71">
        <v>0.99750954200660802</v>
      </c>
      <c r="L923" s="68">
        <v>92.730844793713203</v>
      </c>
      <c r="M923" s="71">
        <v>0.89598934930936902</v>
      </c>
      <c r="N923" s="68">
        <v>86.970010341261599</v>
      </c>
      <c r="O923" s="71">
        <v>0.38559678300502498</v>
      </c>
      <c r="P923" s="68">
        <v>84.086242299794705</v>
      </c>
      <c r="Q923" s="71"/>
      <c r="R923" s="68"/>
    </row>
    <row r="924" spans="1:18" x14ac:dyDescent="0.2">
      <c r="A924" s="72" t="s">
        <v>2154</v>
      </c>
      <c r="B924" s="66" t="s">
        <v>2155</v>
      </c>
      <c r="C924" s="67">
        <v>73</v>
      </c>
      <c r="D924" s="67" t="s">
        <v>343</v>
      </c>
      <c r="E924" s="71">
        <v>0.79025856695461605</v>
      </c>
      <c r="F924" s="68">
        <v>84.479371316306498</v>
      </c>
      <c r="G924" s="71">
        <v>0.83449357848688599</v>
      </c>
      <c r="H924" s="68">
        <v>84.381139489194496</v>
      </c>
      <c r="I924" s="71">
        <v>0.88329548044906503</v>
      </c>
      <c r="J924" s="68">
        <v>78.683693516699407</v>
      </c>
      <c r="K924" s="71">
        <v>0.99966465379915703</v>
      </c>
      <c r="L924" s="68">
        <v>94.400785854616899</v>
      </c>
      <c r="M924" s="71">
        <v>0.90847062739224504</v>
      </c>
      <c r="N924" s="68">
        <v>87.487073422957593</v>
      </c>
      <c r="O924" s="71">
        <v>0.32536849464572698</v>
      </c>
      <c r="P924" s="68">
        <v>75.462012320328498</v>
      </c>
      <c r="Q924" s="71"/>
      <c r="R924" s="68"/>
    </row>
    <row r="925" spans="1:18" x14ac:dyDescent="0.2">
      <c r="A925" s="72" t="s">
        <v>2156</v>
      </c>
      <c r="B925" s="66" t="s">
        <v>2157</v>
      </c>
      <c r="C925" s="67">
        <v>73</v>
      </c>
      <c r="D925" s="67" t="s">
        <v>343</v>
      </c>
      <c r="E925" s="71">
        <v>0.76110167373868398</v>
      </c>
      <c r="F925" s="68">
        <v>81.532416502947001</v>
      </c>
      <c r="G925" s="71">
        <v>0.87667983529749505</v>
      </c>
      <c r="H925" s="68">
        <v>89.587426326129702</v>
      </c>
      <c r="I925" s="71">
        <v>0.90533260304164798</v>
      </c>
      <c r="J925" s="68">
        <v>80.550098231827107</v>
      </c>
      <c r="K925" s="71">
        <v>0.94613415122406197</v>
      </c>
      <c r="L925" s="68">
        <v>84.282907662082494</v>
      </c>
      <c r="M925" s="71">
        <v>0.84606423697786604</v>
      </c>
      <c r="N925" s="68">
        <v>83.557394002068193</v>
      </c>
      <c r="O925" s="71">
        <v>0.23129754215234599</v>
      </c>
      <c r="P925" s="68">
        <v>56.570841889116998</v>
      </c>
      <c r="Q925" s="71"/>
      <c r="R925" s="68"/>
    </row>
    <row r="926" spans="1:18" x14ac:dyDescent="0.2">
      <c r="A926" s="72" t="s">
        <v>2158</v>
      </c>
      <c r="B926" s="66" t="s">
        <v>2159</v>
      </c>
      <c r="C926" s="67">
        <v>73</v>
      </c>
      <c r="D926" s="67" t="s">
        <v>343</v>
      </c>
      <c r="E926" s="71">
        <v>0.80163081059101504</v>
      </c>
      <c r="F926" s="68">
        <v>85.461689587426307</v>
      </c>
      <c r="G926" s="71">
        <v>0.84556455176727796</v>
      </c>
      <c r="H926" s="68">
        <v>85.363457760314304</v>
      </c>
      <c r="I926" s="71">
        <v>0.96377257529429095</v>
      </c>
      <c r="J926" s="68">
        <v>86.935166994106098</v>
      </c>
      <c r="K926" s="71">
        <v>0.98249471747474304</v>
      </c>
      <c r="L926" s="68">
        <v>88.310412573673901</v>
      </c>
      <c r="M926" s="71">
        <v>0.89182892328174401</v>
      </c>
      <c r="N926" s="68">
        <v>86.556359875904903</v>
      </c>
      <c r="O926" s="71">
        <v>0.32449328513702003</v>
      </c>
      <c r="P926" s="68">
        <v>75.0513347022587</v>
      </c>
      <c r="Q926" s="71"/>
      <c r="R926" s="68"/>
    </row>
    <row r="927" spans="1:18" x14ac:dyDescent="0.2">
      <c r="A927" s="72" t="s">
        <v>2160</v>
      </c>
      <c r="B927" s="66" t="s">
        <v>2161</v>
      </c>
      <c r="C927" s="67">
        <v>73</v>
      </c>
      <c r="D927" s="67" t="s">
        <v>343</v>
      </c>
      <c r="E927" s="71">
        <v>0.47552987383886502</v>
      </c>
      <c r="F927" s="68">
        <v>26.129666011787801</v>
      </c>
      <c r="G927" s="71">
        <v>0.64272737201829799</v>
      </c>
      <c r="H927" s="68">
        <v>38.998035363457802</v>
      </c>
      <c r="I927" s="71">
        <v>0.65313105140402195</v>
      </c>
      <c r="J927" s="68">
        <v>48.526522593320202</v>
      </c>
      <c r="K927" s="71">
        <v>0.67276413581124095</v>
      </c>
      <c r="L927" s="68">
        <v>30.943025540274999</v>
      </c>
      <c r="M927" s="71">
        <v>0.31769013146946201</v>
      </c>
      <c r="N927" s="68">
        <v>26.577042399172701</v>
      </c>
      <c r="O927" s="71">
        <v>9.1336678491301199E-2</v>
      </c>
      <c r="P927" s="68">
        <v>11.704312114989699</v>
      </c>
      <c r="Q927" s="71"/>
      <c r="R927" s="68"/>
    </row>
    <row r="928" spans="1:18" x14ac:dyDescent="0.2">
      <c r="A928" s="72" t="s">
        <v>2162</v>
      </c>
      <c r="B928" s="66" t="s">
        <v>2163</v>
      </c>
      <c r="C928" s="67">
        <v>73</v>
      </c>
      <c r="D928" s="67" t="s">
        <v>343</v>
      </c>
      <c r="E928" s="71">
        <v>0.59425479034427398</v>
      </c>
      <c r="F928" s="68">
        <v>61.001964636542198</v>
      </c>
      <c r="G928" s="71">
        <v>0.73387218506364205</v>
      </c>
      <c r="H928" s="68">
        <v>68.369351669941096</v>
      </c>
      <c r="I928" s="71">
        <v>0.77056593994704503</v>
      </c>
      <c r="J928" s="68">
        <v>68.467583497052999</v>
      </c>
      <c r="K928" s="71">
        <v>0.80121130415983599</v>
      </c>
      <c r="L928" s="68">
        <v>65.815324165029494</v>
      </c>
      <c r="M928" s="71">
        <v>0.53403228490597399</v>
      </c>
      <c r="N928" s="68">
        <v>54.808686659772498</v>
      </c>
      <c r="O928" s="71">
        <v>0.13159223764486999</v>
      </c>
      <c r="P928" s="68">
        <v>22.381930184804901</v>
      </c>
      <c r="Q928" s="71"/>
      <c r="R928" s="68"/>
    </row>
    <row r="929" spans="1:18" x14ac:dyDescent="0.2">
      <c r="A929" s="72" t="s">
        <v>2164</v>
      </c>
      <c r="B929" s="66" t="s">
        <v>2165</v>
      </c>
      <c r="C929" s="67">
        <v>73</v>
      </c>
      <c r="D929" s="67" t="s">
        <v>343</v>
      </c>
      <c r="E929" s="71">
        <v>0.62136754066428102</v>
      </c>
      <c r="F929" s="68">
        <v>64.734774066797598</v>
      </c>
      <c r="G929" s="71">
        <v>0.54359115856790896</v>
      </c>
      <c r="H929" s="68">
        <v>5.5992141453831001</v>
      </c>
      <c r="I929" s="71">
        <v>0.74975768066593695</v>
      </c>
      <c r="J929" s="68">
        <v>65.324165029469597</v>
      </c>
      <c r="K929" s="71">
        <v>0.84880224214692701</v>
      </c>
      <c r="L929" s="68">
        <v>75.049115913555994</v>
      </c>
      <c r="M929" s="71">
        <v>0.80029955067398895</v>
      </c>
      <c r="N929" s="68">
        <v>80.661840744570796</v>
      </c>
      <c r="O929" s="71">
        <v>0.16438707126664201</v>
      </c>
      <c r="P929" s="68">
        <v>34.394250513346996</v>
      </c>
      <c r="Q929" s="71"/>
      <c r="R929" s="68"/>
    </row>
    <row r="930" spans="1:18" x14ac:dyDescent="0.2">
      <c r="A930" s="72" t="s">
        <v>2166</v>
      </c>
      <c r="B930" s="66" t="s">
        <v>2167</v>
      </c>
      <c r="C930" s="67">
        <v>73</v>
      </c>
      <c r="D930" s="67" t="s">
        <v>343</v>
      </c>
      <c r="E930" s="71">
        <v>0.58725619035666299</v>
      </c>
      <c r="F930" s="68">
        <v>59.135559921414497</v>
      </c>
      <c r="G930" s="71">
        <v>0.76314375105107102</v>
      </c>
      <c r="H930" s="68">
        <v>74.459724950884095</v>
      </c>
      <c r="I930" s="71">
        <v>0.807842411557402</v>
      </c>
      <c r="J930" s="68">
        <v>72.396856581532404</v>
      </c>
      <c r="K930" s="71">
        <v>0.84197599008719404</v>
      </c>
      <c r="L930" s="68">
        <v>73.870333988212195</v>
      </c>
      <c r="M930" s="71">
        <v>0.41337993010484297</v>
      </c>
      <c r="N930" s="68">
        <v>38.469493278179897</v>
      </c>
      <c r="O930" s="71">
        <v>0.109938868982806</v>
      </c>
      <c r="P930" s="68">
        <v>16.119096509240201</v>
      </c>
      <c r="Q930" s="71"/>
      <c r="R930" s="68"/>
    </row>
    <row r="931" spans="1:18" x14ac:dyDescent="0.2">
      <c r="A931" s="72" t="s">
        <v>2168</v>
      </c>
      <c r="B931" s="66" t="s">
        <v>2169</v>
      </c>
      <c r="C931" s="67">
        <v>73</v>
      </c>
      <c r="D931" s="67" t="s">
        <v>343</v>
      </c>
      <c r="E931" s="71">
        <v>0.56473223311516296</v>
      </c>
      <c r="F931" s="68">
        <v>53.929273084479398</v>
      </c>
      <c r="G931" s="71">
        <v>0.71239364243494296</v>
      </c>
      <c r="H931" s="68">
        <v>63.064833005893902</v>
      </c>
      <c r="I931" s="71">
        <v>0.76066538628727698</v>
      </c>
      <c r="J931" s="68">
        <v>66.895874263261305</v>
      </c>
      <c r="K931" s="71">
        <v>0.74369992691153397</v>
      </c>
      <c r="L931" s="68">
        <v>51.964636542239703</v>
      </c>
      <c r="M931" s="71">
        <v>0.55067398901647502</v>
      </c>
      <c r="N931" s="68">
        <v>56.773526370217198</v>
      </c>
      <c r="O931" s="71">
        <v>5.6228220925584098E-2</v>
      </c>
      <c r="P931" s="68">
        <v>5.2361396303901397</v>
      </c>
      <c r="Q931" s="71"/>
      <c r="R931" s="68"/>
    </row>
    <row r="932" spans="1:18" x14ac:dyDescent="0.2">
      <c r="A932" s="72" t="s">
        <v>2170</v>
      </c>
      <c r="B932" s="66" t="s">
        <v>2171</v>
      </c>
      <c r="C932" s="67">
        <v>73</v>
      </c>
      <c r="D932" s="67" t="s">
        <v>343</v>
      </c>
      <c r="E932" s="71">
        <v>0.76072256709165698</v>
      </c>
      <c r="F932" s="68">
        <v>81.335952848722997</v>
      </c>
      <c r="G932" s="71">
        <v>0.53836617157176603</v>
      </c>
      <c r="H932" s="68">
        <v>5.2062868369351696</v>
      </c>
      <c r="I932" s="71">
        <v>0.97218930304566797</v>
      </c>
      <c r="J932" s="68">
        <v>87.622789783889999</v>
      </c>
      <c r="K932" s="71">
        <v>0.96035918078572602</v>
      </c>
      <c r="L932" s="68">
        <v>85.854616895874301</v>
      </c>
      <c r="M932" s="71">
        <v>0.91263105341987005</v>
      </c>
      <c r="N932" s="68">
        <v>88.1075491209928</v>
      </c>
      <c r="O932" s="71">
        <v>0.42006712663525603</v>
      </c>
      <c r="P932" s="68">
        <v>90.041067761807</v>
      </c>
      <c r="Q932" s="71"/>
      <c r="R932" s="68"/>
    </row>
    <row r="933" spans="1:18" x14ac:dyDescent="0.2">
      <c r="A933" s="72" t="s">
        <v>2172</v>
      </c>
      <c r="B933" s="66" t="s">
        <v>2173</v>
      </c>
      <c r="C933" s="67">
        <v>73</v>
      </c>
      <c r="D933" s="67" t="s">
        <v>343</v>
      </c>
      <c r="E933" s="71">
        <v>0.725750915766459</v>
      </c>
      <c r="F933" s="68">
        <v>77.7996070726916</v>
      </c>
      <c r="G933" s="71">
        <v>0.68450667555523703</v>
      </c>
      <c r="H933" s="68">
        <v>55.599214145383101</v>
      </c>
      <c r="I933" s="71">
        <v>0.95483151250821796</v>
      </c>
      <c r="J933" s="68">
        <v>86.051080550098206</v>
      </c>
      <c r="K933" s="71">
        <v>0.93505589118458898</v>
      </c>
      <c r="L933" s="68">
        <v>83.104125736738695</v>
      </c>
      <c r="M933" s="71">
        <v>0.93343318355799598</v>
      </c>
      <c r="N933" s="68">
        <v>89.555325749741499</v>
      </c>
      <c r="O933" s="71">
        <v>0.120927316026257</v>
      </c>
      <c r="P933" s="68">
        <v>19.609856262833699</v>
      </c>
      <c r="Q933" s="71"/>
      <c r="R933" s="68"/>
    </row>
    <row r="934" spans="1:18" x14ac:dyDescent="0.2">
      <c r="A934" s="72" t="s">
        <v>2174</v>
      </c>
      <c r="B934" s="66" t="s">
        <v>2175</v>
      </c>
      <c r="C934" s="67">
        <v>73</v>
      </c>
      <c r="D934" s="67" t="s">
        <v>343</v>
      </c>
      <c r="E934" s="71">
        <v>0.87484894034977301</v>
      </c>
      <c r="F934" s="68">
        <v>97.347740667976396</v>
      </c>
      <c r="G934" s="71">
        <v>0.905919328193455</v>
      </c>
      <c r="H934" s="68">
        <v>92.730844793713203</v>
      </c>
      <c r="I934" s="71">
        <v>1</v>
      </c>
      <c r="J934" s="68">
        <v>100</v>
      </c>
      <c r="K934" s="71">
        <v>1</v>
      </c>
      <c r="L934" s="68">
        <v>100</v>
      </c>
      <c r="M934" s="71">
        <v>1</v>
      </c>
      <c r="N934" s="68">
        <v>100</v>
      </c>
      <c r="O934" s="71">
        <v>0.46832537355540899</v>
      </c>
      <c r="P934" s="68">
        <v>94.045174537987705</v>
      </c>
      <c r="Q934" s="71"/>
      <c r="R934" s="68"/>
    </row>
    <row r="935" spans="1:18" x14ac:dyDescent="0.2">
      <c r="A935" s="72" t="s">
        <v>2176</v>
      </c>
      <c r="B935" s="66" t="s">
        <v>2177</v>
      </c>
      <c r="C935" s="67">
        <v>73</v>
      </c>
      <c r="D935" s="67" t="s">
        <v>343</v>
      </c>
      <c r="E935" s="71">
        <v>0.835282372623255</v>
      </c>
      <c r="F935" s="68">
        <v>90.569744597249496</v>
      </c>
      <c r="G935" s="71">
        <v>0.76911602863355</v>
      </c>
      <c r="H935" s="68">
        <v>75.147347740667996</v>
      </c>
      <c r="I935" s="71">
        <v>1</v>
      </c>
      <c r="J935" s="68">
        <v>100</v>
      </c>
      <c r="K935" s="71">
        <v>1</v>
      </c>
      <c r="L935" s="68">
        <v>100</v>
      </c>
      <c r="M935" s="71">
        <v>1</v>
      </c>
      <c r="N935" s="68">
        <v>100</v>
      </c>
      <c r="O935" s="71">
        <v>0.407295834482723</v>
      </c>
      <c r="P935" s="68">
        <v>88.090349075975396</v>
      </c>
      <c r="Q935" s="71"/>
      <c r="R935" s="68"/>
    </row>
    <row r="936" spans="1:18" x14ac:dyDescent="0.2">
      <c r="A936" s="72" t="s">
        <v>2178</v>
      </c>
      <c r="B936" s="66" t="s">
        <v>2179</v>
      </c>
      <c r="C936" s="67">
        <v>73</v>
      </c>
      <c r="D936" s="67" t="s">
        <v>343</v>
      </c>
      <c r="E936" s="71">
        <v>0.88369907740779696</v>
      </c>
      <c r="F936" s="68">
        <v>98.231827111984302</v>
      </c>
      <c r="G936" s="71">
        <v>0.98799080597287903</v>
      </c>
      <c r="H936" s="68">
        <v>98.722986247544199</v>
      </c>
      <c r="I936" s="71">
        <v>0.999600968278059</v>
      </c>
      <c r="J936" s="68">
        <v>94.302554027504897</v>
      </c>
      <c r="K936" s="71">
        <v>1</v>
      </c>
      <c r="L936" s="68">
        <v>100</v>
      </c>
      <c r="M936" s="71">
        <v>1</v>
      </c>
      <c r="N936" s="68">
        <v>100</v>
      </c>
      <c r="O936" s="71">
        <v>0.43090361278804701</v>
      </c>
      <c r="P936" s="68">
        <v>91.375770020533906</v>
      </c>
      <c r="Q936" s="71"/>
      <c r="R936" s="68"/>
    </row>
    <row r="937" spans="1:18" x14ac:dyDescent="0.2">
      <c r="A937" s="72" t="s">
        <v>2180</v>
      </c>
      <c r="B937" s="66" t="s">
        <v>2181</v>
      </c>
      <c r="C937" s="67">
        <v>73</v>
      </c>
      <c r="D937" s="67" t="s">
        <v>343</v>
      </c>
      <c r="E937" s="71">
        <v>0.86668154018811905</v>
      </c>
      <c r="F937" s="68">
        <v>95.579567779960698</v>
      </c>
      <c r="G937" s="71">
        <v>0.60004462056435703</v>
      </c>
      <c r="H937" s="68">
        <v>15.3241650294695</v>
      </c>
      <c r="I937" s="71">
        <v>1</v>
      </c>
      <c r="J937" s="68">
        <v>100</v>
      </c>
      <c r="K937" s="71">
        <v>1</v>
      </c>
      <c r="L937" s="68">
        <v>100</v>
      </c>
      <c r="M937" s="71"/>
      <c r="N937" s="68"/>
      <c r="O937" s="71"/>
      <c r="P937" s="68"/>
      <c r="Q937" s="71"/>
      <c r="R937" s="68"/>
    </row>
    <row r="938" spans="1:18" x14ac:dyDescent="0.2">
      <c r="A938" s="72" t="s">
        <v>2182</v>
      </c>
      <c r="B938" s="66" t="s">
        <v>2183</v>
      </c>
      <c r="C938" s="67">
        <v>73</v>
      </c>
      <c r="D938" s="67" t="s">
        <v>343</v>
      </c>
      <c r="E938" s="71">
        <v>0.86884314212813096</v>
      </c>
      <c r="F938" s="68">
        <v>96.267190569744599</v>
      </c>
      <c r="G938" s="71">
        <v>0.87087560900030503</v>
      </c>
      <c r="H938" s="68">
        <v>88.605108055009794</v>
      </c>
      <c r="I938" s="71">
        <v>1</v>
      </c>
      <c r="J938" s="68">
        <v>100</v>
      </c>
      <c r="K938" s="71">
        <v>0.99943549084824901</v>
      </c>
      <c r="L938" s="68">
        <v>94.007858546169004</v>
      </c>
      <c r="M938" s="71">
        <v>1</v>
      </c>
      <c r="N938" s="68">
        <v>100</v>
      </c>
      <c r="O938" s="71">
        <v>0.4739046107921</v>
      </c>
      <c r="P938" s="68">
        <v>94.353182751540004</v>
      </c>
      <c r="Q938" s="71"/>
      <c r="R938" s="68"/>
    </row>
    <row r="939" spans="1:18" x14ac:dyDescent="0.2">
      <c r="A939" s="72" t="s">
        <v>1478</v>
      </c>
      <c r="B939" s="66" t="s">
        <v>2184</v>
      </c>
      <c r="C939" s="67">
        <v>73</v>
      </c>
      <c r="D939" s="67" t="s">
        <v>343</v>
      </c>
      <c r="E939" s="71">
        <v>0.86380832652096595</v>
      </c>
      <c r="F939" s="68">
        <v>94.891944990176796</v>
      </c>
      <c r="G939" s="71">
        <v>0.91339683540893202</v>
      </c>
      <c r="H939" s="68">
        <v>93.320235756385102</v>
      </c>
      <c r="I939" s="71">
        <v>0.99997559654254098</v>
      </c>
      <c r="J939" s="68">
        <v>95.972495088408607</v>
      </c>
      <c r="K939" s="71">
        <v>1</v>
      </c>
      <c r="L939" s="68">
        <v>100</v>
      </c>
      <c r="M939" s="71">
        <v>1</v>
      </c>
      <c r="N939" s="68">
        <v>100</v>
      </c>
      <c r="O939" s="71">
        <v>0.40566920065335799</v>
      </c>
      <c r="P939" s="68">
        <v>87.5770020533881</v>
      </c>
      <c r="Q939" s="71"/>
      <c r="R939" s="68"/>
    </row>
    <row r="940" spans="1:18" x14ac:dyDescent="0.2">
      <c r="A940" s="72" t="s">
        <v>2185</v>
      </c>
      <c r="B940" s="66" t="s">
        <v>2186</v>
      </c>
      <c r="C940" s="67">
        <v>73</v>
      </c>
      <c r="D940" s="67" t="s">
        <v>343</v>
      </c>
      <c r="E940" s="71">
        <v>0.364420508887286</v>
      </c>
      <c r="F940" s="68">
        <v>0.29469548133595302</v>
      </c>
      <c r="G940" s="71">
        <v>0.43296180162035802</v>
      </c>
      <c r="H940" s="68">
        <v>1.47347740667976</v>
      </c>
      <c r="I940" s="71">
        <v>0.52338401299920001</v>
      </c>
      <c r="J940" s="68">
        <v>15.717092337917499</v>
      </c>
      <c r="K940" s="71">
        <v>0.69643010804635797</v>
      </c>
      <c r="L940" s="68">
        <v>36.7387033398821</v>
      </c>
      <c r="M940" s="71">
        <v>0</v>
      </c>
      <c r="N940" s="68">
        <v>1.0341261633919301</v>
      </c>
      <c r="O940" s="71">
        <v>0.169326621770514</v>
      </c>
      <c r="P940" s="68">
        <v>36.036960985626301</v>
      </c>
      <c r="Q940" s="71"/>
      <c r="R940" s="68"/>
    </row>
    <row r="941" spans="1:18" x14ac:dyDescent="0.2">
      <c r="A941" s="72" t="s">
        <v>2187</v>
      </c>
      <c r="B941" s="66" t="s">
        <v>2188</v>
      </c>
      <c r="C941" s="67">
        <v>73</v>
      </c>
      <c r="D941" s="67" t="s">
        <v>343</v>
      </c>
      <c r="E941" s="71">
        <v>0.57560255635058899</v>
      </c>
      <c r="F941" s="68">
        <v>56.286836935167003</v>
      </c>
      <c r="G941" s="71">
        <v>0.63553052063469395</v>
      </c>
      <c r="H941" s="68">
        <v>34.970530451866402</v>
      </c>
      <c r="I941" s="71">
        <v>0.70205434876480599</v>
      </c>
      <c r="J941" s="68">
        <v>58.840864440078597</v>
      </c>
      <c r="K941" s="71">
        <v>0.76118320392986405</v>
      </c>
      <c r="L941" s="68">
        <v>57.662082514734799</v>
      </c>
      <c r="M941" s="71"/>
      <c r="N941" s="68"/>
      <c r="O941" s="71">
        <v>0.20364215207299</v>
      </c>
      <c r="P941" s="68">
        <v>48.459958932238202</v>
      </c>
      <c r="Q941" s="71"/>
      <c r="R941" s="68"/>
    </row>
    <row r="942" spans="1:18" x14ac:dyDescent="0.2">
      <c r="A942" s="72" t="s">
        <v>2189</v>
      </c>
      <c r="B942" s="66" t="s">
        <v>2190</v>
      </c>
      <c r="C942" s="67">
        <v>73</v>
      </c>
      <c r="D942" s="67" t="s">
        <v>343</v>
      </c>
      <c r="E942" s="71">
        <v>0.56133324748074298</v>
      </c>
      <c r="F942" s="68">
        <v>53.241650294695503</v>
      </c>
      <c r="G942" s="71">
        <v>0.72291846550246996</v>
      </c>
      <c r="H942" s="68">
        <v>65.717092337917506</v>
      </c>
      <c r="I942" s="71">
        <v>0.68062131709235896</v>
      </c>
      <c r="J942" s="68">
        <v>55.108055009823197</v>
      </c>
      <c r="K942" s="71">
        <v>0.816724268350289</v>
      </c>
      <c r="L942" s="68">
        <v>69.351669941060905</v>
      </c>
      <c r="M942" s="71">
        <v>0.41754035613246798</v>
      </c>
      <c r="N942" s="68">
        <v>38.883143743536699</v>
      </c>
      <c r="O942" s="71">
        <v>0.16886183032613</v>
      </c>
      <c r="P942" s="68">
        <v>35.728952772073903</v>
      </c>
      <c r="Q942" s="71"/>
      <c r="R942" s="68"/>
    </row>
    <row r="943" spans="1:18" x14ac:dyDescent="0.2">
      <c r="A943" s="72" t="s">
        <v>2191</v>
      </c>
      <c r="B943" s="66" t="s">
        <v>2192</v>
      </c>
      <c r="C943" s="67">
        <v>73</v>
      </c>
      <c r="D943" s="67" t="s">
        <v>343</v>
      </c>
      <c r="E943" s="71">
        <v>0.59608429838717503</v>
      </c>
      <c r="F943" s="68">
        <v>61.296660117878197</v>
      </c>
      <c r="G943" s="71">
        <v>0.74209876330250202</v>
      </c>
      <c r="H943" s="68">
        <v>70.628683693516706</v>
      </c>
      <c r="I943" s="71">
        <v>0.67651808909303701</v>
      </c>
      <c r="J943" s="68">
        <v>53.634577603143399</v>
      </c>
      <c r="K943" s="71">
        <v>0.83218968458824705</v>
      </c>
      <c r="L943" s="68">
        <v>72.789783889980399</v>
      </c>
      <c r="M943" s="71"/>
      <c r="N943" s="68"/>
      <c r="O943" s="71">
        <v>0.133530656564912</v>
      </c>
      <c r="P943" s="68">
        <v>23.305954825461999</v>
      </c>
      <c r="Q943" s="71"/>
      <c r="R943" s="68"/>
    </row>
    <row r="944" spans="1:18" x14ac:dyDescent="0.2">
      <c r="A944" s="72" t="s">
        <v>2193</v>
      </c>
      <c r="B944" s="66" t="s">
        <v>2194</v>
      </c>
      <c r="C944" s="67">
        <v>73</v>
      </c>
      <c r="D944" s="67" t="s">
        <v>343</v>
      </c>
      <c r="E944" s="71">
        <v>0.63878494010091003</v>
      </c>
      <c r="F944" s="68">
        <v>67.2888015717092</v>
      </c>
      <c r="G944" s="71">
        <v>0.64469387669086198</v>
      </c>
      <c r="H944" s="68">
        <v>39.783889980353599</v>
      </c>
      <c r="I944" s="71">
        <v>0.74856938499923897</v>
      </c>
      <c r="J944" s="68">
        <v>65.029469548133605</v>
      </c>
      <c r="K944" s="71">
        <v>0.84660774765549895</v>
      </c>
      <c r="L944" s="68">
        <v>74.852652259332004</v>
      </c>
      <c r="M944" s="71">
        <v>0.74621401231486095</v>
      </c>
      <c r="N944" s="68">
        <v>76.938986556359893</v>
      </c>
      <c r="O944" s="71">
        <v>0.20783967884408899</v>
      </c>
      <c r="P944" s="68">
        <v>49.794661190965101</v>
      </c>
      <c r="Q944" s="71"/>
      <c r="R944" s="68"/>
    </row>
    <row r="945" spans="1:18" x14ac:dyDescent="0.2">
      <c r="A945" s="72" t="s">
        <v>2195</v>
      </c>
      <c r="B945" s="66" t="s">
        <v>2196</v>
      </c>
      <c r="C945" s="67">
        <v>73</v>
      </c>
      <c r="D945" s="67" t="s">
        <v>343</v>
      </c>
      <c r="E945" s="71">
        <v>0.696627575031184</v>
      </c>
      <c r="F945" s="68">
        <v>73.968565815324197</v>
      </c>
      <c r="G945" s="71">
        <v>0.73252415919340597</v>
      </c>
      <c r="H945" s="68">
        <v>67.976424361493102</v>
      </c>
      <c r="I945" s="71">
        <v>0.83325005049974399</v>
      </c>
      <c r="J945" s="68">
        <v>75.147347740667996</v>
      </c>
      <c r="K945" s="71">
        <v>0.91634578699061897</v>
      </c>
      <c r="L945" s="68">
        <v>81.925343811394896</v>
      </c>
      <c r="M945" s="71">
        <v>0.76701614245298699</v>
      </c>
      <c r="N945" s="68">
        <v>78.490175801447805</v>
      </c>
      <c r="O945" s="71">
        <v>0.23400173601916299</v>
      </c>
      <c r="P945" s="68">
        <v>57.289527720739201</v>
      </c>
      <c r="Q945" s="71"/>
      <c r="R945" s="68"/>
    </row>
    <row r="946" spans="1:18" x14ac:dyDescent="0.2">
      <c r="A946" s="72" t="s">
        <v>2197</v>
      </c>
      <c r="B946" s="66" t="s">
        <v>2198</v>
      </c>
      <c r="C946" s="67">
        <v>73</v>
      </c>
      <c r="D946" s="67" t="s">
        <v>343</v>
      </c>
      <c r="E946" s="71">
        <v>0.85773562346879995</v>
      </c>
      <c r="F946" s="68">
        <v>93.713163064832997</v>
      </c>
      <c r="G946" s="71">
        <v>0.62375866087828602</v>
      </c>
      <c r="H946" s="68">
        <v>28.290766208251501</v>
      </c>
      <c r="I946" s="71">
        <v>0.97582547523186802</v>
      </c>
      <c r="J946" s="68">
        <v>88.015717092337894</v>
      </c>
      <c r="K946" s="71">
        <v>0.97362273429624502</v>
      </c>
      <c r="L946" s="68">
        <v>87.131630648330102</v>
      </c>
      <c r="M946" s="71"/>
      <c r="N946" s="68"/>
      <c r="O946" s="71"/>
      <c r="P946" s="68"/>
      <c r="Q946" s="71"/>
      <c r="R946" s="68"/>
    </row>
    <row r="947" spans="1:18" x14ac:dyDescent="0.2">
      <c r="A947" s="72" t="s">
        <v>2199</v>
      </c>
      <c r="B947" s="66" t="s">
        <v>2200</v>
      </c>
      <c r="C947" s="67">
        <v>73</v>
      </c>
      <c r="D947" s="67" t="s">
        <v>343</v>
      </c>
      <c r="E947" s="71">
        <v>0.76639757444516299</v>
      </c>
      <c r="F947" s="68">
        <v>82.1218074656189</v>
      </c>
      <c r="G947" s="71">
        <v>0.83297554447830502</v>
      </c>
      <c r="H947" s="68">
        <v>84.086444007858503</v>
      </c>
      <c r="I947" s="71">
        <v>0.94556924937922304</v>
      </c>
      <c r="J947" s="68">
        <v>85.166994106090399</v>
      </c>
      <c r="K947" s="71">
        <v>0.95781972930203096</v>
      </c>
      <c r="L947" s="68">
        <v>85.756385068762299</v>
      </c>
      <c r="M947" s="71"/>
      <c r="N947" s="68"/>
      <c r="O947" s="71">
        <v>0.32922577462109498</v>
      </c>
      <c r="P947" s="68">
        <v>75.872689938398395</v>
      </c>
      <c r="Q947" s="71"/>
      <c r="R947" s="68"/>
    </row>
    <row r="948" spans="1:18" x14ac:dyDescent="0.2">
      <c r="A948" s="72" t="s">
        <v>2201</v>
      </c>
      <c r="B948" s="66" t="s">
        <v>2202</v>
      </c>
      <c r="C948" s="67">
        <v>73</v>
      </c>
      <c r="D948" s="67" t="s">
        <v>343</v>
      </c>
      <c r="E948" s="71">
        <v>0.80171039346371598</v>
      </c>
      <c r="F948" s="68">
        <v>85.658153241650297</v>
      </c>
      <c r="G948" s="71">
        <v>0.83785101032728904</v>
      </c>
      <c r="H948" s="68">
        <v>84.774066797642405</v>
      </c>
      <c r="I948" s="71">
        <v>0.992008719092768</v>
      </c>
      <c r="J948" s="68">
        <v>90.373280943025506</v>
      </c>
      <c r="K948" s="71">
        <v>0.98437189624544397</v>
      </c>
      <c r="L948" s="68">
        <v>88.605108055009794</v>
      </c>
      <c r="M948" s="71">
        <v>0.92095190547512096</v>
      </c>
      <c r="N948" s="68">
        <v>88.728024819027894</v>
      </c>
      <c r="O948" s="71">
        <v>0.27336843617795997</v>
      </c>
      <c r="P948" s="68">
        <v>66.735112936345004</v>
      </c>
      <c r="Q948" s="71"/>
      <c r="R948" s="68"/>
    </row>
    <row r="949" spans="1:18" x14ac:dyDescent="0.2">
      <c r="A949" s="72" t="s">
        <v>2203</v>
      </c>
      <c r="B949" s="66" t="s">
        <v>2204</v>
      </c>
      <c r="C949" s="67">
        <v>73</v>
      </c>
      <c r="D949" s="67" t="s">
        <v>343</v>
      </c>
      <c r="E949" s="71">
        <v>0.771506961395932</v>
      </c>
      <c r="F949" s="68">
        <v>82.514734774066795</v>
      </c>
      <c r="G949" s="71">
        <v>0.82996184367062598</v>
      </c>
      <c r="H949" s="68">
        <v>83.595284872298606</v>
      </c>
      <c r="I949" s="71">
        <v>0.99989221530563499</v>
      </c>
      <c r="J949" s="68">
        <v>95.383104125736693</v>
      </c>
      <c r="K949" s="71">
        <v>0.99679438227920503</v>
      </c>
      <c r="L949" s="68">
        <v>92.337917485265194</v>
      </c>
      <c r="M949" s="71"/>
      <c r="N949" s="68"/>
      <c r="O949" s="71">
        <v>0.25937940432826401</v>
      </c>
      <c r="P949" s="68">
        <v>62.936344969199197</v>
      </c>
      <c r="Q949" s="71"/>
      <c r="R949" s="68"/>
    </row>
    <row r="950" spans="1:18" x14ac:dyDescent="0.2">
      <c r="A950" s="72" t="s">
        <v>2205</v>
      </c>
      <c r="B950" s="66" t="s">
        <v>2206</v>
      </c>
      <c r="C950" s="67">
        <v>73</v>
      </c>
      <c r="D950" s="67" t="s">
        <v>343</v>
      </c>
      <c r="E950" s="71">
        <v>0.74586092407897897</v>
      </c>
      <c r="F950" s="68">
        <v>79.764243614931203</v>
      </c>
      <c r="G950" s="71">
        <v>0.70676179993870003</v>
      </c>
      <c r="H950" s="68">
        <v>61.591355599214097</v>
      </c>
      <c r="I950" s="71">
        <v>1</v>
      </c>
      <c r="J950" s="68">
        <v>100</v>
      </c>
      <c r="K950" s="71">
        <v>1</v>
      </c>
      <c r="L950" s="68">
        <v>100</v>
      </c>
      <c r="M950" s="71"/>
      <c r="N950" s="68"/>
      <c r="O950" s="71">
        <v>0.27668189637721502</v>
      </c>
      <c r="P950" s="68">
        <v>67.351129363449701</v>
      </c>
      <c r="Q950" s="71"/>
      <c r="R950" s="68"/>
    </row>
    <row r="951" spans="1:18" x14ac:dyDescent="0.2">
      <c r="A951" s="72" t="s">
        <v>2207</v>
      </c>
      <c r="B951" s="66" t="s">
        <v>2208</v>
      </c>
      <c r="C951" s="67">
        <v>73</v>
      </c>
      <c r="D951" s="67" t="s">
        <v>343</v>
      </c>
      <c r="E951" s="71">
        <v>0.827960674588888</v>
      </c>
      <c r="F951" s="68">
        <v>89.882121807465595</v>
      </c>
      <c r="G951" s="71">
        <v>0.75483391792684496</v>
      </c>
      <c r="H951" s="68">
        <v>73.280943025540296</v>
      </c>
      <c r="I951" s="71">
        <v>0.99999999999787803</v>
      </c>
      <c r="J951" s="68">
        <v>96.463654223968604</v>
      </c>
      <c r="K951" s="71">
        <v>1</v>
      </c>
      <c r="L951" s="68">
        <v>100</v>
      </c>
      <c r="M951" s="71">
        <v>1</v>
      </c>
      <c r="N951" s="68">
        <v>100</v>
      </c>
      <c r="O951" s="71">
        <v>0.38496945501971902</v>
      </c>
      <c r="P951" s="68">
        <v>83.880903490759707</v>
      </c>
      <c r="Q951" s="71"/>
      <c r="R951" s="68"/>
    </row>
    <row r="952" spans="1:18" x14ac:dyDescent="0.2">
      <c r="A952" s="72" t="s">
        <v>2209</v>
      </c>
      <c r="B952" s="66" t="s">
        <v>2210</v>
      </c>
      <c r="C952" s="67">
        <v>73</v>
      </c>
      <c r="D952" s="67" t="s">
        <v>343</v>
      </c>
      <c r="E952" s="71">
        <v>0.78993769422865001</v>
      </c>
      <c r="F952" s="68">
        <v>84.381139489194496</v>
      </c>
      <c r="G952" s="71">
        <v>0.74704114498093699</v>
      </c>
      <c r="H952" s="68">
        <v>71.709233791748503</v>
      </c>
      <c r="I952" s="71">
        <v>1</v>
      </c>
      <c r="J952" s="68">
        <v>100</v>
      </c>
      <c r="K952" s="71">
        <v>1</v>
      </c>
      <c r="L952" s="68">
        <v>100</v>
      </c>
      <c r="M952" s="71"/>
      <c r="N952" s="68"/>
      <c r="O952" s="71">
        <v>0.412709631933663</v>
      </c>
      <c r="P952" s="68">
        <v>88.706365503080093</v>
      </c>
      <c r="Q952" s="71"/>
      <c r="R952" s="68"/>
    </row>
    <row r="953" spans="1:18" x14ac:dyDescent="0.2">
      <c r="A953" s="72" t="s">
        <v>2211</v>
      </c>
      <c r="B953" s="66" t="s">
        <v>2212</v>
      </c>
      <c r="C953" s="67">
        <v>73</v>
      </c>
      <c r="D953" s="67" t="s">
        <v>343</v>
      </c>
      <c r="E953" s="71">
        <v>0.86742197004519195</v>
      </c>
      <c r="F953" s="68">
        <v>96.070726915520595</v>
      </c>
      <c r="G953" s="71">
        <v>0.60226591013557595</v>
      </c>
      <c r="H953" s="68">
        <v>16.699410609037301</v>
      </c>
      <c r="I953" s="71">
        <v>1</v>
      </c>
      <c r="J953" s="68">
        <v>100</v>
      </c>
      <c r="K953" s="71">
        <v>1</v>
      </c>
      <c r="L953" s="68">
        <v>100</v>
      </c>
      <c r="M953" s="71"/>
      <c r="N953" s="68"/>
      <c r="O953" s="71"/>
      <c r="P953" s="68"/>
      <c r="Q953" s="71"/>
      <c r="R953" s="68"/>
    </row>
    <row r="954" spans="1:18" x14ac:dyDescent="0.2">
      <c r="A954" s="72" t="s">
        <v>2213</v>
      </c>
      <c r="B954" s="66" t="s">
        <v>2214</v>
      </c>
      <c r="C954" s="67">
        <v>73</v>
      </c>
      <c r="D954" s="67" t="s">
        <v>343</v>
      </c>
      <c r="E954" s="71">
        <v>0.72097142092966304</v>
      </c>
      <c r="F954" s="68">
        <v>77.111984282907699</v>
      </c>
      <c r="G954" s="71">
        <v>0.6</v>
      </c>
      <c r="H954" s="68">
        <v>15.1277013752456</v>
      </c>
      <c r="I954" s="71">
        <v>1</v>
      </c>
      <c r="J954" s="68">
        <v>100</v>
      </c>
      <c r="K954" s="71">
        <v>1</v>
      </c>
      <c r="L954" s="68">
        <v>100</v>
      </c>
      <c r="M954" s="71"/>
      <c r="N954" s="68"/>
      <c r="O954" s="71">
        <v>0.28388568371865103</v>
      </c>
      <c r="P954" s="68">
        <v>69.301848049281304</v>
      </c>
      <c r="Q954" s="71"/>
      <c r="R954" s="68"/>
    </row>
    <row r="955" spans="1:18" x14ac:dyDescent="0.2">
      <c r="A955" s="72" t="s">
        <v>2215</v>
      </c>
      <c r="B955" s="66" t="s">
        <v>2216</v>
      </c>
      <c r="C955" s="67">
        <v>73</v>
      </c>
      <c r="D955" s="67" t="s">
        <v>343</v>
      </c>
      <c r="E955" s="71">
        <v>0.86666666666666703</v>
      </c>
      <c r="F955" s="68">
        <v>95.481335952848696</v>
      </c>
      <c r="G955" s="71">
        <v>0.6</v>
      </c>
      <c r="H955" s="68">
        <v>15.1277013752456</v>
      </c>
      <c r="I955" s="71">
        <v>1</v>
      </c>
      <c r="J955" s="68">
        <v>100</v>
      </c>
      <c r="K955" s="71">
        <v>1</v>
      </c>
      <c r="L955" s="68">
        <v>100</v>
      </c>
      <c r="M955" s="71"/>
      <c r="N955" s="68"/>
      <c r="O955" s="71"/>
      <c r="P955" s="68"/>
      <c r="Q955" s="71"/>
      <c r="R955" s="68"/>
    </row>
    <row r="956" spans="1:18" x14ac:dyDescent="0.2">
      <c r="A956" s="72" t="s">
        <v>2217</v>
      </c>
      <c r="B956" s="66" t="s">
        <v>2218</v>
      </c>
      <c r="C956" s="67">
        <v>73</v>
      </c>
      <c r="D956" s="67" t="s">
        <v>343</v>
      </c>
      <c r="E956" s="71">
        <v>0.870790439330838</v>
      </c>
      <c r="F956" s="68">
        <v>96.954813359528501</v>
      </c>
      <c r="G956" s="71">
        <v>0.61237131799251499</v>
      </c>
      <c r="H956" s="68">
        <v>21.414538310412599</v>
      </c>
      <c r="I956" s="71">
        <v>1</v>
      </c>
      <c r="J956" s="68">
        <v>100</v>
      </c>
      <c r="K956" s="71">
        <v>1</v>
      </c>
      <c r="L956" s="68">
        <v>100</v>
      </c>
      <c r="M956" s="71"/>
      <c r="N956" s="68"/>
      <c r="O956" s="71"/>
      <c r="P956" s="68"/>
      <c r="Q956" s="71"/>
      <c r="R956" s="68"/>
    </row>
    <row r="957" spans="1:18" x14ac:dyDescent="0.2">
      <c r="A957" s="72" t="s">
        <v>2219</v>
      </c>
      <c r="B957" s="66" t="s">
        <v>2220</v>
      </c>
      <c r="C957" s="67">
        <v>73</v>
      </c>
      <c r="D957" s="67" t="s">
        <v>343</v>
      </c>
      <c r="E957" s="71">
        <v>0.86711390175619996</v>
      </c>
      <c r="F957" s="68">
        <v>95.874263261296704</v>
      </c>
      <c r="G957" s="71">
        <v>0.60134170526859998</v>
      </c>
      <c r="H957" s="68">
        <v>16.306483300589399</v>
      </c>
      <c r="I957" s="71">
        <v>1</v>
      </c>
      <c r="J957" s="68">
        <v>100</v>
      </c>
      <c r="K957" s="71">
        <v>1</v>
      </c>
      <c r="L957" s="68">
        <v>100</v>
      </c>
      <c r="M957" s="71"/>
      <c r="N957" s="68"/>
      <c r="O957" s="71"/>
      <c r="P957" s="68"/>
      <c r="Q957" s="71"/>
      <c r="R957" s="68"/>
    </row>
    <row r="958" spans="1:18" x14ac:dyDescent="0.2">
      <c r="A958" s="72" t="s">
        <v>2221</v>
      </c>
      <c r="B958" s="66" t="s">
        <v>2222</v>
      </c>
      <c r="C958" s="67">
        <v>73</v>
      </c>
      <c r="D958" s="67" t="s">
        <v>343</v>
      </c>
      <c r="E958" s="71">
        <v>0.86955691738505003</v>
      </c>
      <c r="F958" s="68">
        <v>96.463654223968604</v>
      </c>
      <c r="G958" s="71">
        <v>0.60867501355428</v>
      </c>
      <c r="H958" s="68">
        <v>19.056974459725001</v>
      </c>
      <c r="I958" s="71">
        <v>1</v>
      </c>
      <c r="J958" s="68">
        <v>100</v>
      </c>
      <c r="K958" s="71">
        <v>0.99999573860086999</v>
      </c>
      <c r="L958" s="68">
        <v>95.383104125736693</v>
      </c>
      <c r="M958" s="71"/>
      <c r="N958" s="68"/>
      <c r="O958" s="71"/>
      <c r="P958" s="68"/>
      <c r="Q958" s="71"/>
      <c r="R958" s="68"/>
    </row>
    <row r="959" spans="1:18" x14ac:dyDescent="0.2">
      <c r="A959" s="72" t="s">
        <v>2223</v>
      </c>
      <c r="B959" s="66" t="s">
        <v>2224</v>
      </c>
      <c r="C959" s="67">
        <v>73</v>
      </c>
      <c r="D959" s="67" t="s">
        <v>343</v>
      </c>
      <c r="E959" s="71">
        <v>0.61750328132800802</v>
      </c>
      <c r="F959" s="68">
        <v>64.047151277013796</v>
      </c>
      <c r="G959" s="71">
        <v>0.70806618387503895</v>
      </c>
      <c r="H959" s="68">
        <v>61.886051080550097</v>
      </c>
      <c r="I959" s="71">
        <v>0.671591374594668</v>
      </c>
      <c r="J959" s="68">
        <v>52.652259332023597</v>
      </c>
      <c r="K959" s="71">
        <v>0.81086302530584997</v>
      </c>
      <c r="L959" s="68">
        <v>67.976424361493102</v>
      </c>
      <c r="M959" s="71">
        <v>0.654684639707106</v>
      </c>
      <c r="N959" s="68">
        <v>68.872802481902795</v>
      </c>
      <c r="O959" s="71">
        <v>0.24231118315737801</v>
      </c>
      <c r="P959" s="68">
        <v>59.240246406570797</v>
      </c>
      <c r="Q959" s="71"/>
      <c r="R959" s="68"/>
    </row>
    <row r="960" spans="1:18" x14ac:dyDescent="0.2">
      <c r="A960" s="72" t="s">
        <v>2225</v>
      </c>
      <c r="B960" s="66" t="s">
        <v>2226</v>
      </c>
      <c r="C960" s="67">
        <v>73</v>
      </c>
      <c r="D960" s="67" t="s">
        <v>343</v>
      </c>
      <c r="E960" s="71">
        <v>0.76264013513770201</v>
      </c>
      <c r="F960" s="68">
        <v>81.827111984282894</v>
      </c>
      <c r="G960" s="71">
        <v>0.85376213141028601</v>
      </c>
      <c r="H960" s="68">
        <v>85.952848722986204</v>
      </c>
      <c r="I960" s="71">
        <v>0.92330996974257196</v>
      </c>
      <c r="J960" s="68">
        <v>82.612966601178798</v>
      </c>
      <c r="K960" s="71">
        <v>0.93889495974106696</v>
      </c>
      <c r="L960" s="68">
        <v>83.595284872298606</v>
      </c>
      <c r="M960" s="71">
        <v>0.75869529039773698</v>
      </c>
      <c r="N960" s="68">
        <v>78.076525336090995</v>
      </c>
      <c r="O960" s="71">
        <v>0.338538324396848</v>
      </c>
      <c r="P960" s="68">
        <v>77.207392197125301</v>
      </c>
      <c r="Q960" s="71"/>
      <c r="R960" s="68"/>
    </row>
    <row r="961" spans="1:18" x14ac:dyDescent="0.2">
      <c r="A961" s="72" t="s">
        <v>2227</v>
      </c>
      <c r="B961" s="66" t="s">
        <v>2228</v>
      </c>
      <c r="C961" s="67">
        <v>73</v>
      </c>
      <c r="D961" s="67" t="s">
        <v>343</v>
      </c>
      <c r="E961" s="71">
        <v>0.81297519819754904</v>
      </c>
      <c r="F961" s="68">
        <v>87.131630648330102</v>
      </c>
      <c r="G961" s="71">
        <v>0.74685562369154501</v>
      </c>
      <c r="H961" s="68">
        <v>71.6110019646365</v>
      </c>
      <c r="I961" s="71">
        <v>0.91505061257760101</v>
      </c>
      <c r="J961" s="68">
        <v>81.532416502947001</v>
      </c>
      <c r="K961" s="71">
        <v>0.93530991681394604</v>
      </c>
      <c r="L961" s="68">
        <v>83.202357563850697</v>
      </c>
      <c r="M961" s="71">
        <v>0.654684639707106</v>
      </c>
      <c r="N961" s="68">
        <v>68.872802481902795</v>
      </c>
      <c r="O961" s="71"/>
      <c r="P961" s="68"/>
      <c r="Q961" s="71"/>
      <c r="R961" s="68"/>
    </row>
    <row r="962" spans="1:18" x14ac:dyDescent="0.2">
      <c r="A962" s="72" t="s">
        <v>2229</v>
      </c>
      <c r="B962" s="66" t="s">
        <v>2230</v>
      </c>
      <c r="C962" s="67">
        <v>73</v>
      </c>
      <c r="D962" s="67" t="s">
        <v>343</v>
      </c>
      <c r="E962" s="71">
        <v>0.56286784293834502</v>
      </c>
      <c r="F962" s="68">
        <v>53.634577603143399</v>
      </c>
      <c r="G962" s="71">
        <v>0.60647645500363301</v>
      </c>
      <c r="H962" s="68">
        <v>17.8781925343811</v>
      </c>
      <c r="I962" s="71">
        <v>0.69891492419864099</v>
      </c>
      <c r="J962" s="68">
        <v>58.153241650294703</v>
      </c>
      <c r="K962" s="71">
        <v>0.76987722138264503</v>
      </c>
      <c r="L962" s="68">
        <v>60.117878192534398</v>
      </c>
      <c r="M962" s="71">
        <v>0.49658845065734702</v>
      </c>
      <c r="N962" s="68">
        <v>51.706308169596703</v>
      </c>
      <c r="O962" s="71">
        <v>0.242482163449457</v>
      </c>
      <c r="P962" s="68">
        <v>59.342915811088297</v>
      </c>
      <c r="Q962" s="71"/>
      <c r="R962" s="68"/>
    </row>
    <row r="963" spans="1:18" x14ac:dyDescent="0.2">
      <c r="A963" s="72" t="s">
        <v>2231</v>
      </c>
      <c r="B963" s="66" t="s">
        <v>2232</v>
      </c>
      <c r="C963" s="67">
        <v>73</v>
      </c>
      <c r="D963" s="67" t="s">
        <v>343</v>
      </c>
      <c r="E963" s="71">
        <v>0.83922040703016199</v>
      </c>
      <c r="F963" s="68">
        <v>91.3555992141454</v>
      </c>
      <c r="G963" s="71">
        <v>0.80506748190509203</v>
      </c>
      <c r="H963" s="68">
        <v>79.862475442043205</v>
      </c>
      <c r="I963" s="71">
        <v>0.996516795732174</v>
      </c>
      <c r="J963" s="68">
        <v>92.141453831041204</v>
      </c>
      <c r="K963" s="71">
        <v>0.986009277435412</v>
      </c>
      <c r="L963" s="68">
        <v>89.194499017681693</v>
      </c>
      <c r="M963" s="71">
        <v>1</v>
      </c>
      <c r="N963" s="68">
        <v>100</v>
      </c>
      <c r="O963" s="71">
        <v>0.40850848007813101</v>
      </c>
      <c r="P963" s="68">
        <v>88.193018480492796</v>
      </c>
      <c r="Q963" s="71"/>
      <c r="R963" s="68"/>
    </row>
    <row r="964" spans="1:18" x14ac:dyDescent="0.2">
      <c r="A964" s="72" t="s">
        <v>2233</v>
      </c>
      <c r="B964" s="66" t="s">
        <v>2234</v>
      </c>
      <c r="C964" s="67">
        <v>73</v>
      </c>
      <c r="D964" s="67" t="s">
        <v>343</v>
      </c>
      <c r="E964" s="71">
        <v>0.95262345084752598</v>
      </c>
      <c r="F964" s="68">
        <v>99.705304518664093</v>
      </c>
      <c r="G964" s="71">
        <v>0.882395441311978</v>
      </c>
      <c r="H964" s="68">
        <v>90.275049115913504</v>
      </c>
      <c r="I964" s="71">
        <v>0.99394513738942902</v>
      </c>
      <c r="J964" s="68">
        <v>90.7662082514735</v>
      </c>
      <c r="K964" s="71">
        <v>0.98152977384117002</v>
      </c>
      <c r="L964" s="68">
        <v>87.917485265225906</v>
      </c>
      <c r="M964" s="71"/>
      <c r="N964" s="68"/>
      <c r="O964" s="71"/>
      <c r="P964" s="68"/>
      <c r="Q964" s="71"/>
      <c r="R964" s="68"/>
    </row>
    <row r="965" spans="1:18" x14ac:dyDescent="0.2">
      <c r="A965" s="72" t="s">
        <v>2235</v>
      </c>
      <c r="B965" s="66" t="s">
        <v>2236</v>
      </c>
      <c r="C965" s="67">
        <v>73</v>
      </c>
      <c r="D965" s="67" t="s">
        <v>343</v>
      </c>
      <c r="E965" s="71">
        <v>0.74609736686405703</v>
      </c>
      <c r="F965" s="68">
        <v>79.960707269155193</v>
      </c>
      <c r="G965" s="71">
        <v>0.71053513856603401</v>
      </c>
      <c r="H965" s="68">
        <v>62.573673870333998</v>
      </c>
      <c r="I965" s="71">
        <v>0.99781496507693401</v>
      </c>
      <c r="J965" s="68">
        <v>92.927308447937094</v>
      </c>
      <c r="K965" s="71">
        <v>0.99634418953816795</v>
      </c>
      <c r="L965" s="68">
        <v>92.141453831041204</v>
      </c>
      <c r="M965" s="71"/>
      <c r="N965" s="68"/>
      <c r="O965" s="71">
        <v>0.27969517427509299</v>
      </c>
      <c r="P965" s="68">
        <v>68.480492813141694</v>
      </c>
      <c r="Q965" s="71"/>
      <c r="R965" s="68"/>
    </row>
    <row r="966" spans="1:18" x14ac:dyDescent="0.2">
      <c r="A966" s="72" t="s">
        <v>2237</v>
      </c>
      <c r="B966" s="66" t="s">
        <v>2238</v>
      </c>
      <c r="C966" s="67">
        <v>73</v>
      </c>
      <c r="D966" s="67" t="s">
        <v>343</v>
      </c>
      <c r="E966" s="71">
        <v>0.89805108221565799</v>
      </c>
      <c r="F966" s="68">
        <v>98.526522593320195</v>
      </c>
      <c r="G966" s="71">
        <v>0.70315105011564705</v>
      </c>
      <c r="H966" s="68">
        <v>61.001964636542198</v>
      </c>
      <c r="I966" s="71">
        <v>0.99877430099195696</v>
      </c>
      <c r="J966" s="68">
        <v>93.418467583497105</v>
      </c>
      <c r="K966" s="71">
        <v>0.99222789553936996</v>
      </c>
      <c r="L966" s="68">
        <v>90.962671905697405</v>
      </c>
      <c r="M966" s="71"/>
      <c r="N966" s="68"/>
      <c r="O966" s="71"/>
      <c r="P966" s="68"/>
      <c r="Q966" s="71"/>
      <c r="R966" s="68"/>
    </row>
    <row r="967" spans="1:18" x14ac:dyDescent="0.2">
      <c r="A967" s="72" t="s">
        <v>2239</v>
      </c>
      <c r="B967" s="66" t="s">
        <v>2240</v>
      </c>
      <c r="C967" s="67">
        <v>73</v>
      </c>
      <c r="D967" s="67" t="s">
        <v>343</v>
      </c>
      <c r="E967" s="71">
        <v>0.85118421437956004</v>
      </c>
      <c r="F967" s="68">
        <v>93.025540275049096</v>
      </c>
      <c r="G967" s="71">
        <v>0.81495706925682398</v>
      </c>
      <c r="H967" s="68">
        <v>81.434184675834999</v>
      </c>
      <c r="I967" s="71">
        <v>0.99991996921482496</v>
      </c>
      <c r="J967" s="68">
        <v>95.579567779960698</v>
      </c>
      <c r="K967" s="71">
        <v>0.996791878834698</v>
      </c>
      <c r="L967" s="68">
        <v>92.239685658153206</v>
      </c>
      <c r="M967" s="71">
        <v>1</v>
      </c>
      <c r="N967" s="68">
        <v>100</v>
      </c>
      <c r="O967" s="71">
        <v>0.44425215459145501</v>
      </c>
      <c r="P967" s="68">
        <v>92.6078028747433</v>
      </c>
      <c r="Q967" s="71"/>
      <c r="R967" s="68"/>
    </row>
    <row r="968" spans="1:18" x14ac:dyDescent="0.2">
      <c r="A968" s="72" t="s">
        <v>2241</v>
      </c>
      <c r="B968" s="66" t="s">
        <v>2242</v>
      </c>
      <c r="C968" s="67">
        <v>73</v>
      </c>
      <c r="D968" s="67" t="s">
        <v>343</v>
      </c>
      <c r="E968" s="71">
        <v>0.84976269173291796</v>
      </c>
      <c r="F968" s="68">
        <v>92.632612966601201</v>
      </c>
      <c r="G968" s="71">
        <v>0.82858320709311795</v>
      </c>
      <c r="H968" s="68">
        <v>83.300589390962699</v>
      </c>
      <c r="I968" s="71">
        <v>0.99890863923622397</v>
      </c>
      <c r="J968" s="68">
        <v>93.516699410608993</v>
      </c>
      <c r="K968" s="71">
        <v>1</v>
      </c>
      <c r="L968" s="68">
        <v>100</v>
      </c>
      <c r="M968" s="71">
        <v>1</v>
      </c>
      <c r="N968" s="68">
        <v>100</v>
      </c>
      <c r="O968" s="71">
        <v>0.42132161233524901</v>
      </c>
      <c r="P968" s="68">
        <v>90.143737166324399</v>
      </c>
      <c r="Q968" s="71"/>
      <c r="R968" s="68"/>
    </row>
    <row r="969" spans="1:18" x14ac:dyDescent="0.2">
      <c r="A969" s="72" t="s">
        <v>2243</v>
      </c>
      <c r="B969" s="66" t="s">
        <v>2244</v>
      </c>
      <c r="C969" s="67"/>
      <c r="D969" s="67" t="s">
        <v>343</v>
      </c>
      <c r="E969" s="71"/>
      <c r="F969" s="68"/>
      <c r="G969" s="71"/>
      <c r="H969" s="68"/>
      <c r="I969" s="71"/>
      <c r="J969" s="68"/>
      <c r="K969" s="71"/>
      <c r="L969" s="68"/>
      <c r="M969" s="71"/>
      <c r="N969" s="68"/>
      <c r="O969" s="71"/>
      <c r="P969" s="68"/>
      <c r="Q969" s="71"/>
      <c r="R969" s="68"/>
    </row>
    <row r="970" spans="1:18" x14ac:dyDescent="0.2">
      <c r="A970" s="72" t="s">
        <v>2245</v>
      </c>
      <c r="B970" s="66" t="s">
        <v>2246</v>
      </c>
      <c r="C970" s="67">
        <v>35</v>
      </c>
      <c r="D970" s="67" t="s">
        <v>343</v>
      </c>
      <c r="E970" s="71">
        <v>0.59997890456856795</v>
      </c>
      <c r="F970" s="68">
        <v>10.186976144422999</v>
      </c>
      <c r="G970" s="71">
        <v>0.76706503134138304</v>
      </c>
      <c r="H970" s="68">
        <v>30.7543520309478</v>
      </c>
      <c r="I970" s="71">
        <v>0.72424194450586599</v>
      </c>
      <c r="J970" s="68">
        <v>22.308188265635099</v>
      </c>
      <c r="K970" s="71">
        <v>0.88791801007539395</v>
      </c>
      <c r="L970" s="68">
        <v>37.846550612508103</v>
      </c>
      <c r="M970" s="71">
        <v>0.51763218283145196</v>
      </c>
      <c r="N970" s="68">
        <v>11.290322580645199</v>
      </c>
      <c r="O970" s="71">
        <v>0.10303735408874599</v>
      </c>
      <c r="P970" s="68">
        <v>4.4973544973545003</v>
      </c>
      <c r="Q970" s="71"/>
      <c r="R970" s="68"/>
    </row>
    <row r="971" spans="1:18" x14ac:dyDescent="0.2">
      <c r="A971" s="72" t="s">
        <v>2247</v>
      </c>
      <c r="B971" s="66" t="s">
        <v>2248</v>
      </c>
      <c r="C971" s="67">
        <v>35</v>
      </c>
      <c r="D971" s="67" t="s">
        <v>343</v>
      </c>
      <c r="E971" s="71">
        <v>0.49443748155655198</v>
      </c>
      <c r="F971" s="68">
        <v>4.0618955512572503</v>
      </c>
      <c r="G971" s="71">
        <v>0.69665174367303795</v>
      </c>
      <c r="H971" s="68">
        <v>13.9909735654416</v>
      </c>
      <c r="I971" s="71">
        <v>0.78322585878809203</v>
      </c>
      <c r="J971" s="68">
        <v>41.521598968407503</v>
      </c>
      <c r="K971" s="71">
        <v>0.80424332814106303</v>
      </c>
      <c r="L971" s="68">
        <v>15.6028368794326</v>
      </c>
      <c r="M971" s="71">
        <v>0.100828923336299</v>
      </c>
      <c r="N971" s="68">
        <v>1.67741935483871</v>
      </c>
      <c r="O971" s="71">
        <v>8.7237553844268706E-2</v>
      </c>
      <c r="P971" s="68">
        <v>3.50529100529101</v>
      </c>
      <c r="Q971" s="71"/>
      <c r="R971" s="68"/>
    </row>
    <row r="972" spans="1:18" x14ac:dyDescent="0.2">
      <c r="A972" s="72" t="s">
        <v>2249</v>
      </c>
      <c r="B972" s="66" t="s">
        <v>2250</v>
      </c>
      <c r="C972" s="67">
        <v>35</v>
      </c>
      <c r="D972" s="67" t="s">
        <v>343</v>
      </c>
      <c r="E972" s="71">
        <v>0.52714047088960903</v>
      </c>
      <c r="F972" s="68">
        <v>5.5448098001289496</v>
      </c>
      <c r="G972" s="71">
        <v>0.69152516196418201</v>
      </c>
      <c r="H972" s="68">
        <v>13.217279174726</v>
      </c>
      <c r="I972" s="71">
        <v>0.78064551158098305</v>
      </c>
      <c r="J972" s="68">
        <v>40.490006447453297</v>
      </c>
      <c r="K972" s="71">
        <v>0.82447477018438198</v>
      </c>
      <c r="L972" s="68">
        <v>19.019987105093499</v>
      </c>
      <c r="M972" s="71">
        <v>0.26005713482882997</v>
      </c>
      <c r="N972" s="68">
        <v>3.2258064516128999</v>
      </c>
      <c r="O972" s="71">
        <v>7.8999775889667001E-2</v>
      </c>
      <c r="P972" s="68">
        <v>3.0423280423280401</v>
      </c>
      <c r="Q972" s="71"/>
      <c r="R972" s="68"/>
    </row>
    <row r="973" spans="1:18" x14ac:dyDescent="0.2">
      <c r="A973" s="72" t="s">
        <v>2251</v>
      </c>
      <c r="B973" s="66" t="s">
        <v>2252</v>
      </c>
      <c r="C973" s="67">
        <v>35</v>
      </c>
      <c r="D973" s="67" t="s">
        <v>343</v>
      </c>
      <c r="E973" s="71">
        <v>0.44501191949343999</v>
      </c>
      <c r="F973" s="68">
        <v>2.1921341070277198</v>
      </c>
      <c r="G973" s="71">
        <v>0.49607964054393699</v>
      </c>
      <c r="H973" s="68">
        <v>2.0631850419084499</v>
      </c>
      <c r="I973" s="71">
        <v>0.70405560415698498</v>
      </c>
      <c r="J973" s="68">
        <v>17.9883945841393</v>
      </c>
      <c r="K973" s="71">
        <v>0.753006006338235</v>
      </c>
      <c r="L973" s="68">
        <v>9.6711798839458396</v>
      </c>
      <c r="M973" s="71">
        <v>0.24600758675595899</v>
      </c>
      <c r="N973" s="68">
        <v>2.8387096774193501</v>
      </c>
      <c r="O973" s="71">
        <v>2.59107596720827E-2</v>
      </c>
      <c r="P973" s="68">
        <v>1.12433862433862</v>
      </c>
      <c r="Q973" s="71"/>
      <c r="R973" s="68"/>
    </row>
    <row r="974" spans="1:18" x14ac:dyDescent="0.2">
      <c r="A974" s="72" t="s">
        <v>2253</v>
      </c>
      <c r="B974" s="66" t="s">
        <v>2254</v>
      </c>
      <c r="C974" s="67">
        <v>35</v>
      </c>
      <c r="D974" s="67" t="s">
        <v>343</v>
      </c>
      <c r="E974" s="71">
        <v>0.60547842092057302</v>
      </c>
      <c r="F974" s="68">
        <v>10.5738233397808</v>
      </c>
      <c r="G974" s="71">
        <v>0.75092760863617003</v>
      </c>
      <c r="H974" s="68">
        <v>26.9503546099291</v>
      </c>
      <c r="I974" s="71">
        <v>0.69287777320113997</v>
      </c>
      <c r="J974" s="68">
        <v>15.6673114119923</v>
      </c>
      <c r="K974" s="71">
        <v>0.72509493559083904</v>
      </c>
      <c r="L974" s="68">
        <v>7.6079948420374004</v>
      </c>
      <c r="M974" s="71">
        <v>0.61129583665058795</v>
      </c>
      <c r="N974" s="68">
        <v>18.903225806451601</v>
      </c>
      <c r="O974" s="71">
        <v>0.24719595052412899</v>
      </c>
      <c r="P974" s="68">
        <v>11.772486772486801</v>
      </c>
      <c r="Q974" s="71"/>
      <c r="R974" s="68"/>
    </row>
    <row r="975" spans="1:18" x14ac:dyDescent="0.2">
      <c r="A975" s="72" t="s">
        <v>2255</v>
      </c>
      <c r="B975" s="66" t="s">
        <v>2256</v>
      </c>
      <c r="C975" s="67">
        <v>35</v>
      </c>
      <c r="D975" s="67" t="s">
        <v>343</v>
      </c>
      <c r="E975" s="71">
        <v>0.57372976825590705</v>
      </c>
      <c r="F975" s="68">
        <v>7.9303675048355897</v>
      </c>
      <c r="G975" s="71">
        <v>0.72928892429316305</v>
      </c>
      <c r="H975" s="68">
        <v>20.954223081882699</v>
      </c>
      <c r="I975" s="71">
        <v>0.79100023273956699</v>
      </c>
      <c r="J975" s="68">
        <v>44.616376531270099</v>
      </c>
      <c r="K975" s="71">
        <v>0.73741952128910004</v>
      </c>
      <c r="L975" s="68">
        <v>8.3172147001934196</v>
      </c>
      <c r="M975" s="71">
        <v>0.56446400974101996</v>
      </c>
      <c r="N975" s="68">
        <v>14.322580645161301</v>
      </c>
      <c r="O975" s="71">
        <v>4.6476153216685398E-2</v>
      </c>
      <c r="P975" s="68">
        <v>1.5873015873015901</v>
      </c>
      <c r="Q975" s="71"/>
      <c r="R975" s="68"/>
    </row>
    <row r="976" spans="1:18" x14ac:dyDescent="0.2">
      <c r="A976" s="72" t="s">
        <v>2257</v>
      </c>
      <c r="B976" s="66" t="s">
        <v>2258</v>
      </c>
      <c r="C976" s="67">
        <v>35</v>
      </c>
      <c r="D976" s="67" t="s">
        <v>343</v>
      </c>
      <c r="E976" s="71">
        <v>0.61709884728389996</v>
      </c>
      <c r="F976" s="68">
        <v>11.605415860735</v>
      </c>
      <c r="G976" s="71">
        <v>0.730059447819424</v>
      </c>
      <c r="H976" s="68">
        <v>21.405544809800102</v>
      </c>
      <c r="I976" s="71">
        <v>0.80736868114639504</v>
      </c>
      <c r="J976" s="68">
        <v>52.224371373307498</v>
      </c>
      <c r="K976" s="71">
        <v>0.79775258024891904</v>
      </c>
      <c r="L976" s="68">
        <v>14.3778207607995</v>
      </c>
      <c r="M976" s="71">
        <v>0.61129583665058795</v>
      </c>
      <c r="N976" s="68">
        <v>18.903225806451601</v>
      </c>
      <c r="O976" s="71">
        <v>0.13901769055417301</v>
      </c>
      <c r="P976" s="68">
        <v>6.0185185185185199</v>
      </c>
      <c r="Q976" s="71"/>
      <c r="R976" s="68"/>
    </row>
    <row r="977" spans="1:18" x14ac:dyDescent="0.2">
      <c r="A977" s="72" t="s">
        <v>2259</v>
      </c>
      <c r="B977" s="66" t="s">
        <v>2260</v>
      </c>
      <c r="C977" s="67">
        <v>35</v>
      </c>
      <c r="D977" s="67" t="s">
        <v>343</v>
      </c>
      <c r="E977" s="71">
        <v>0.61469291969818995</v>
      </c>
      <c r="F977" s="68">
        <v>11.2830431979368</v>
      </c>
      <c r="G977" s="71">
        <v>0.783375289511554</v>
      </c>
      <c r="H977" s="68">
        <v>37.266279819471301</v>
      </c>
      <c r="I977" s="71">
        <v>0.83923271821717604</v>
      </c>
      <c r="J977" s="68">
        <v>66.473243068987799</v>
      </c>
      <c r="K977" s="71">
        <v>0.79935434883628997</v>
      </c>
      <c r="L977" s="68">
        <v>14.7646679561573</v>
      </c>
      <c r="M977" s="71">
        <v>0.51763218283145196</v>
      </c>
      <c r="N977" s="68">
        <v>11.290322580645199</v>
      </c>
      <c r="O977" s="71">
        <v>0.133870059094476</v>
      </c>
      <c r="P977" s="68">
        <v>5.7539682539682504</v>
      </c>
      <c r="Q977" s="71"/>
      <c r="R977" s="68"/>
    </row>
    <row r="978" spans="1:18" x14ac:dyDescent="0.2">
      <c r="A978" s="72" t="s">
        <v>2261</v>
      </c>
      <c r="B978" s="66" t="s">
        <v>2262</v>
      </c>
      <c r="C978" s="67">
        <v>35</v>
      </c>
      <c r="D978" s="67" t="s">
        <v>343</v>
      </c>
      <c r="E978" s="71">
        <v>0.80000385108107197</v>
      </c>
      <c r="F978" s="68">
        <v>61.5087040618955</v>
      </c>
      <c r="G978" s="71">
        <v>0.78420986734998199</v>
      </c>
      <c r="H978" s="68">
        <v>37.588652482269502</v>
      </c>
      <c r="I978" s="71">
        <v>0.76110545245785</v>
      </c>
      <c r="J978" s="68">
        <v>32.817537072856197</v>
      </c>
      <c r="K978" s="71">
        <v>0.91794988803225097</v>
      </c>
      <c r="L978" s="68">
        <v>53.513862024500298</v>
      </c>
      <c r="M978" s="71">
        <v>0.84077178850747003</v>
      </c>
      <c r="N978" s="68">
        <v>58.709677419354797</v>
      </c>
      <c r="O978" s="71">
        <v>0.69598225905780897</v>
      </c>
      <c r="P978" s="68">
        <v>71.031746031745996</v>
      </c>
      <c r="Q978" s="71"/>
      <c r="R978" s="68"/>
    </row>
    <row r="979" spans="1:18" x14ac:dyDescent="0.2">
      <c r="A979" s="72" t="s">
        <v>706</v>
      </c>
      <c r="B979" s="66" t="s">
        <v>2263</v>
      </c>
      <c r="C979" s="67">
        <v>35</v>
      </c>
      <c r="D979" s="67" t="s">
        <v>343</v>
      </c>
      <c r="E979" s="71">
        <v>0.77895615923789396</v>
      </c>
      <c r="F979" s="68">
        <v>49.9032882011605</v>
      </c>
      <c r="G979" s="71">
        <v>0.82361711503509505</v>
      </c>
      <c r="H979" s="68">
        <v>51.450676982591901</v>
      </c>
      <c r="I979" s="71">
        <v>0.79271731215890595</v>
      </c>
      <c r="J979" s="68">
        <v>45.325596389426202</v>
      </c>
      <c r="K979" s="71">
        <v>0.92248892411932304</v>
      </c>
      <c r="L979" s="68">
        <v>57.7047066408769</v>
      </c>
      <c r="M979" s="71">
        <v>0.71432585585163699</v>
      </c>
      <c r="N979" s="68">
        <v>30.451612903225801</v>
      </c>
      <c r="O979" s="71">
        <v>0.64163158902450801</v>
      </c>
      <c r="P979" s="68">
        <v>66.335978835978807</v>
      </c>
      <c r="Q979" s="71"/>
      <c r="R979" s="68"/>
    </row>
    <row r="980" spans="1:18" x14ac:dyDescent="0.2">
      <c r="A980" s="72" t="s">
        <v>2264</v>
      </c>
      <c r="B980" s="66" t="s">
        <v>2265</v>
      </c>
      <c r="C980" s="67">
        <v>35</v>
      </c>
      <c r="D980" s="67" t="s">
        <v>343</v>
      </c>
      <c r="E980" s="71">
        <v>0.78109389300916998</v>
      </c>
      <c r="F980" s="68">
        <v>50.934880722114798</v>
      </c>
      <c r="G980" s="71">
        <v>0.85186558636579002</v>
      </c>
      <c r="H980" s="68">
        <v>64.861379754996804</v>
      </c>
      <c r="I980" s="71">
        <v>0.81898160150785204</v>
      </c>
      <c r="J980" s="68">
        <v>57.059961315280503</v>
      </c>
      <c r="K980" s="71">
        <v>0.91543137015713705</v>
      </c>
      <c r="L980" s="68">
        <v>51.773049645390103</v>
      </c>
      <c r="M980" s="71">
        <v>0.79393996159790203</v>
      </c>
      <c r="N980" s="68">
        <v>47.161290322580598</v>
      </c>
      <c r="O980" s="71">
        <v>0.52525094541717199</v>
      </c>
      <c r="P980" s="68">
        <v>47.883597883597901</v>
      </c>
      <c r="Q980" s="71"/>
      <c r="R980" s="68"/>
    </row>
    <row r="981" spans="1:18" x14ac:dyDescent="0.2">
      <c r="A981" s="72" t="s">
        <v>2266</v>
      </c>
      <c r="B981" s="66" t="s">
        <v>2267</v>
      </c>
      <c r="C981" s="67">
        <v>35</v>
      </c>
      <c r="D981" s="67" t="s">
        <v>343</v>
      </c>
      <c r="E981" s="71">
        <v>0.80978362876531496</v>
      </c>
      <c r="F981" s="68">
        <v>66.602192134107</v>
      </c>
      <c r="G981" s="71">
        <v>0.82339278961258799</v>
      </c>
      <c r="H981" s="68">
        <v>51.3217279174726</v>
      </c>
      <c r="I981" s="71">
        <v>0.797220333438585</v>
      </c>
      <c r="J981" s="68">
        <v>46.937459703417098</v>
      </c>
      <c r="K981" s="71">
        <v>0.92747632926910495</v>
      </c>
      <c r="L981" s="68">
        <v>61.5087040618955</v>
      </c>
      <c r="M981" s="71">
        <v>0.81735587505268603</v>
      </c>
      <c r="N981" s="68">
        <v>52.838709677419402</v>
      </c>
      <c r="O981" s="71">
        <v>0.68347281645361302</v>
      </c>
      <c r="P981" s="68">
        <v>69.642857142857096</v>
      </c>
      <c r="Q981" s="71"/>
      <c r="R981" s="68"/>
    </row>
    <row r="982" spans="1:18" x14ac:dyDescent="0.2">
      <c r="A982" s="72" t="s">
        <v>2268</v>
      </c>
      <c r="B982" s="66" t="s">
        <v>2269</v>
      </c>
      <c r="C982" s="67">
        <v>35</v>
      </c>
      <c r="D982" s="67" t="s">
        <v>343</v>
      </c>
      <c r="E982" s="71">
        <v>0.83163017395011196</v>
      </c>
      <c r="F982" s="68">
        <v>76.208897485493196</v>
      </c>
      <c r="G982" s="71">
        <v>0.83464635009212695</v>
      </c>
      <c r="H982" s="68">
        <v>56.157317859445499</v>
      </c>
      <c r="I982" s="71">
        <v>0.82166740206340305</v>
      </c>
      <c r="J982" s="68">
        <v>58.478401031592497</v>
      </c>
      <c r="K982" s="71">
        <v>0.94150046027926504</v>
      </c>
      <c r="L982" s="68">
        <v>73.500967117988395</v>
      </c>
      <c r="M982" s="71">
        <v>0.77989041352503197</v>
      </c>
      <c r="N982" s="68">
        <v>43.870967741935502</v>
      </c>
      <c r="O982" s="71">
        <v>0.78044624379073602</v>
      </c>
      <c r="P982" s="68">
        <v>80.423280423280403</v>
      </c>
      <c r="Q982" s="71"/>
      <c r="R982" s="68"/>
    </row>
    <row r="983" spans="1:18" x14ac:dyDescent="0.2">
      <c r="A983" s="72" t="s">
        <v>2270</v>
      </c>
      <c r="B983" s="66" t="s">
        <v>2271</v>
      </c>
      <c r="C983" s="67">
        <v>35</v>
      </c>
      <c r="D983" s="67" t="s">
        <v>343</v>
      </c>
      <c r="E983" s="71">
        <v>0.75959908728639702</v>
      </c>
      <c r="F983" s="68">
        <v>40.490006447453297</v>
      </c>
      <c r="G983" s="71">
        <v>0.88489987335445397</v>
      </c>
      <c r="H983" s="68">
        <v>82.656350741457103</v>
      </c>
      <c r="I983" s="71">
        <v>0.82112335764730005</v>
      </c>
      <c r="J983" s="68">
        <v>58.220502901354003</v>
      </c>
      <c r="K983" s="71">
        <v>0.88345413588549504</v>
      </c>
      <c r="L983" s="68">
        <v>35.589941972920698</v>
      </c>
      <c r="M983" s="71">
        <v>0.72837540392450695</v>
      </c>
      <c r="N983" s="68">
        <v>32.903225806451601</v>
      </c>
      <c r="O983" s="71">
        <v>0.480142665620228</v>
      </c>
      <c r="P983" s="68">
        <v>42.857142857142897</v>
      </c>
      <c r="Q983" s="71"/>
      <c r="R983" s="68"/>
    </row>
    <row r="984" spans="1:18" x14ac:dyDescent="0.2">
      <c r="A984" s="72" t="s">
        <v>2272</v>
      </c>
      <c r="B984" s="66" t="s">
        <v>2273</v>
      </c>
      <c r="C984" s="67">
        <v>35</v>
      </c>
      <c r="D984" s="67" t="s">
        <v>343</v>
      </c>
      <c r="E984" s="71">
        <v>0.82861305909636496</v>
      </c>
      <c r="F984" s="68">
        <v>74.725983236621502</v>
      </c>
      <c r="G984" s="71">
        <v>0.83093141860045205</v>
      </c>
      <c r="H984" s="68">
        <v>54.352030947775603</v>
      </c>
      <c r="I984" s="71">
        <v>0.79222867601732505</v>
      </c>
      <c r="J984" s="68">
        <v>45.196647324306902</v>
      </c>
      <c r="K984" s="71">
        <v>0.93577445942989701</v>
      </c>
      <c r="L984" s="68">
        <v>68.343004513217295</v>
      </c>
      <c r="M984" s="71">
        <v>0.82672224043459897</v>
      </c>
      <c r="N984" s="68">
        <v>54.903225806451601</v>
      </c>
      <c r="O984" s="71">
        <v>0.75740850099955004</v>
      </c>
      <c r="P984" s="68">
        <v>77.513227513227505</v>
      </c>
      <c r="Q984" s="71"/>
      <c r="R984" s="68"/>
    </row>
    <row r="985" spans="1:18" x14ac:dyDescent="0.2">
      <c r="A985" s="72" t="s">
        <v>2274</v>
      </c>
      <c r="B985" s="66" t="s">
        <v>2275</v>
      </c>
      <c r="C985" s="67">
        <v>35</v>
      </c>
      <c r="D985" s="67" t="s">
        <v>343</v>
      </c>
      <c r="E985" s="71">
        <v>0.85676408690112804</v>
      </c>
      <c r="F985" s="68">
        <v>85.815602836879407</v>
      </c>
      <c r="G985" s="71">
        <v>0.84398991989146599</v>
      </c>
      <c r="H985" s="68">
        <v>60.2836879432624</v>
      </c>
      <c r="I985" s="71">
        <v>0.83181959638882397</v>
      </c>
      <c r="J985" s="68">
        <v>62.991618310767301</v>
      </c>
      <c r="K985" s="71">
        <v>0.97048969922011297</v>
      </c>
      <c r="L985" s="68">
        <v>94.519664732430698</v>
      </c>
      <c r="M985" s="71">
        <v>0.86418770196225303</v>
      </c>
      <c r="N985" s="68">
        <v>65.935483870967701</v>
      </c>
      <c r="O985" s="71">
        <v>0.77333351704298403</v>
      </c>
      <c r="P985" s="68">
        <v>79.894179894179899</v>
      </c>
      <c r="Q985" s="71"/>
      <c r="R985" s="68"/>
    </row>
    <row r="986" spans="1:18" x14ac:dyDescent="0.2">
      <c r="A986" s="72" t="s">
        <v>2276</v>
      </c>
      <c r="B986" s="66" t="s">
        <v>2277</v>
      </c>
      <c r="C986" s="67">
        <v>35</v>
      </c>
      <c r="D986" s="67" t="s">
        <v>343</v>
      </c>
      <c r="E986" s="71">
        <v>0.81883769342360502</v>
      </c>
      <c r="F986" s="68">
        <v>70.728562217923894</v>
      </c>
      <c r="G986" s="71">
        <v>0.80846760524101002</v>
      </c>
      <c r="H986" s="68">
        <v>45.519019987105096</v>
      </c>
      <c r="I986" s="71">
        <v>0.74653329433257398</v>
      </c>
      <c r="J986" s="68">
        <v>28.368794326241101</v>
      </c>
      <c r="K986" s="71">
        <v>0.78600918018619803</v>
      </c>
      <c r="L986" s="68">
        <v>12.959381044487399</v>
      </c>
      <c r="M986" s="71">
        <v>0.80330632697981597</v>
      </c>
      <c r="N986" s="68">
        <v>49.290322580645203</v>
      </c>
      <c r="O986" s="71">
        <v>0.94987206037842498</v>
      </c>
      <c r="P986" s="68">
        <v>96.957671957671906</v>
      </c>
      <c r="Q986" s="71"/>
      <c r="R986" s="68"/>
    </row>
    <row r="987" spans="1:18" x14ac:dyDescent="0.2">
      <c r="A987" s="72" t="s">
        <v>2278</v>
      </c>
      <c r="B987" s="66" t="s">
        <v>2279</v>
      </c>
      <c r="C987" s="67">
        <v>35</v>
      </c>
      <c r="D987" s="67" t="s">
        <v>343</v>
      </c>
      <c r="E987" s="71">
        <v>0.80277834501664702</v>
      </c>
      <c r="F987" s="68">
        <v>62.862669245648</v>
      </c>
      <c r="G987" s="71">
        <v>0.917701298528385</v>
      </c>
      <c r="H987" s="68">
        <v>91.747259832366197</v>
      </c>
      <c r="I987" s="71">
        <v>0.85037245488713198</v>
      </c>
      <c r="J987" s="68">
        <v>71.437782076079898</v>
      </c>
      <c r="K987" s="71">
        <v>0.96297515833568803</v>
      </c>
      <c r="L987" s="68">
        <v>90.651192778852305</v>
      </c>
      <c r="M987" s="71">
        <v>0.85950451927129701</v>
      </c>
      <c r="N987" s="68">
        <v>63.935483870967701</v>
      </c>
      <c r="O987" s="71">
        <v>0.42333829406072998</v>
      </c>
      <c r="P987" s="68">
        <v>35.251322751322803</v>
      </c>
      <c r="Q987" s="71"/>
      <c r="R987" s="68"/>
    </row>
    <row r="988" spans="1:18" x14ac:dyDescent="0.2">
      <c r="A988" s="72" t="s">
        <v>2280</v>
      </c>
      <c r="B988" s="66" t="s">
        <v>2281</v>
      </c>
      <c r="C988" s="67">
        <v>35</v>
      </c>
      <c r="D988" s="67" t="s">
        <v>343</v>
      </c>
      <c r="E988" s="71">
        <v>0.79372720021287202</v>
      </c>
      <c r="F988" s="68">
        <v>58.156028368794303</v>
      </c>
      <c r="G988" s="71">
        <v>0.96508600625751895</v>
      </c>
      <c r="H988" s="68">
        <v>98.323662153449405</v>
      </c>
      <c r="I988" s="71">
        <v>0.82025965386733402</v>
      </c>
      <c r="J988" s="68">
        <v>57.898130238555801</v>
      </c>
      <c r="K988" s="71">
        <v>0.94511724111707696</v>
      </c>
      <c r="L988" s="68">
        <v>76.8536428110896</v>
      </c>
      <c r="M988" s="71">
        <v>0.92038589425373496</v>
      </c>
      <c r="N988" s="68">
        <v>79.354838709677395</v>
      </c>
      <c r="O988" s="71">
        <v>0.317787205568697</v>
      </c>
      <c r="P988" s="68">
        <v>20.701058201058199</v>
      </c>
      <c r="Q988" s="71"/>
      <c r="R988" s="68"/>
    </row>
    <row r="989" spans="1:18" x14ac:dyDescent="0.2">
      <c r="A989" s="72" t="s">
        <v>2282</v>
      </c>
      <c r="B989" s="66" t="s">
        <v>2283</v>
      </c>
      <c r="C989" s="67">
        <v>35</v>
      </c>
      <c r="D989" s="67" t="s">
        <v>343</v>
      </c>
      <c r="E989" s="71">
        <v>0.73253107811573703</v>
      </c>
      <c r="F989" s="68">
        <v>30.367504835589902</v>
      </c>
      <c r="G989" s="71">
        <v>0.817269847827781</v>
      </c>
      <c r="H989" s="68">
        <v>49.000644745325602</v>
      </c>
      <c r="I989" s="71">
        <v>0.72381469219817496</v>
      </c>
      <c r="J989" s="68">
        <v>22.243713733075399</v>
      </c>
      <c r="K989" s="71">
        <v>0.88173062104526501</v>
      </c>
      <c r="L989" s="68">
        <v>35.009671179883902</v>
      </c>
      <c r="M989" s="71">
        <v>0.76584086545216101</v>
      </c>
      <c r="N989" s="68">
        <v>40.838709677419402</v>
      </c>
      <c r="O989" s="71">
        <v>0.47399936405530402</v>
      </c>
      <c r="P989" s="68">
        <v>41.732804232804199</v>
      </c>
      <c r="Q989" s="71"/>
      <c r="R989" s="68"/>
    </row>
    <row r="990" spans="1:18" x14ac:dyDescent="0.2">
      <c r="A990" s="72" t="s">
        <v>2284</v>
      </c>
      <c r="B990" s="66" t="s">
        <v>2285</v>
      </c>
      <c r="C990" s="67">
        <v>35</v>
      </c>
      <c r="D990" s="67" t="s">
        <v>343</v>
      </c>
      <c r="E990" s="71">
        <v>0.71385125063685795</v>
      </c>
      <c r="F990" s="68">
        <v>25.918762088974901</v>
      </c>
      <c r="G990" s="71">
        <v>0.83483198340989795</v>
      </c>
      <c r="H990" s="68">
        <v>56.221792392005199</v>
      </c>
      <c r="I990" s="71">
        <v>0.74751136534594198</v>
      </c>
      <c r="J990" s="68">
        <v>28.8201160541586</v>
      </c>
      <c r="K990" s="71">
        <v>0.89405085668871298</v>
      </c>
      <c r="L990" s="68">
        <v>40.490006447453297</v>
      </c>
      <c r="M990" s="71">
        <v>0.67217721163302602</v>
      </c>
      <c r="N990" s="68">
        <v>24.709677419354801</v>
      </c>
      <c r="O990" s="71">
        <v>0.42068483610670998</v>
      </c>
      <c r="P990" s="68">
        <v>34.7222222222222</v>
      </c>
      <c r="Q990" s="71"/>
      <c r="R990" s="68"/>
    </row>
    <row r="991" spans="1:18" x14ac:dyDescent="0.2">
      <c r="A991" s="72" t="s">
        <v>2286</v>
      </c>
      <c r="B991" s="66" t="s">
        <v>2287</v>
      </c>
      <c r="C991" s="67">
        <v>35</v>
      </c>
      <c r="D991" s="67" t="s">
        <v>343</v>
      </c>
      <c r="E991" s="71">
        <v>0.70272537237700605</v>
      </c>
      <c r="F991" s="68">
        <v>23.468729851708598</v>
      </c>
      <c r="G991" s="71">
        <v>0.63959903964263498</v>
      </c>
      <c r="H991" s="68">
        <v>7.3500967117988401</v>
      </c>
      <c r="I991" s="71">
        <v>0.62618870998548604</v>
      </c>
      <c r="J991" s="68">
        <v>7.3500967117988401</v>
      </c>
      <c r="K991" s="71">
        <v>0.76310661563690996</v>
      </c>
      <c r="L991" s="68">
        <v>10.702772404900101</v>
      </c>
      <c r="M991" s="71">
        <v>0.58319674050484704</v>
      </c>
      <c r="N991" s="68">
        <v>16.064516129032299</v>
      </c>
      <c r="O991" s="71">
        <v>0.90153575611515002</v>
      </c>
      <c r="P991" s="68">
        <v>92.857142857142904</v>
      </c>
      <c r="Q991" s="71"/>
      <c r="R991" s="68"/>
    </row>
    <row r="992" spans="1:18" x14ac:dyDescent="0.2">
      <c r="A992" s="72" t="s">
        <v>2288</v>
      </c>
      <c r="B992" s="66" t="s">
        <v>2289</v>
      </c>
      <c r="C992" s="67">
        <v>35</v>
      </c>
      <c r="D992" s="67" t="s">
        <v>343</v>
      </c>
      <c r="E992" s="71">
        <v>0.70311430243664397</v>
      </c>
      <c r="F992" s="68">
        <v>23.533204384268199</v>
      </c>
      <c r="G992" s="71">
        <v>0.791986921287129</v>
      </c>
      <c r="H992" s="68">
        <v>40.361057382334003</v>
      </c>
      <c r="I992" s="71">
        <v>0.77616206333348003</v>
      </c>
      <c r="J992" s="68">
        <v>38.4912959381045</v>
      </c>
      <c r="K992" s="71">
        <v>0.86583272726819704</v>
      </c>
      <c r="L992" s="68">
        <v>29.206963249516399</v>
      </c>
      <c r="M992" s="71">
        <v>0.58319674050484704</v>
      </c>
      <c r="N992" s="68">
        <v>16.064516129032299</v>
      </c>
      <c r="O992" s="71">
        <v>0.49839305978956799</v>
      </c>
      <c r="P992" s="68">
        <v>44.642857142857103</v>
      </c>
      <c r="Q992" s="71"/>
      <c r="R992" s="68"/>
    </row>
    <row r="993" spans="1:18" x14ac:dyDescent="0.2">
      <c r="A993" s="72" t="s">
        <v>2290</v>
      </c>
      <c r="B993" s="66" t="s">
        <v>2291</v>
      </c>
      <c r="C993" s="67">
        <v>35</v>
      </c>
      <c r="D993" s="67" t="s">
        <v>343</v>
      </c>
      <c r="E993" s="71">
        <v>0.68399321603229701</v>
      </c>
      <c r="F993" s="68">
        <v>19.9226305609284</v>
      </c>
      <c r="G993" s="71">
        <v>0.86693996523471595</v>
      </c>
      <c r="H993" s="68">
        <v>74.210186976144399</v>
      </c>
      <c r="I993" s="71">
        <v>0.73168135167856296</v>
      </c>
      <c r="J993" s="68">
        <v>24.564796905222401</v>
      </c>
      <c r="K993" s="71">
        <v>0.84271649573716301</v>
      </c>
      <c r="L993" s="68">
        <v>23.0818826563507</v>
      </c>
      <c r="M993" s="71">
        <v>0.644078115487285</v>
      </c>
      <c r="N993" s="68">
        <v>21.548387096774199</v>
      </c>
      <c r="O993" s="71">
        <v>0.33455015202375898</v>
      </c>
      <c r="P993" s="68">
        <v>22.7513227513227</v>
      </c>
      <c r="Q993" s="71"/>
      <c r="R993" s="68"/>
    </row>
    <row r="994" spans="1:18" x14ac:dyDescent="0.2">
      <c r="A994" s="72" t="s">
        <v>696</v>
      </c>
      <c r="B994" s="66" t="s">
        <v>2292</v>
      </c>
      <c r="C994" s="67">
        <v>35</v>
      </c>
      <c r="D994" s="67" t="s">
        <v>343</v>
      </c>
      <c r="E994" s="71">
        <v>0.80440215875299503</v>
      </c>
      <c r="F994" s="68">
        <v>63.894261766602199</v>
      </c>
      <c r="G994" s="71">
        <v>0.80898070663364696</v>
      </c>
      <c r="H994" s="68">
        <v>45.776918117343598</v>
      </c>
      <c r="I994" s="71">
        <v>0.79089082590891202</v>
      </c>
      <c r="J994" s="68">
        <v>44.487427466150898</v>
      </c>
      <c r="K994" s="71">
        <v>0.89465837387120195</v>
      </c>
      <c r="L994" s="68">
        <v>40.9413281753707</v>
      </c>
      <c r="M994" s="71">
        <v>0.67217721163302602</v>
      </c>
      <c r="N994" s="68">
        <v>24.709677419354801</v>
      </c>
      <c r="O994" s="71">
        <v>0.85530367571818899</v>
      </c>
      <c r="P994" s="68">
        <v>88.690476190476204</v>
      </c>
      <c r="Q994" s="71"/>
      <c r="R994" s="68"/>
    </row>
    <row r="995" spans="1:18" x14ac:dyDescent="0.2">
      <c r="A995" s="72" t="s">
        <v>2293</v>
      </c>
      <c r="B995" s="66" t="s">
        <v>2294</v>
      </c>
      <c r="C995" s="67">
        <v>35</v>
      </c>
      <c r="D995" s="67" t="s">
        <v>343</v>
      </c>
      <c r="E995" s="71">
        <v>0.73850965385890899</v>
      </c>
      <c r="F995" s="68">
        <v>32.1083172147002</v>
      </c>
      <c r="G995" s="71">
        <v>0.75030524675489796</v>
      </c>
      <c r="H995" s="68">
        <v>26.821405544809799</v>
      </c>
      <c r="I995" s="71">
        <v>0.71830994745709198</v>
      </c>
      <c r="J995" s="68">
        <v>21.0831721470019</v>
      </c>
      <c r="K995" s="71">
        <v>0.766414382681051</v>
      </c>
      <c r="L995" s="68">
        <v>11.089619600257899</v>
      </c>
      <c r="M995" s="71">
        <v>0.71900903854259401</v>
      </c>
      <c r="N995" s="68">
        <v>31.290322580645199</v>
      </c>
      <c r="O995" s="71"/>
      <c r="P995" s="68"/>
      <c r="Q995" s="71"/>
      <c r="R995" s="68"/>
    </row>
    <row r="996" spans="1:18" x14ac:dyDescent="0.2">
      <c r="A996" s="72" t="s">
        <v>2295</v>
      </c>
      <c r="B996" s="66" t="s">
        <v>2296</v>
      </c>
      <c r="C996" s="67">
        <v>35</v>
      </c>
      <c r="D996" s="67" t="s">
        <v>343</v>
      </c>
      <c r="E996" s="71">
        <v>0.78089829348777295</v>
      </c>
      <c r="F996" s="68">
        <v>50.805931656995497</v>
      </c>
      <c r="G996" s="71">
        <v>0.83744434637778098</v>
      </c>
      <c r="H996" s="68">
        <v>57.124435847840097</v>
      </c>
      <c r="I996" s="71">
        <v>0.79898330293620001</v>
      </c>
      <c r="J996" s="68">
        <v>47.904577691811703</v>
      </c>
      <c r="K996" s="71">
        <v>0.80106113942761603</v>
      </c>
      <c r="L996" s="68">
        <v>15.0225660863959</v>
      </c>
      <c r="M996" s="71">
        <v>1</v>
      </c>
      <c r="N996" s="68">
        <v>100</v>
      </c>
      <c r="O996" s="71">
        <v>0.46700267869726803</v>
      </c>
      <c r="P996" s="68">
        <v>40.740740740740698</v>
      </c>
      <c r="Q996" s="71"/>
      <c r="R996" s="68"/>
    </row>
    <row r="997" spans="1:18" x14ac:dyDescent="0.2">
      <c r="A997" s="72" t="s">
        <v>2297</v>
      </c>
      <c r="B997" s="66" t="s">
        <v>2298</v>
      </c>
      <c r="C997" s="67">
        <v>35</v>
      </c>
      <c r="D997" s="67" t="s">
        <v>343</v>
      </c>
      <c r="E997" s="71">
        <v>0.86325572416506702</v>
      </c>
      <c r="F997" s="68">
        <v>88.136686009026405</v>
      </c>
      <c r="G997" s="71">
        <v>0.83137768284408897</v>
      </c>
      <c r="H997" s="68">
        <v>54.609929078014197</v>
      </c>
      <c r="I997" s="71">
        <v>0.81204886736409998</v>
      </c>
      <c r="J997" s="68">
        <v>54.158607350096702</v>
      </c>
      <c r="K997" s="71">
        <v>0.89964842490036201</v>
      </c>
      <c r="L997" s="68">
        <v>42.746615087040603</v>
      </c>
      <c r="M997" s="71">
        <v>0.95785135578138902</v>
      </c>
      <c r="N997" s="68">
        <v>88.838709677419402</v>
      </c>
      <c r="O997" s="71">
        <v>0.81535228993539599</v>
      </c>
      <c r="P997" s="68">
        <v>83.994708994709001</v>
      </c>
      <c r="Q997" s="71"/>
      <c r="R997" s="68"/>
    </row>
    <row r="998" spans="1:18" x14ac:dyDescent="0.2">
      <c r="A998" s="72" t="s">
        <v>2299</v>
      </c>
      <c r="B998" s="66" t="s">
        <v>2300</v>
      </c>
      <c r="C998" s="67">
        <v>35</v>
      </c>
      <c r="D998" s="67" t="s">
        <v>343</v>
      </c>
      <c r="E998" s="71">
        <v>0.62679499504011904</v>
      </c>
      <c r="F998" s="68">
        <v>12.7659574468085</v>
      </c>
      <c r="G998" s="71">
        <v>0.59659027936238895</v>
      </c>
      <c r="H998" s="68">
        <v>4.3197936814958098</v>
      </c>
      <c r="I998" s="71">
        <v>0.91233916422768901</v>
      </c>
      <c r="J998" s="68">
        <v>93.617021276595807</v>
      </c>
      <c r="K998" s="71">
        <v>0.73748924889336598</v>
      </c>
      <c r="L998" s="68">
        <v>8.3816892327530592</v>
      </c>
      <c r="M998" s="71">
        <v>0.53168173090432302</v>
      </c>
      <c r="N998" s="68">
        <v>12.5161290322581</v>
      </c>
      <c r="O998" s="71">
        <v>0.35587455181282701</v>
      </c>
      <c r="P998" s="68">
        <v>26.1904761904762</v>
      </c>
      <c r="Q998" s="71"/>
      <c r="R998" s="68"/>
    </row>
    <row r="999" spans="1:18" x14ac:dyDescent="0.2">
      <c r="A999" s="72" t="s">
        <v>2301</v>
      </c>
      <c r="B999" s="66" t="s">
        <v>2302</v>
      </c>
      <c r="C999" s="67">
        <v>35</v>
      </c>
      <c r="D999" s="67" t="s">
        <v>343</v>
      </c>
      <c r="E999" s="71">
        <v>0.770750063289946</v>
      </c>
      <c r="F999" s="68">
        <v>46.0992907801418</v>
      </c>
      <c r="G999" s="71">
        <v>0.86059956001420801</v>
      </c>
      <c r="H999" s="68">
        <v>70.728562217923894</v>
      </c>
      <c r="I999" s="71">
        <v>0.85005340531630902</v>
      </c>
      <c r="J999" s="68">
        <v>71.373307543520298</v>
      </c>
      <c r="K999" s="71">
        <v>0.894317772289975</v>
      </c>
      <c r="L999" s="68">
        <v>40.618955512572498</v>
      </c>
      <c r="M999" s="71">
        <v>0.85482133658033999</v>
      </c>
      <c r="N999" s="68">
        <v>62.258064516128997</v>
      </c>
      <c r="O999" s="71">
        <v>0.39395824224889903</v>
      </c>
      <c r="P999" s="68">
        <v>31.547619047619001</v>
      </c>
      <c r="Q999" s="71"/>
      <c r="R999" s="68"/>
    </row>
    <row r="1000" spans="1:18" x14ac:dyDescent="0.2">
      <c r="A1000" s="72" t="s">
        <v>2303</v>
      </c>
      <c r="B1000" s="66" t="s">
        <v>2304</v>
      </c>
      <c r="C1000" s="67">
        <v>35</v>
      </c>
      <c r="D1000" s="67" t="s">
        <v>343</v>
      </c>
      <c r="E1000" s="71">
        <v>0.78480438166255595</v>
      </c>
      <c r="F1000" s="68">
        <v>53.062540296582902</v>
      </c>
      <c r="G1000" s="71">
        <v>0.806704232920742</v>
      </c>
      <c r="H1000" s="68">
        <v>44.8742746615087</v>
      </c>
      <c r="I1000" s="71">
        <v>0.74515776567024605</v>
      </c>
      <c r="J1000" s="68">
        <v>27.724049000644701</v>
      </c>
      <c r="K1000" s="71">
        <v>0.836561674180063</v>
      </c>
      <c r="L1000" s="68">
        <v>21.7279174725983</v>
      </c>
      <c r="M1000" s="71">
        <v>0.80798950967077199</v>
      </c>
      <c r="N1000" s="68">
        <v>50.451612903225801</v>
      </c>
      <c r="O1000" s="71">
        <v>0.72760872587095804</v>
      </c>
      <c r="P1000" s="68">
        <v>74.3386243386243</v>
      </c>
      <c r="Q1000" s="71"/>
      <c r="R1000" s="68"/>
    </row>
    <row r="1001" spans="1:18" x14ac:dyDescent="0.2">
      <c r="A1001" s="72" t="s">
        <v>2305</v>
      </c>
      <c r="B1001" s="66" t="s">
        <v>2306</v>
      </c>
      <c r="C1001" s="67">
        <v>35</v>
      </c>
      <c r="D1001" s="67" t="s">
        <v>343</v>
      </c>
      <c r="E1001" s="71">
        <v>0.81894694538467905</v>
      </c>
      <c r="F1001" s="68">
        <v>70.793036750483594</v>
      </c>
      <c r="G1001" s="71">
        <v>0.86111202033576295</v>
      </c>
      <c r="H1001" s="68">
        <v>70.986460348162495</v>
      </c>
      <c r="I1001" s="71">
        <v>0.805766954708386</v>
      </c>
      <c r="J1001" s="68">
        <v>51.1927788523533</v>
      </c>
      <c r="K1001" s="71">
        <v>0.96628160335028801</v>
      </c>
      <c r="L1001" s="68">
        <v>92.714377820760802</v>
      </c>
      <c r="M1001" s="71">
        <v>0.86418770196225303</v>
      </c>
      <c r="N1001" s="68">
        <v>65.935483870967701</v>
      </c>
      <c r="O1001" s="71">
        <v>0.59738644656670603</v>
      </c>
      <c r="P1001" s="68">
        <v>59.060846560846599</v>
      </c>
      <c r="Q1001" s="71"/>
      <c r="R1001" s="68"/>
    </row>
    <row r="1002" spans="1:18" x14ac:dyDescent="0.2">
      <c r="A1002" s="72" t="s">
        <v>2276</v>
      </c>
      <c r="B1002" s="66" t="s">
        <v>2307</v>
      </c>
      <c r="C1002" s="67">
        <v>35</v>
      </c>
      <c r="D1002" s="67" t="s">
        <v>343</v>
      </c>
      <c r="E1002" s="71">
        <v>0.82333675275635998</v>
      </c>
      <c r="F1002" s="68">
        <v>72.791747259832405</v>
      </c>
      <c r="G1002" s="71">
        <v>0.953024465224239</v>
      </c>
      <c r="H1002" s="68">
        <v>97.3565441650548</v>
      </c>
      <c r="I1002" s="71">
        <v>0.82447954820242497</v>
      </c>
      <c r="J1002" s="68">
        <v>59.896840747904598</v>
      </c>
      <c r="K1002" s="71">
        <v>0.97147894038521698</v>
      </c>
      <c r="L1002" s="68">
        <v>94.9065119277885</v>
      </c>
      <c r="M1002" s="71">
        <v>0.92506907694469198</v>
      </c>
      <c r="N1002" s="68">
        <v>80.516129032258107</v>
      </c>
      <c r="O1002" s="71">
        <v>0.44263173302522801</v>
      </c>
      <c r="P1002" s="68">
        <v>37.5</v>
      </c>
      <c r="Q1002" s="71"/>
      <c r="R1002" s="68"/>
    </row>
    <row r="1003" spans="1:18" x14ac:dyDescent="0.2">
      <c r="A1003" s="72" t="s">
        <v>2308</v>
      </c>
      <c r="B1003" s="66" t="s">
        <v>2309</v>
      </c>
      <c r="C1003" s="67">
        <v>35</v>
      </c>
      <c r="D1003" s="67" t="s">
        <v>343</v>
      </c>
      <c r="E1003" s="71">
        <v>0.71195133706011504</v>
      </c>
      <c r="F1003" s="68">
        <v>25.0161186331399</v>
      </c>
      <c r="G1003" s="71">
        <v>0.83116528911878196</v>
      </c>
      <c r="H1003" s="68">
        <v>54.480980012894904</v>
      </c>
      <c r="I1003" s="71">
        <v>0.810857208626659</v>
      </c>
      <c r="J1003" s="68">
        <v>53.771760154738899</v>
      </c>
      <c r="K1003" s="71">
        <v>0.90451698993275798</v>
      </c>
      <c r="L1003" s="68">
        <v>45.519019987105096</v>
      </c>
      <c r="M1003" s="71">
        <v>0.69559312508780902</v>
      </c>
      <c r="N1003" s="68">
        <v>27.4838709677419</v>
      </c>
      <c r="O1003" s="71">
        <v>0.31762407253456598</v>
      </c>
      <c r="P1003" s="68">
        <v>20.436507936507901</v>
      </c>
      <c r="Q1003" s="71"/>
      <c r="R1003" s="68"/>
    </row>
    <row r="1004" spans="1:18" x14ac:dyDescent="0.2">
      <c r="A1004" s="72" t="s">
        <v>2310</v>
      </c>
      <c r="B1004" s="66" t="s">
        <v>2311</v>
      </c>
      <c r="C1004" s="67">
        <v>35</v>
      </c>
      <c r="D1004" s="67" t="s">
        <v>343</v>
      </c>
      <c r="E1004" s="71">
        <v>0.78507503433105796</v>
      </c>
      <c r="F1004" s="68">
        <v>53.320438426821397</v>
      </c>
      <c r="G1004" s="71">
        <v>0.80856330929390396</v>
      </c>
      <c r="H1004" s="68">
        <v>45.583494519664697</v>
      </c>
      <c r="I1004" s="71">
        <v>0.79919260854130703</v>
      </c>
      <c r="J1004" s="68">
        <v>48.162475822050297</v>
      </c>
      <c r="K1004" s="71">
        <v>0.85039814265614799</v>
      </c>
      <c r="L1004" s="68">
        <v>24.8871695680206</v>
      </c>
      <c r="M1004" s="71">
        <v>0.92038589425373496</v>
      </c>
      <c r="N1004" s="68">
        <v>79.354838709677395</v>
      </c>
      <c r="O1004" s="71">
        <v>0.54683521691019699</v>
      </c>
      <c r="P1004" s="68">
        <v>50.992063492063501</v>
      </c>
      <c r="Q1004" s="71"/>
      <c r="R1004" s="68"/>
    </row>
    <row r="1005" spans="1:18" x14ac:dyDescent="0.2">
      <c r="A1005" s="72" t="s">
        <v>2312</v>
      </c>
      <c r="B1005" s="66" t="s">
        <v>2313</v>
      </c>
      <c r="C1005" s="67">
        <v>35</v>
      </c>
      <c r="D1005" s="67" t="s">
        <v>343</v>
      </c>
      <c r="E1005" s="71">
        <v>0.67662271529024998</v>
      </c>
      <c r="F1005" s="68">
        <v>18.310767246937498</v>
      </c>
      <c r="G1005" s="71">
        <v>0.74407356266608904</v>
      </c>
      <c r="H1005" s="68">
        <v>25.531914893617</v>
      </c>
      <c r="I1005" s="71">
        <v>0.74584549658620103</v>
      </c>
      <c r="J1005" s="68">
        <v>28.046421663442899</v>
      </c>
      <c r="K1005" s="71">
        <v>0.84037862579465195</v>
      </c>
      <c r="L1005" s="68">
        <v>22.759509993552498</v>
      </c>
      <c r="M1005" s="71">
        <v>0.67217721163302602</v>
      </c>
      <c r="N1005" s="68">
        <v>24.709677419354801</v>
      </c>
      <c r="O1005" s="71">
        <v>0.38063867977128302</v>
      </c>
      <c r="P1005" s="68">
        <v>29.298941798941801</v>
      </c>
      <c r="Q1005" s="71"/>
      <c r="R1005" s="68"/>
    </row>
    <row r="1006" spans="1:18" x14ac:dyDescent="0.2">
      <c r="A1006" s="72" t="s">
        <v>2314</v>
      </c>
      <c r="B1006" s="66" t="s">
        <v>2315</v>
      </c>
      <c r="C1006" s="67">
        <v>35</v>
      </c>
      <c r="D1006" s="67" t="s">
        <v>343</v>
      </c>
      <c r="E1006" s="71">
        <v>0.59820977375235995</v>
      </c>
      <c r="F1006" s="68">
        <v>9.9290780141843999</v>
      </c>
      <c r="G1006" s="71">
        <v>0.69620016376309202</v>
      </c>
      <c r="H1006" s="68">
        <v>13.8620245003224</v>
      </c>
      <c r="I1006" s="71">
        <v>0.73223497153365902</v>
      </c>
      <c r="J1006" s="68">
        <v>24.758220502901398</v>
      </c>
      <c r="K1006" s="71">
        <v>0.74291028758149003</v>
      </c>
      <c r="L1006" s="68">
        <v>8.8330109606705296</v>
      </c>
      <c r="M1006" s="71">
        <v>0.53168173090432302</v>
      </c>
      <c r="N1006" s="68">
        <v>12.5161290322581</v>
      </c>
      <c r="O1006" s="71">
        <v>0.28802171497923701</v>
      </c>
      <c r="P1006" s="68">
        <v>15.7407407407407</v>
      </c>
      <c r="Q1006" s="71"/>
      <c r="R1006" s="68"/>
    </row>
    <row r="1007" spans="1:18" x14ac:dyDescent="0.2">
      <c r="A1007" s="72" t="s">
        <v>2316</v>
      </c>
      <c r="B1007" s="66" t="s">
        <v>2317</v>
      </c>
      <c r="C1007" s="67">
        <v>35</v>
      </c>
      <c r="D1007" s="67" t="s">
        <v>343</v>
      </c>
      <c r="E1007" s="71">
        <v>0.67626810383848301</v>
      </c>
      <c r="F1007" s="68">
        <v>18.246292714377802</v>
      </c>
      <c r="G1007" s="71">
        <v>0.84669675022870206</v>
      </c>
      <c r="H1007" s="68">
        <v>62.153449387491897</v>
      </c>
      <c r="I1007" s="71">
        <v>0.77830338666713506</v>
      </c>
      <c r="J1007" s="68">
        <v>39.329464861379797</v>
      </c>
      <c r="K1007" s="71">
        <v>0.89318074393660296</v>
      </c>
      <c r="L1007" s="68">
        <v>39.909735654416501</v>
      </c>
      <c r="M1007" s="71">
        <v>0.54104809628623596</v>
      </c>
      <c r="N1007" s="68">
        <v>13.0322580645161</v>
      </c>
      <c r="O1007" s="71">
        <v>0.32211154207374099</v>
      </c>
      <c r="P1007" s="68">
        <v>21.3624338624339</v>
      </c>
      <c r="Q1007" s="71"/>
      <c r="R1007" s="68"/>
    </row>
    <row r="1008" spans="1:18" x14ac:dyDescent="0.2">
      <c r="A1008" s="72" t="s">
        <v>2318</v>
      </c>
      <c r="B1008" s="66" t="s">
        <v>2319</v>
      </c>
      <c r="C1008" s="67">
        <v>35</v>
      </c>
      <c r="D1008" s="67" t="s">
        <v>343</v>
      </c>
      <c r="E1008" s="71">
        <v>0.50015621233806695</v>
      </c>
      <c r="F1008" s="68">
        <v>4.4487427466150899</v>
      </c>
      <c r="G1008" s="71">
        <v>0.47176785470166099</v>
      </c>
      <c r="H1008" s="68">
        <v>1.80528691166989</v>
      </c>
      <c r="I1008" s="71">
        <v>0.54670351613700796</v>
      </c>
      <c r="J1008" s="68">
        <v>3.2882011605415902</v>
      </c>
      <c r="K1008" s="71">
        <v>0.76295040212024001</v>
      </c>
      <c r="L1008" s="68">
        <v>10.6382978723404</v>
      </c>
      <c r="M1008" s="71">
        <v>0.43801807708518697</v>
      </c>
      <c r="N1008" s="68">
        <v>7.6129032258064502</v>
      </c>
      <c r="O1008" s="71">
        <v>0.28134121164623699</v>
      </c>
      <c r="P1008" s="68">
        <v>14.814814814814801</v>
      </c>
      <c r="Q1008" s="71"/>
      <c r="R1008" s="68"/>
    </row>
    <row r="1009" spans="1:18" x14ac:dyDescent="0.2">
      <c r="A1009" s="72" t="s">
        <v>2320</v>
      </c>
      <c r="B1009" s="66" t="s">
        <v>2321</v>
      </c>
      <c r="C1009" s="67">
        <v>35</v>
      </c>
      <c r="D1009" s="67" t="s">
        <v>343</v>
      </c>
      <c r="E1009" s="71">
        <v>0.29983544922428101</v>
      </c>
      <c r="F1009" s="68">
        <v>0.19342359767891701</v>
      </c>
      <c r="G1009" s="71">
        <v>0.2</v>
      </c>
      <c r="H1009" s="68">
        <v>0.19342359767891701</v>
      </c>
      <c r="I1009" s="71">
        <v>0.36104066820742597</v>
      </c>
      <c r="J1009" s="68">
        <v>6.4474532559638906E-2</v>
      </c>
      <c r="K1009" s="71">
        <v>0.65521987288453098</v>
      </c>
      <c r="L1009" s="68">
        <v>3.9974210186976098</v>
      </c>
      <c r="M1009" s="71">
        <v>0</v>
      </c>
      <c r="N1009" s="68">
        <v>1.0322580645161299</v>
      </c>
      <c r="O1009" s="71">
        <v>0.28291670502944699</v>
      </c>
      <c r="P1009" s="68">
        <v>15.0132275132275</v>
      </c>
      <c r="Q1009" s="71"/>
      <c r="R1009" s="68"/>
    </row>
    <row r="1010" spans="1:18" x14ac:dyDescent="0.2">
      <c r="A1010" s="72" t="s">
        <v>2322</v>
      </c>
      <c r="B1010" s="66" t="s">
        <v>2323</v>
      </c>
      <c r="C1010" s="67">
        <v>35</v>
      </c>
      <c r="D1010" s="67" t="s">
        <v>343</v>
      </c>
      <c r="E1010" s="71">
        <v>0.46696116816257299</v>
      </c>
      <c r="F1010" s="68">
        <v>2.7079303675048401</v>
      </c>
      <c r="G1010" s="71">
        <v>0.57796702661404897</v>
      </c>
      <c r="H1010" s="68">
        <v>3.8039974210187002</v>
      </c>
      <c r="I1010" s="71">
        <v>0.63822541851918602</v>
      </c>
      <c r="J1010" s="68">
        <v>8.7040618955512592</v>
      </c>
      <c r="K1010" s="71">
        <v>0.84386841752076402</v>
      </c>
      <c r="L1010" s="68">
        <v>23.404255319148898</v>
      </c>
      <c r="M1010" s="71">
        <v>4.4630731044818003E-2</v>
      </c>
      <c r="N1010" s="68">
        <v>1.1612903225806499</v>
      </c>
      <c r="O1010" s="71">
        <v>0.23011424711404599</v>
      </c>
      <c r="P1010" s="68">
        <v>10.648148148148101</v>
      </c>
      <c r="Q1010" s="71"/>
      <c r="R1010" s="68"/>
    </row>
    <row r="1011" spans="1:18" x14ac:dyDescent="0.2">
      <c r="A1011" s="72" t="s">
        <v>2324</v>
      </c>
      <c r="B1011" s="66" t="s">
        <v>2325</v>
      </c>
      <c r="C1011" s="67">
        <v>35</v>
      </c>
      <c r="D1011" s="67" t="s">
        <v>343</v>
      </c>
      <c r="E1011" s="71">
        <v>0.75230852940025394</v>
      </c>
      <c r="F1011" s="68">
        <v>37.524177949709902</v>
      </c>
      <c r="G1011" s="71">
        <v>0.90972585866658495</v>
      </c>
      <c r="H1011" s="68">
        <v>90.070921985815602</v>
      </c>
      <c r="I1011" s="71">
        <v>0.780597531208017</v>
      </c>
      <c r="J1011" s="68">
        <v>40.425531914893597</v>
      </c>
      <c r="K1011" s="71">
        <v>0.931602689574764</v>
      </c>
      <c r="L1011" s="68">
        <v>64.732430689877503</v>
      </c>
      <c r="M1011" s="71">
        <v>0.84545497119842605</v>
      </c>
      <c r="N1011" s="68">
        <v>60.193548387096797</v>
      </c>
      <c r="O1011" s="71">
        <v>0.29416159635348099</v>
      </c>
      <c r="P1011" s="68">
        <v>17.261904761904798</v>
      </c>
      <c r="Q1011" s="71"/>
      <c r="R1011" s="68"/>
    </row>
    <row r="1012" spans="1:18" x14ac:dyDescent="0.2">
      <c r="A1012" s="72" t="s">
        <v>2326</v>
      </c>
      <c r="B1012" s="66" t="s">
        <v>2327</v>
      </c>
      <c r="C1012" s="67">
        <v>35</v>
      </c>
      <c r="D1012" s="67" t="s">
        <v>343</v>
      </c>
      <c r="E1012" s="71">
        <v>0.72070941992923199</v>
      </c>
      <c r="F1012" s="68">
        <v>27.208252740167602</v>
      </c>
      <c r="G1012" s="71">
        <v>0.85200774094713905</v>
      </c>
      <c r="H1012" s="68">
        <v>64.990328820116005</v>
      </c>
      <c r="I1012" s="71">
        <v>0.76902760798138603</v>
      </c>
      <c r="J1012" s="68">
        <v>35.074145712443602</v>
      </c>
      <c r="K1012" s="71">
        <v>0.87133162729287505</v>
      </c>
      <c r="L1012" s="68">
        <v>31.270148291424899</v>
      </c>
      <c r="M1012" s="71">
        <v>0.78925677890694501</v>
      </c>
      <c r="N1012" s="68">
        <v>46</v>
      </c>
      <c r="O1012" s="71">
        <v>0.32192334451781601</v>
      </c>
      <c r="P1012" s="68">
        <v>21.296296296296301</v>
      </c>
      <c r="Q1012" s="71"/>
      <c r="R1012" s="68"/>
    </row>
    <row r="1013" spans="1:18" x14ac:dyDescent="0.2">
      <c r="A1013" s="72" t="s">
        <v>2328</v>
      </c>
      <c r="B1013" s="66" t="s">
        <v>2329</v>
      </c>
      <c r="C1013" s="67">
        <v>35</v>
      </c>
      <c r="D1013" s="67" t="s">
        <v>343</v>
      </c>
      <c r="E1013" s="71">
        <v>0.72309347418612502</v>
      </c>
      <c r="F1013" s="68">
        <v>27.917472598323702</v>
      </c>
      <c r="G1013" s="71">
        <v>0.91442635437221498</v>
      </c>
      <c r="H1013" s="68">
        <v>91.231463571889094</v>
      </c>
      <c r="I1013" s="71">
        <v>0.89771699508372305</v>
      </c>
      <c r="J1013" s="68">
        <v>88.845905867182495</v>
      </c>
      <c r="K1013" s="71">
        <v>0.95394960276940399</v>
      </c>
      <c r="L1013" s="68">
        <v>84.010315925209497</v>
      </c>
      <c r="M1013" s="71">
        <v>0.53168173090432302</v>
      </c>
      <c r="N1013" s="68">
        <v>12.5161290322581</v>
      </c>
      <c r="O1013" s="71">
        <v>0.31769268780095899</v>
      </c>
      <c r="P1013" s="68">
        <v>20.568783068783102</v>
      </c>
      <c r="Q1013" s="71"/>
      <c r="R1013" s="68"/>
    </row>
    <row r="1014" spans="1:18" x14ac:dyDescent="0.2">
      <c r="A1014" s="72" t="s">
        <v>2276</v>
      </c>
      <c r="B1014" s="66" t="s">
        <v>2330</v>
      </c>
      <c r="C1014" s="67">
        <v>35</v>
      </c>
      <c r="D1014" s="67" t="s">
        <v>343</v>
      </c>
      <c r="E1014" s="71">
        <v>0.79156062173595199</v>
      </c>
      <c r="F1014" s="68">
        <v>57.253384912959397</v>
      </c>
      <c r="G1014" s="71">
        <v>0.94368694554911903</v>
      </c>
      <c r="H1014" s="68">
        <v>96.131528046421707</v>
      </c>
      <c r="I1014" s="71">
        <v>0.79381680825000001</v>
      </c>
      <c r="J1014" s="68">
        <v>45.841392649903298</v>
      </c>
      <c r="K1014" s="71">
        <v>0.92125735067481995</v>
      </c>
      <c r="L1014" s="68">
        <v>56.092843326885898</v>
      </c>
      <c r="M1014" s="71">
        <v>0.87355406734416696</v>
      </c>
      <c r="N1014" s="68">
        <v>67.935483870967701</v>
      </c>
      <c r="O1014" s="71">
        <v>0.42548793686165298</v>
      </c>
      <c r="P1014" s="68">
        <v>35.582010582010597</v>
      </c>
      <c r="Q1014" s="71"/>
      <c r="R1014" s="68"/>
    </row>
    <row r="1015" spans="1:18" x14ac:dyDescent="0.2">
      <c r="A1015" s="72" t="s">
        <v>2331</v>
      </c>
      <c r="B1015" s="66" t="s">
        <v>2332</v>
      </c>
      <c r="C1015" s="67">
        <v>35</v>
      </c>
      <c r="D1015" s="67" t="s">
        <v>343</v>
      </c>
      <c r="E1015" s="71">
        <v>0.79597120259654597</v>
      </c>
      <c r="F1015" s="68">
        <v>59.509993552546703</v>
      </c>
      <c r="G1015" s="71">
        <v>0.95256242082588904</v>
      </c>
      <c r="H1015" s="68">
        <v>97.227595099935499</v>
      </c>
      <c r="I1015" s="71">
        <v>0.875584215266352</v>
      </c>
      <c r="J1015" s="68">
        <v>80.593165699548706</v>
      </c>
      <c r="K1015" s="71">
        <v>0.92676225306236204</v>
      </c>
      <c r="L1015" s="68">
        <v>60.799484203739503</v>
      </c>
      <c r="M1015" s="71">
        <v>0.85482133658033999</v>
      </c>
      <c r="N1015" s="68">
        <v>62.258064516128997</v>
      </c>
      <c r="O1015" s="71">
        <v>0.370125787247785</v>
      </c>
      <c r="P1015" s="68">
        <v>27.645502645502599</v>
      </c>
      <c r="Q1015" s="71"/>
      <c r="R1015" s="68"/>
    </row>
    <row r="1016" spans="1:18" x14ac:dyDescent="0.2">
      <c r="A1016" s="72" t="s">
        <v>2333</v>
      </c>
      <c r="B1016" s="66" t="s">
        <v>2334</v>
      </c>
      <c r="C1016" s="67">
        <v>35</v>
      </c>
      <c r="D1016" s="67" t="s">
        <v>343</v>
      </c>
      <c r="E1016" s="71">
        <v>0.81840302723132696</v>
      </c>
      <c r="F1016" s="68">
        <v>70.470664087685407</v>
      </c>
      <c r="G1016" s="71">
        <v>0.92491401270502804</v>
      </c>
      <c r="H1016" s="68">
        <v>93.165699548678305</v>
      </c>
      <c r="I1016" s="71">
        <v>0.91111735279767403</v>
      </c>
      <c r="J1016" s="68">
        <v>93.359123146357206</v>
      </c>
      <c r="K1016" s="71">
        <v>0.98128393891364596</v>
      </c>
      <c r="L1016" s="68">
        <v>97.292069632495199</v>
      </c>
      <c r="M1016" s="71">
        <v>0.89696998079895096</v>
      </c>
      <c r="N1016" s="68">
        <v>73.870967741935502</v>
      </c>
      <c r="O1016" s="71">
        <v>0.37772985094133399</v>
      </c>
      <c r="P1016" s="68">
        <v>28.8359788359788</v>
      </c>
      <c r="Q1016" s="71"/>
      <c r="R1016" s="68"/>
    </row>
    <row r="1017" spans="1:18" x14ac:dyDescent="0.2">
      <c r="A1017" s="72" t="s">
        <v>2335</v>
      </c>
      <c r="B1017" s="66" t="s">
        <v>2336</v>
      </c>
      <c r="C1017" s="67">
        <v>35</v>
      </c>
      <c r="D1017" s="67" t="s">
        <v>343</v>
      </c>
      <c r="E1017" s="71">
        <v>0.81342010261222597</v>
      </c>
      <c r="F1017" s="68">
        <v>67.956157317859507</v>
      </c>
      <c r="G1017" s="71">
        <v>0.79419010934173095</v>
      </c>
      <c r="H1017" s="68">
        <v>40.812379110251399</v>
      </c>
      <c r="I1017" s="71">
        <v>0.79050102939319</v>
      </c>
      <c r="J1017" s="68">
        <v>44.294003868471997</v>
      </c>
      <c r="K1017" s="71">
        <v>0.85552317474517803</v>
      </c>
      <c r="L1017" s="68">
        <v>26.563507414571198</v>
      </c>
      <c r="M1017" s="71">
        <v>0.91101952887182103</v>
      </c>
      <c r="N1017" s="68">
        <v>77.354838709677395</v>
      </c>
      <c r="O1017" s="71">
        <v>0.71586667070920995</v>
      </c>
      <c r="P1017" s="68">
        <v>73.346560846560806</v>
      </c>
      <c r="Q1017" s="71"/>
      <c r="R1017" s="68"/>
    </row>
    <row r="1018" spans="1:18" x14ac:dyDescent="0.2">
      <c r="A1018" s="72" t="s">
        <v>2337</v>
      </c>
      <c r="B1018" s="66" t="s">
        <v>2338</v>
      </c>
      <c r="C1018" s="67">
        <v>35</v>
      </c>
      <c r="D1018" s="67" t="s">
        <v>343</v>
      </c>
      <c r="E1018" s="71">
        <v>0.48915409914733998</v>
      </c>
      <c r="F1018" s="68">
        <v>3.6105738233397799</v>
      </c>
      <c r="G1018" s="71">
        <v>0.49158325447411</v>
      </c>
      <c r="H1018" s="68">
        <v>1.9342359767891699</v>
      </c>
      <c r="I1018" s="71">
        <v>0.42411006330032103</v>
      </c>
      <c r="J1018" s="68">
        <v>0.580270793036751</v>
      </c>
      <c r="K1018" s="71">
        <v>0.785845052761725</v>
      </c>
      <c r="L1018" s="68">
        <v>12.8304319793682</v>
      </c>
      <c r="M1018" s="71">
        <v>0.349037605957008</v>
      </c>
      <c r="N1018" s="68">
        <v>4.3870967741935498</v>
      </c>
      <c r="O1018" s="71">
        <v>0.39519451924353699</v>
      </c>
      <c r="P1018" s="68">
        <v>31.746031746031701</v>
      </c>
      <c r="Q1018" s="71"/>
      <c r="R1018" s="68"/>
    </row>
    <row r="1019" spans="1:18" x14ac:dyDescent="0.2">
      <c r="A1019" s="72" t="s">
        <v>2339</v>
      </c>
      <c r="B1019" s="66" t="s">
        <v>2340</v>
      </c>
      <c r="C1019" s="67">
        <v>35</v>
      </c>
      <c r="D1019" s="67" t="s">
        <v>343</v>
      </c>
      <c r="E1019" s="71">
        <v>0.75058326676662501</v>
      </c>
      <c r="F1019" s="68">
        <v>36.750483558994198</v>
      </c>
      <c r="G1019" s="71">
        <v>0.72805401496320898</v>
      </c>
      <c r="H1019" s="68">
        <v>20.4384268214055</v>
      </c>
      <c r="I1019" s="71">
        <v>0.69895746563517802</v>
      </c>
      <c r="J1019" s="68">
        <v>16.827852998065801</v>
      </c>
      <c r="K1019" s="71">
        <v>0.85911751604958397</v>
      </c>
      <c r="L1019" s="68">
        <v>27.079303675048401</v>
      </c>
      <c r="M1019" s="71">
        <v>0.83140542312555599</v>
      </c>
      <c r="N1019" s="68">
        <v>56.064516129032299</v>
      </c>
      <c r="O1019" s="71">
        <v>0.63538191405959898</v>
      </c>
      <c r="P1019" s="68">
        <v>65.211640211640201</v>
      </c>
      <c r="Q1019" s="71"/>
      <c r="R1019" s="68"/>
    </row>
    <row r="1020" spans="1:18" x14ac:dyDescent="0.2">
      <c r="A1020" s="72" t="s">
        <v>2341</v>
      </c>
      <c r="B1020" s="66" t="s">
        <v>2342</v>
      </c>
      <c r="C1020" s="67">
        <v>35</v>
      </c>
      <c r="D1020" s="67" t="s">
        <v>343</v>
      </c>
      <c r="E1020" s="71">
        <v>0.32300308689104201</v>
      </c>
      <c r="F1020" s="68">
        <v>0.25789813023855601</v>
      </c>
      <c r="G1020" s="71">
        <v>0.200034948451318</v>
      </c>
      <c r="H1020" s="68">
        <v>0.25789813023855601</v>
      </c>
      <c r="I1020" s="71">
        <v>0.42113492337948</v>
      </c>
      <c r="J1020" s="68">
        <v>0.45132172791747299</v>
      </c>
      <c r="K1020" s="71">
        <v>0.68910431793384896</v>
      </c>
      <c r="L1020" s="68">
        <v>5.2869116698903902</v>
      </c>
      <c r="M1020" s="71">
        <v>0</v>
      </c>
      <c r="N1020" s="68">
        <v>1.0322580645161299</v>
      </c>
      <c r="O1020" s="71">
        <v>0.30474124469056102</v>
      </c>
      <c r="P1020" s="68">
        <v>18.783068783068799</v>
      </c>
      <c r="Q1020" s="71"/>
      <c r="R1020" s="68"/>
    </row>
    <row r="1021" spans="1:18" x14ac:dyDescent="0.2">
      <c r="A1021" s="72" t="s">
        <v>2343</v>
      </c>
      <c r="B1021" s="66" t="s">
        <v>2344</v>
      </c>
      <c r="C1021" s="67">
        <v>35</v>
      </c>
      <c r="D1021" s="67" t="s">
        <v>343</v>
      </c>
      <c r="E1021" s="71">
        <v>0.49187492583146197</v>
      </c>
      <c r="F1021" s="68">
        <v>3.8039974210187002</v>
      </c>
      <c r="G1021" s="71">
        <v>0.45699720928792298</v>
      </c>
      <c r="H1021" s="68">
        <v>1.6118633139909699</v>
      </c>
      <c r="I1021" s="71">
        <v>0.61920757906884005</v>
      </c>
      <c r="J1021" s="68">
        <v>6.7698259187620904</v>
      </c>
      <c r="K1021" s="71">
        <v>0.61328110358680699</v>
      </c>
      <c r="L1021" s="68">
        <v>2.83687943262411</v>
      </c>
      <c r="M1021" s="71">
        <v>0.36777033672083498</v>
      </c>
      <c r="N1021" s="68">
        <v>5.1612903225806503</v>
      </c>
      <c r="O1021" s="71">
        <v>0.40211840049290498</v>
      </c>
      <c r="P1021" s="68">
        <v>32.473544973545003</v>
      </c>
      <c r="Q1021" s="71"/>
      <c r="R1021" s="68"/>
    </row>
    <row r="1022" spans="1:18" x14ac:dyDescent="0.2">
      <c r="A1022" s="72" t="s">
        <v>2345</v>
      </c>
      <c r="B1022" s="66" t="s">
        <v>2346</v>
      </c>
      <c r="C1022" s="67">
        <v>35</v>
      </c>
      <c r="D1022" s="67" t="s">
        <v>343</v>
      </c>
      <c r="E1022" s="71">
        <v>0.791228443796412</v>
      </c>
      <c r="F1022" s="68">
        <v>56.995486782720803</v>
      </c>
      <c r="G1022" s="71">
        <v>0.82333221434129999</v>
      </c>
      <c r="H1022" s="68">
        <v>51.257253384913</v>
      </c>
      <c r="I1022" s="71">
        <v>0.86055594291577198</v>
      </c>
      <c r="J1022" s="68">
        <v>75.370728562217906</v>
      </c>
      <c r="K1022" s="71">
        <v>0.654191027623369</v>
      </c>
      <c r="L1022" s="68">
        <v>3.8684719535783398</v>
      </c>
      <c r="M1022" s="71">
        <v>0.77052404814311803</v>
      </c>
      <c r="N1022" s="68">
        <v>41.806451612903203</v>
      </c>
      <c r="O1022" s="71">
        <v>0.84753898595850097</v>
      </c>
      <c r="P1022" s="68">
        <v>88.029100529100504</v>
      </c>
      <c r="Q1022" s="71"/>
      <c r="R1022" s="68"/>
    </row>
    <row r="1023" spans="1:18" x14ac:dyDescent="0.2">
      <c r="A1023" s="72" t="s">
        <v>426</v>
      </c>
      <c r="B1023" s="66" t="s">
        <v>2347</v>
      </c>
      <c r="C1023" s="67">
        <v>35</v>
      </c>
      <c r="D1023" s="67" t="s">
        <v>343</v>
      </c>
      <c r="E1023" s="71">
        <v>0.81840214525417998</v>
      </c>
      <c r="F1023" s="68">
        <v>70.406189555125707</v>
      </c>
      <c r="G1023" s="71">
        <v>0.80995835275821304</v>
      </c>
      <c r="H1023" s="68">
        <v>46.1637653127015</v>
      </c>
      <c r="I1023" s="71">
        <v>0.82277217234102795</v>
      </c>
      <c r="J1023" s="68">
        <v>58.8652482269503</v>
      </c>
      <c r="K1023" s="71">
        <v>0.88146101981065605</v>
      </c>
      <c r="L1023" s="68">
        <v>34.880722114764701</v>
      </c>
      <c r="M1023" s="71">
        <v>0.82672224043459897</v>
      </c>
      <c r="N1023" s="68">
        <v>54.903225806451601</v>
      </c>
      <c r="O1023" s="71">
        <v>0.751096940926403</v>
      </c>
      <c r="P1023" s="68">
        <v>76.719576719576693</v>
      </c>
      <c r="Q1023" s="71"/>
      <c r="R1023" s="68"/>
    </row>
    <row r="1024" spans="1:18" x14ac:dyDescent="0.2">
      <c r="A1024" s="72" t="s">
        <v>2348</v>
      </c>
      <c r="B1024" s="66" t="s">
        <v>2349</v>
      </c>
      <c r="C1024" s="67">
        <v>35</v>
      </c>
      <c r="D1024" s="67" t="s">
        <v>343</v>
      </c>
      <c r="E1024" s="71">
        <v>0.65650449678058498</v>
      </c>
      <c r="F1024" s="68">
        <v>16.118633139909701</v>
      </c>
      <c r="G1024" s="71">
        <v>0.77350625166703901</v>
      </c>
      <c r="H1024" s="68">
        <v>33.3333333333333</v>
      </c>
      <c r="I1024" s="71">
        <v>0.79506156656761495</v>
      </c>
      <c r="J1024" s="68">
        <v>46.228239845261101</v>
      </c>
      <c r="K1024" s="71">
        <v>0.61697940663594997</v>
      </c>
      <c r="L1024" s="68">
        <v>2.9658284977433902</v>
      </c>
      <c r="M1024" s="71">
        <v>0.573830375122933</v>
      </c>
      <c r="N1024" s="68">
        <v>15.1612903225806</v>
      </c>
      <c r="O1024" s="71">
        <v>0.52314488390938496</v>
      </c>
      <c r="P1024" s="68">
        <v>47.486772486772502</v>
      </c>
      <c r="Q1024" s="71"/>
      <c r="R1024" s="68"/>
    </row>
    <row r="1025" spans="1:18" x14ac:dyDescent="0.2">
      <c r="A1025" s="72" t="s">
        <v>2350</v>
      </c>
      <c r="B1025" s="66" t="s">
        <v>2351</v>
      </c>
      <c r="C1025" s="67">
        <v>35</v>
      </c>
      <c r="D1025" s="67" t="s">
        <v>343</v>
      </c>
      <c r="E1025" s="71">
        <v>0.32822365746589899</v>
      </c>
      <c r="F1025" s="68">
        <v>0.38684719535783402</v>
      </c>
      <c r="G1025" s="71">
        <v>0.2</v>
      </c>
      <c r="H1025" s="68">
        <v>0.19342359767891701</v>
      </c>
      <c r="I1025" s="71">
        <v>0.45471491424891403</v>
      </c>
      <c r="J1025" s="68">
        <v>0.90264345583494499</v>
      </c>
      <c r="K1025" s="71">
        <v>0.66706693227403002</v>
      </c>
      <c r="L1025" s="68">
        <v>4.3197936814958098</v>
      </c>
      <c r="M1025" s="71">
        <v>0</v>
      </c>
      <c r="N1025" s="68">
        <v>1.0322580645161299</v>
      </c>
      <c r="O1025" s="71">
        <v>0.31933644080655099</v>
      </c>
      <c r="P1025" s="68">
        <v>20.965608465608501</v>
      </c>
      <c r="Q1025" s="71"/>
      <c r="R1025" s="68"/>
    </row>
    <row r="1026" spans="1:18" x14ac:dyDescent="0.2">
      <c r="A1026" s="72" t="s">
        <v>2352</v>
      </c>
      <c r="B1026" s="66" t="s">
        <v>2353</v>
      </c>
      <c r="C1026" s="67">
        <v>35</v>
      </c>
      <c r="D1026" s="67" t="s">
        <v>343</v>
      </c>
      <c r="E1026" s="71">
        <v>0.39486431810426598</v>
      </c>
      <c r="F1026" s="68">
        <v>1.2250161186331401</v>
      </c>
      <c r="G1026" s="71">
        <v>0.56469375672469402</v>
      </c>
      <c r="H1026" s="68">
        <v>3.2237266279819501</v>
      </c>
      <c r="I1026" s="71">
        <v>0.49216068791837198</v>
      </c>
      <c r="J1026" s="68">
        <v>1.80528691166989</v>
      </c>
      <c r="K1026" s="71">
        <v>0.383576797393689</v>
      </c>
      <c r="L1026" s="68">
        <v>0.38684719535783402</v>
      </c>
      <c r="M1026" s="71">
        <v>0.20854212522830501</v>
      </c>
      <c r="N1026" s="68">
        <v>2.5806451612903198</v>
      </c>
      <c r="O1026" s="71">
        <v>0.32534822325627</v>
      </c>
      <c r="P1026" s="68">
        <v>21.8915343915344</v>
      </c>
      <c r="Q1026" s="71"/>
      <c r="R1026" s="68"/>
    </row>
    <row r="1027" spans="1:18" x14ac:dyDescent="0.2">
      <c r="A1027" s="72" t="s">
        <v>2354</v>
      </c>
      <c r="B1027" s="66" t="s">
        <v>2355</v>
      </c>
      <c r="C1027" s="67">
        <v>35</v>
      </c>
      <c r="D1027" s="67" t="s">
        <v>343</v>
      </c>
      <c r="E1027" s="71">
        <v>0.43093055678397901</v>
      </c>
      <c r="F1027" s="68">
        <v>1.99871050934881</v>
      </c>
      <c r="G1027" s="71">
        <v>0.61754358949202703</v>
      </c>
      <c r="H1027" s="68">
        <v>5.3513862024500298</v>
      </c>
      <c r="I1027" s="71">
        <v>0.62202788520030705</v>
      </c>
      <c r="J1027" s="68">
        <v>6.8987749838813697</v>
      </c>
      <c r="K1027" s="71">
        <v>0.35884289158535498</v>
      </c>
      <c r="L1027" s="68">
        <v>0.25789813023855601</v>
      </c>
      <c r="M1027" s="71">
        <v>0.43801807708518697</v>
      </c>
      <c r="N1027" s="68">
        <v>7.6129032258064502</v>
      </c>
      <c r="O1027" s="71">
        <v>0.11822034055702001</v>
      </c>
      <c r="P1027" s="68">
        <v>5.4232804232804197</v>
      </c>
      <c r="Q1027" s="71"/>
      <c r="R1027" s="68"/>
    </row>
    <row r="1028" spans="1:18" x14ac:dyDescent="0.2">
      <c r="A1028" s="72" t="s">
        <v>2356</v>
      </c>
      <c r="B1028" s="66" t="s">
        <v>2357</v>
      </c>
      <c r="C1028" s="67">
        <v>35</v>
      </c>
      <c r="D1028" s="67" t="s">
        <v>343</v>
      </c>
      <c r="E1028" s="71">
        <v>0.58471977492022897</v>
      </c>
      <c r="F1028" s="68">
        <v>8.5106382978723403</v>
      </c>
      <c r="G1028" s="71">
        <v>0.76137671117722505</v>
      </c>
      <c r="H1028" s="68">
        <v>29.335912314635699</v>
      </c>
      <c r="I1028" s="71">
        <v>0.75425933595433203</v>
      </c>
      <c r="J1028" s="68">
        <v>30.6898774983881</v>
      </c>
      <c r="K1028" s="71">
        <v>0.61914844566834704</v>
      </c>
      <c r="L1028" s="68">
        <v>3.0303030303030298</v>
      </c>
      <c r="M1028" s="71">
        <v>0.53168173090432302</v>
      </c>
      <c r="N1028" s="68">
        <v>12.5161290322581</v>
      </c>
      <c r="O1028" s="71">
        <v>0.25713265089692</v>
      </c>
      <c r="P1028" s="68">
        <v>12.698412698412699</v>
      </c>
      <c r="Q1028" s="71"/>
      <c r="R1028" s="68"/>
    </row>
    <row r="1029" spans="1:18" x14ac:dyDescent="0.2">
      <c r="A1029" s="72" t="s">
        <v>768</v>
      </c>
      <c r="B1029" s="66" t="s">
        <v>2358</v>
      </c>
      <c r="C1029" s="67">
        <v>35</v>
      </c>
      <c r="D1029" s="67" t="s">
        <v>343</v>
      </c>
      <c r="E1029" s="71">
        <v>0.77499556067783404</v>
      </c>
      <c r="F1029" s="68">
        <v>48.098001289490597</v>
      </c>
      <c r="G1029" s="71">
        <v>0.82529546965999201</v>
      </c>
      <c r="H1029" s="68">
        <v>52.288845905867198</v>
      </c>
      <c r="I1029" s="71">
        <v>0.79320643158495197</v>
      </c>
      <c r="J1029" s="68">
        <v>45.519019987105096</v>
      </c>
      <c r="K1029" s="71">
        <v>0.85471322945991501</v>
      </c>
      <c r="L1029" s="68">
        <v>26.241134751773</v>
      </c>
      <c r="M1029" s="71">
        <v>0.83608860581651301</v>
      </c>
      <c r="N1029" s="68">
        <v>57.806451612903203</v>
      </c>
      <c r="O1029" s="71">
        <v>0.56567406686779897</v>
      </c>
      <c r="P1029" s="68">
        <v>53.8359788359788</v>
      </c>
      <c r="Q1029" s="71"/>
      <c r="R1029" s="68"/>
    </row>
    <row r="1030" spans="1:18" x14ac:dyDescent="0.2">
      <c r="A1030" s="72" t="s">
        <v>2359</v>
      </c>
      <c r="B1030" s="66" t="s">
        <v>2360</v>
      </c>
      <c r="C1030" s="67">
        <v>35</v>
      </c>
      <c r="D1030" s="67" t="s">
        <v>343</v>
      </c>
      <c r="E1030" s="71">
        <v>0.87321388889006002</v>
      </c>
      <c r="F1030" s="68">
        <v>91.489361702127695</v>
      </c>
      <c r="G1030" s="71">
        <v>0.89872542093154795</v>
      </c>
      <c r="H1030" s="68">
        <v>87.878787878787904</v>
      </c>
      <c r="I1030" s="71">
        <v>0.80582900740306895</v>
      </c>
      <c r="J1030" s="68">
        <v>51.257253384913</v>
      </c>
      <c r="K1030" s="71">
        <v>0.90069751180858404</v>
      </c>
      <c r="L1030" s="68">
        <v>43.326885880077398</v>
      </c>
      <c r="M1030" s="71">
        <v>0.88760361541703703</v>
      </c>
      <c r="N1030" s="68">
        <v>71.290322580645196</v>
      </c>
      <c r="O1030" s="71"/>
      <c r="P1030" s="68"/>
      <c r="Q1030" s="71"/>
      <c r="R1030" s="68"/>
    </row>
    <row r="1031" spans="1:18" x14ac:dyDescent="0.2">
      <c r="A1031" s="72" t="s">
        <v>2361</v>
      </c>
      <c r="B1031" s="66" t="s">
        <v>2362</v>
      </c>
      <c r="C1031" s="67">
        <v>35</v>
      </c>
      <c r="D1031" s="67" t="s">
        <v>343</v>
      </c>
      <c r="E1031" s="71">
        <v>0.76330382100094096</v>
      </c>
      <c r="F1031" s="68">
        <v>42.424242424242401</v>
      </c>
      <c r="G1031" s="71">
        <v>0.84573608179556004</v>
      </c>
      <c r="H1031" s="68">
        <v>61.186331399097398</v>
      </c>
      <c r="I1031" s="71">
        <v>0.80084313449075395</v>
      </c>
      <c r="J1031" s="68">
        <v>48.8072211476467</v>
      </c>
      <c r="K1031" s="71">
        <v>0.92965462398920196</v>
      </c>
      <c r="L1031" s="68">
        <v>62.7981947130883</v>
      </c>
      <c r="M1031" s="71">
        <v>0.70964267316067997</v>
      </c>
      <c r="N1031" s="68">
        <v>29.741935483871</v>
      </c>
      <c r="O1031" s="71">
        <v>0.53064259156850802</v>
      </c>
      <c r="P1031" s="68">
        <v>49.272486772486801</v>
      </c>
      <c r="Q1031" s="71"/>
      <c r="R1031" s="68"/>
    </row>
    <row r="1032" spans="1:18" x14ac:dyDescent="0.2">
      <c r="A1032" s="72" t="s">
        <v>2363</v>
      </c>
      <c r="B1032" s="66" t="s">
        <v>2364</v>
      </c>
      <c r="C1032" s="67">
        <v>35</v>
      </c>
      <c r="D1032" s="67" t="s">
        <v>343</v>
      </c>
      <c r="E1032" s="71">
        <v>0.81924366612715604</v>
      </c>
      <c r="F1032" s="68">
        <v>71.050934880722096</v>
      </c>
      <c r="G1032" s="71">
        <v>0.833337544905697</v>
      </c>
      <c r="H1032" s="68">
        <v>55.512572533849102</v>
      </c>
      <c r="I1032" s="71">
        <v>0.82093494320083904</v>
      </c>
      <c r="J1032" s="68">
        <v>58.156028368794303</v>
      </c>
      <c r="K1032" s="71">
        <v>0.85365345232306</v>
      </c>
      <c r="L1032" s="68">
        <v>25.918762088974901</v>
      </c>
      <c r="M1032" s="71">
        <v>0.85950451927129701</v>
      </c>
      <c r="N1032" s="68">
        <v>63.935483870967701</v>
      </c>
      <c r="O1032" s="71">
        <v>0.72878787093488495</v>
      </c>
      <c r="P1032" s="68">
        <v>74.537037037036995</v>
      </c>
      <c r="Q1032" s="71"/>
      <c r="R1032" s="68"/>
    </row>
    <row r="1033" spans="1:18" x14ac:dyDescent="0.2">
      <c r="A1033" s="72" t="s">
        <v>2365</v>
      </c>
      <c r="B1033" s="66" t="s">
        <v>2366</v>
      </c>
      <c r="C1033" s="67">
        <v>35</v>
      </c>
      <c r="D1033" s="67" t="s">
        <v>343</v>
      </c>
      <c r="E1033" s="71">
        <v>0.79186410175115696</v>
      </c>
      <c r="F1033" s="68">
        <v>57.511283043197899</v>
      </c>
      <c r="G1033" s="71">
        <v>0.879051714865279</v>
      </c>
      <c r="H1033" s="68">
        <v>79.754996776273401</v>
      </c>
      <c r="I1033" s="71">
        <v>0.81774662326955305</v>
      </c>
      <c r="J1033" s="68">
        <v>56.3507414571244</v>
      </c>
      <c r="K1033" s="71">
        <v>0.85277213414194997</v>
      </c>
      <c r="L1033" s="68">
        <v>25.5963894261767</v>
      </c>
      <c r="M1033" s="71">
        <v>0.77052404814311803</v>
      </c>
      <c r="N1033" s="68">
        <v>41.806451612903203</v>
      </c>
      <c r="O1033" s="71">
        <v>0.63922598833588296</v>
      </c>
      <c r="P1033" s="68">
        <v>65.674603174603206</v>
      </c>
      <c r="Q1033" s="71"/>
      <c r="R1033" s="68"/>
    </row>
    <row r="1034" spans="1:18" x14ac:dyDescent="0.2">
      <c r="A1034" s="72" t="s">
        <v>2367</v>
      </c>
      <c r="B1034" s="66" t="s">
        <v>2368</v>
      </c>
      <c r="C1034" s="67">
        <v>35</v>
      </c>
      <c r="D1034" s="67" t="s">
        <v>343</v>
      </c>
      <c r="E1034" s="71">
        <v>0.79188241411318705</v>
      </c>
      <c r="F1034" s="68">
        <v>57.575757575757599</v>
      </c>
      <c r="G1034" s="71">
        <v>0.81380470605066801</v>
      </c>
      <c r="H1034" s="68">
        <v>47.840103159252102</v>
      </c>
      <c r="I1034" s="71">
        <v>0.79202222760904195</v>
      </c>
      <c r="J1034" s="68">
        <v>45.003223726628001</v>
      </c>
      <c r="K1034" s="71">
        <v>0.94378519631412905</v>
      </c>
      <c r="L1034" s="68">
        <v>75.822050290135394</v>
      </c>
      <c r="M1034" s="71">
        <v>0.77989041352503197</v>
      </c>
      <c r="N1034" s="68">
        <v>43.870967741935502</v>
      </c>
      <c r="O1034" s="71">
        <v>0.62990952706706405</v>
      </c>
      <c r="P1034" s="68">
        <v>64.351851851851805</v>
      </c>
      <c r="Q1034" s="71"/>
      <c r="R1034" s="68"/>
    </row>
    <row r="1035" spans="1:18" x14ac:dyDescent="0.2">
      <c r="A1035" s="72" t="s">
        <v>2369</v>
      </c>
      <c r="B1035" s="66" t="s">
        <v>2370</v>
      </c>
      <c r="C1035" s="67">
        <v>35</v>
      </c>
      <c r="D1035" s="67" t="s">
        <v>343</v>
      </c>
      <c r="E1035" s="71">
        <v>0.85412336001115696</v>
      </c>
      <c r="F1035" s="68">
        <v>84.848484848484802</v>
      </c>
      <c r="G1035" s="71">
        <v>0.90228658206468704</v>
      </c>
      <c r="H1035" s="68">
        <v>88.652482269503494</v>
      </c>
      <c r="I1035" s="71">
        <v>0.80548006759096502</v>
      </c>
      <c r="J1035" s="68">
        <v>50.741457124435897</v>
      </c>
      <c r="K1035" s="71">
        <v>0.78834089613524205</v>
      </c>
      <c r="L1035" s="68">
        <v>13.4107027724049</v>
      </c>
      <c r="M1035" s="71">
        <v>0.92038589425373496</v>
      </c>
      <c r="N1035" s="68">
        <v>79.354838709677395</v>
      </c>
      <c r="O1035" s="71"/>
      <c r="P1035" s="68"/>
      <c r="Q1035" s="71"/>
      <c r="R1035" s="68"/>
    </row>
    <row r="1036" spans="1:18" x14ac:dyDescent="0.2">
      <c r="A1036" s="72" t="s">
        <v>2371</v>
      </c>
      <c r="B1036" s="66" t="s">
        <v>2372</v>
      </c>
      <c r="C1036" s="67">
        <v>35</v>
      </c>
      <c r="D1036" s="67" t="s">
        <v>343</v>
      </c>
      <c r="E1036" s="71">
        <v>0.83788047397455001</v>
      </c>
      <c r="F1036" s="68">
        <v>78.787878787878796</v>
      </c>
      <c r="G1036" s="71">
        <v>0.86680244664517303</v>
      </c>
      <c r="H1036" s="68">
        <v>74.016763378465498</v>
      </c>
      <c r="I1036" s="71">
        <v>0.76015770708569197</v>
      </c>
      <c r="J1036" s="68">
        <v>32.366215344938702</v>
      </c>
      <c r="K1036" s="71">
        <v>0.87509195417929797</v>
      </c>
      <c r="L1036" s="68">
        <v>32.624113475177303</v>
      </c>
      <c r="M1036" s="71">
        <v>0.90165316348990798</v>
      </c>
      <c r="N1036" s="68">
        <v>75.161290322580598</v>
      </c>
      <c r="O1036" s="71">
        <v>0.78569709847267899</v>
      </c>
      <c r="P1036" s="68">
        <v>81.547619047619094</v>
      </c>
      <c r="Q1036" s="71"/>
      <c r="R1036" s="68"/>
    </row>
    <row r="1037" spans="1:18" x14ac:dyDescent="0.2">
      <c r="A1037" s="72" t="s">
        <v>2373</v>
      </c>
      <c r="B1037" s="66" t="s">
        <v>2374</v>
      </c>
      <c r="C1037" s="67">
        <v>35</v>
      </c>
      <c r="D1037" s="67" t="s">
        <v>343</v>
      </c>
      <c r="E1037" s="71">
        <v>0.88224764745256401</v>
      </c>
      <c r="F1037" s="68">
        <v>94.068343004513196</v>
      </c>
      <c r="G1037" s="71">
        <v>0.84822294295812695</v>
      </c>
      <c r="H1037" s="68">
        <v>63.185041908446202</v>
      </c>
      <c r="I1037" s="71">
        <v>0.863274751898501</v>
      </c>
      <c r="J1037" s="68">
        <v>76.144422952933596</v>
      </c>
      <c r="K1037" s="71">
        <v>0.94574132824975099</v>
      </c>
      <c r="L1037" s="68">
        <v>77.498388136686003</v>
      </c>
      <c r="M1037" s="71">
        <v>0.92038589425373496</v>
      </c>
      <c r="N1037" s="68">
        <v>79.354838709677395</v>
      </c>
      <c r="O1037" s="71">
        <v>0.83361331990270504</v>
      </c>
      <c r="P1037" s="68">
        <v>86.1111111111111</v>
      </c>
      <c r="Q1037" s="71"/>
      <c r="R1037" s="68"/>
    </row>
    <row r="1038" spans="1:18" x14ac:dyDescent="0.2">
      <c r="A1038" s="72" t="s">
        <v>2375</v>
      </c>
      <c r="B1038" s="66" t="s">
        <v>2376</v>
      </c>
      <c r="C1038" s="67">
        <v>35</v>
      </c>
      <c r="D1038" s="67" t="s">
        <v>343</v>
      </c>
      <c r="E1038" s="71">
        <v>0.81278466242171998</v>
      </c>
      <c r="F1038" s="68">
        <v>67.504835589942005</v>
      </c>
      <c r="G1038" s="71">
        <v>0.84666151755897401</v>
      </c>
      <c r="H1038" s="68">
        <v>62.024500322372702</v>
      </c>
      <c r="I1038" s="71">
        <v>0.75081788884188605</v>
      </c>
      <c r="J1038" s="68">
        <v>29.722759509993601</v>
      </c>
      <c r="K1038" s="71">
        <v>0.81906159684316004</v>
      </c>
      <c r="L1038" s="68">
        <v>17.9883945841393</v>
      </c>
      <c r="M1038" s="71">
        <v>0.84077178850747003</v>
      </c>
      <c r="N1038" s="68">
        <v>58.709677419354797</v>
      </c>
      <c r="O1038" s="71">
        <v>0.80661052035710901</v>
      </c>
      <c r="P1038" s="68">
        <v>83.134920634920604</v>
      </c>
      <c r="Q1038" s="71"/>
      <c r="R1038" s="68"/>
    </row>
    <row r="1039" spans="1:18" x14ac:dyDescent="0.2">
      <c r="A1039" s="72" t="s">
        <v>2377</v>
      </c>
      <c r="B1039" s="66" t="s">
        <v>2378</v>
      </c>
      <c r="C1039" s="67">
        <v>35</v>
      </c>
      <c r="D1039" s="67" t="s">
        <v>343</v>
      </c>
      <c r="E1039" s="71">
        <v>0.83408733767335497</v>
      </c>
      <c r="F1039" s="68">
        <v>77.047066408768501</v>
      </c>
      <c r="G1039" s="71">
        <v>0.85347461012486303</v>
      </c>
      <c r="H1039" s="68">
        <v>66.021921341070296</v>
      </c>
      <c r="I1039" s="71">
        <v>0.81697439825442397</v>
      </c>
      <c r="J1039" s="68">
        <v>56.157317859445499</v>
      </c>
      <c r="K1039" s="71">
        <v>0.91700951407717601</v>
      </c>
      <c r="L1039" s="68">
        <v>52.933591231463602</v>
      </c>
      <c r="M1039" s="71">
        <v>0.77052404814311803</v>
      </c>
      <c r="N1039" s="68">
        <v>41.806451612903203</v>
      </c>
      <c r="O1039" s="71">
        <v>0.81245411776719201</v>
      </c>
      <c r="P1039" s="68">
        <v>83.664021164021193</v>
      </c>
      <c r="Q1039" s="71"/>
      <c r="R1039" s="68"/>
    </row>
    <row r="1040" spans="1:18" x14ac:dyDescent="0.2">
      <c r="A1040" s="72" t="s">
        <v>2379</v>
      </c>
      <c r="B1040" s="66" t="s">
        <v>2380</v>
      </c>
      <c r="C1040" s="67">
        <v>35</v>
      </c>
      <c r="D1040" s="67" t="s">
        <v>343</v>
      </c>
      <c r="E1040" s="71">
        <v>0.64633806654366199</v>
      </c>
      <c r="F1040" s="68">
        <v>15.0870406189555</v>
      </c>
      <c r="G1040" s="71">
        <v>0.798061538964844</v>
      </c>
      <c r="H1040" s="68">
        <v>41.715022566086397</v>
      </c>
      <c r="I1040" s="71">
        <v>0.64209017658454504</v>
      </c>
      <c r="J1040" s="68">
        <v>9.2198581560283692</v>
      </c>
      <c r="K1040" s="71">
        <v>0.64393003697255702</v>
      </c>
      <c r="L1040" s="68">
        <v>3.5460992907801399</v>
      </c>
      <c r="M1040" s="71">
        <v>0.69559312508780902</v>
      </c>
      <c r="N1040" s="68">
        <v>27.4838709677419</v>
      </c>
      <c r="O1040" s="71">
        <v>0.45201545510855301</v>
      </c>
      <c r="P1040" s="68">
        <v>38.8888888888889</v>
      </c>
      <c r="Q1040" s="71"/>
      <c r="R1040" s="68"/>
    </row>
    <row r="1041" spans="1:18" x14ac:dyDescent="0.2">
      <c r="A1041" s="72" t="s">
        <v>2381</v>
      </c>
      <c r="B1041" s="66" t="s">
        <v>2382</v>
      </c>
      <c r="C1041" s="67">
        <v>35</v>
      </c>
      <c r="D1041" s="67" t="s">
        <v>343</v>
      </c>
      <c r="E1041" s="71">
        <v>0.843739482176737</v>
      </c>
      <c r="F1041" s="68">
        <v>80.786589297227593</v>
      </c>
      <c r="G1041" s="71">
        <v>0.85613185272736003</v>
      </c>
      <c r="H1041" s="68">
        <v>67.762733720180506</v>
      </c>
      <c r="I1041" s="71">
        <v>0.82675802075662097</v>
      </c>
      <c r="J1041" s="68">
        <v>60.928433268858797</v>
      </c>
      <c r="K1041" s="71">
        <v>0.89750956601368803</v>
      </c>
      <c r="L1041" s="68">
        <v>42.037395228884598</v>
      </c>
      <c r="M1041" s="71">
        <v>0.953168173090432</v>
      </c>
      <c r="N1041" s="68">
        <v>87.677419354838705</v>
      </c>
      <c r="O1041" s="71">
        <v>0.68512979829558296</v>
      </c>
      <c r="P1041" s="68">
        <v>69.708994708994695</v>
      </c>
      <c r="Q1041" s="71"/>
      <c r="R1041" s="68"/>
    </row>
    <row r="1042" spans="1:18" x14ac:dyDescent="0.2">
      <c r="A1042" s="72" t="s">
        <v>2383</v>
      </c>
      <c r="B1042" s="66" t="s">
        <v>2384</v>
      </c>
      <c r="C1042" s="67">
        <v>35</v>
      </c>
      <c r="D1042" s="67" t="s">
        <v>343</v>
      </c>
      <c r="E1042" s="71">
        <v>0.82057577978740504</v>
      </c>
      <c r="F1042" s="68">
        <v>71.502256608639598</v>
      </c>
      <c r="G1042" s="71">
        <v>0.813776414087241</v>
      </c>
      <c r="H1042" s="68">
        <v>47.775628626692502</v>
      </c>
      <c r="I1042" s="71">
        <v>0.80086077916345</v>
      </c>
      <c r="J1042" s="68">
        <v>48.871695680206301</v>
      </c>
      <c r="K1042" s="71">
        <v>0.81536318166052701</v>
      </c>
      <c r="L1042" s="68">
        <v>17.3436492585429</v>
      </c>
      <c r="M1042" s="71">
        <v>0.91101952887182103</v>
      </c>
      <c r="N1042" s="68">
        <v>77.354838709677395</v>
      </c>
      <c r="O1042" s="71">
        <v>0.76185899515398903</v>
      </c>
      <c r="P1042" s="68">
        <v>78.505291005290999</v>
      </c>
      <c r="Q1042" s="71"/>
      <c r="R1042" s="68"/>
    </row>
    <row r="1043" spans="1:18" x14ac:dyDescent="0.2">
      <c r="A1043" s="72" t="s">
        <v>2385</v>
      </c>
      <c r="B1043" s="66" t="s">
        <v>2386</v>
      </c>
      <c r="C1043" s="67">
        <v>35</v>
      </c>
      <c r="D1043" s="67" t="s">
        <v>343</v>
      </c>
      <c r="E1043" s="71">
        <v>0.76951321851481203</v>
      </c>
      <c r="F1043" s="68">
        <v>45.647969052224397</v>
      </c>
      <c r="G1043" s="71">
        <v>0.81616779987047505</v>
      </c>
      <c r="H1043" s="68">
        <v>48.871695680206301</v>
      </c>
      <c r="I1043" s="71">
        <v>0.729603048852008</v>
      </c>
      <c r="J1043" s="68">
        <v>23.855577047066401</v>
      </c>
      <c r="K1043" s="71">
        <v>0.61617090173424205</v>
      </c>
      <c r="L1043" s="68">
        <v>2.9013539651837501</v>
      </c>
      <c r="M1043" s="71">
        <v>0.87355406734416696</v>
      </c>
      <c r="N1043" s="68">
        <v>67.935483870967701</v>
      </c>
      <c r="O1043" s="71">
        <v>0.81207027477316795</v>
      </c>
      <c r="P1043" s="68">
        <v>83.597883597883595</v>
      </c>
      <c r="Q1043" s="71"/>
      <c r="R1043" s="68"/>
    </row>
    <row r="1044" spans="1:18" x14ac:dyDescent="0.2">
      <c r="A1044" s="72" t="s">
        <v>2078</v>
      </c>
      <c r="B1044" s="66" t="s">
        <v>2387</v>
      </c>
      <c r="C1044" s="67">
        <v>35</v>
      </c>
      <c r="D1044" s="67" t="s">
        <v>343</v>
      </c>
      <c r="E1044" s="71">
        <v>0.808693985918435</v>
      </c>
      <c r="F1044" s="68">
        <v>66.021921341070296</v>
      </c>
      <c r="G1044" s="71">
        <v>0.84371274964699405</v>
      </c>
      <c r="H1044" s="68">
        <v>60.1547388781431</v>
      </c>
      <c r="I1044" s="71">
        <v>0.82676327609762201</v>
      </c>
      <c r="J1044" s="68">
        <v>60.992907801418397</v>
      </c>
      <c r="K1044" s="71">
        <v>0.75410451329546202</v>
      </c>
      <c r="L1044" s="68">
        <v>9.7356544165054792</v>
      </c>
      <c r="M1044" s="71">
        <v>0.78925677890694501</v>
      </c>
      <c r="N1044" s="68">
        <v>46</v>
      </c>
      <c r="O1044" s="71">
        <v>0.82963261164515301</v>
      </c>
      <c r="P1044" s="68">
        <v>85.515873015872998</v>
      </c>
      <c r="Q1044" s="71"/>
      <c r="R1044" s="68"/>
    </row>
    <row r="1045" spans="1:18" x14ac:dyDescent="0.2">
      <c r="A1045" s="72" t="s">
        <v>2388</v>
      </c>
      <c r="B1045" s="66" t="s">
        <v>2389</v>
      </c>
      <c r="C1045" s="67">
        <v>35</v>
      </c>
      <c r="D1045" s="67" t="s">
        <v>343</v>
      </c>
      <c r="E1045" s="71">
        <v>0.84748930006630796</v>
      </c>
      <c r="F1045" s="68">
        <v>82.914248871695705</v>
      </c>
      <c r="G1045" s="71">
        <v>0.87616361345440597</v>
      </c>
      <c r="H1045" s="68">
        <v>78.207607994841993</v>
      </c>
      <c r="I1045" s="71">
        <v>0.84983075261476204</v>
      </c>
      <c r="J1045" s="68">
        <v>71.050934880722096</v>
      </c>
      <c r="K1045" s="71">
        <v>0.87135803336915496</v>
      </c>
      <c r="L1045" s="68">
        <v>31.3346228239845</v>
      </c>
      <c r="M1045" s="71">
        <v>0.87355406734416696</v>
      </c>
      <c r="N1045" s="68">
        <v>67.935483870967701</v>
      </c>
      <c r="O1045" s="71">
        <v>0.76654003354904998</v>
      </c>
      <c r="P1045" s="68">
        <v>78.968253968254004</v>
      </c>
      <c r="Q1045" s="71"/>
      <c r="R1045" s="68"/>
    </row>
    <row r="1046" spans="1:18" x14ac:dyDescent="0.2">
      <c r="A1046" s="72" t="s">
        <v>2390</v>
      </c>
      <c r="B1046" s="66" t="s">
        <v>2391</v>
      </c>
      <c r="C1046" s="67">
        <v>35</v>
      </c>
      <c r="D1046" s="67" t="s">
        <v>343</v>
      </c>
      <c r="E1046" s="71">
        <v>0.46853949874188899</v>
      </c>
      <c r="F1046" s="68">
        <v>2.83687943262411</v>
      </c>
      <c r="G1046" s="71">
        <v>0.68323779994101896</v>
      </c>
      <c r="H1046" s="68">
        <v>11.992263056092799</v>
      </c>
      <c r="I1046" s="71">
        <v>0.51829049784650005</v>
      </c>
      <c r="J1046" s="68">
        <v>2.321083172147</v>
      </c>
      <c r="K1046" s="71">
        <v>0.463614498016578</v>
      </c>
      <c r="L1046" s="68">
        <v>1.1605415860735</v>
      </c>
      <c r="M1046" s="71">
        <v>0.38650306748466301</v>
      </c>
      <c r="N1046" s="68">
        <v>5.7419354838709697</v>
      </c>
      <c r="O1046" s="71">
        <v>0.29105163042068599</v>
      </c>
      <c r="P1046" s="68">
        <v>16.468253968254</v>
      </c>
      <c r="Q1046" s="71"/>
      <c r="R1046" s="68"/>
    </row>
    <row r="1047" spans="1:18" x14ac:dyDescent="0.2">
      <c r="A1047" s="72" t="s">
        <v>2392</v>
      </c>
      <c r="B1047" s="66" t="s">
        <v>2393</v>
      </c>
      <c r="C1047" s="67">
        <v>35</v>
      </c>
      <c r="D1047" s="67" t="s">
        <v>343</v>
      </c>
      <c r="E1047" s="71">
        <v>0.69709820446465298</v>
      </c>
      <c r="F1047" s="68">
        <v>22.243713733075399</v>
      </c>
      <c r="G1047" s="71">
        <v>0.82868031913567797</v>
      </c>
      <c r="H1047" s="68">
        <v>53.384912959380998</v>
      </c>
      <c r="I1047" s="71">
        <v>0.73027756640242703</v>
      </c>
      <c r="J1047" s="68">
        <v>24.3068987749839</v>
      </c>
      <c r="K1047" s="71">
        <v>0.80373382026568796</v>
      </c>
      <c r="L1047" s="68">
        <v>15.4094132817537</v>
      </c>
      <c r="M1047" s="71">
        <v>0.620662202032501</v>
      </c>
      <c r="N1047" s="68">
        <v>19.4838709677419</v>
      </c>
      <c r="O1047" s="71">
        <v>0.50213711448697296</v>
      </c>
      <c r="P1047" s="68">
        <v>45.171957671957699</v>
      </c>
      <c r="Q1047" s="71"/>
      <c r="R1047" s="68"/>
    </row>
    <row r="1048" spans="1:18" x14ac:dyDescent="0.2">
      <c r="A1048" s="72" t="s">
        <v>2394</v>
      </c>
      <c r="B1048" s="66" t="s">
        <v>2395</v>
      </c>
      <c r="C1048" s="67">
        <v>35</v>
      </c>
      <c r="D1048" s="67" t="s">
        <v>343</v>
      </c>
      <c r="E1048" s="71">
        <v>0.80949539538297899</v>
      </c>
      <c r="F1048" s="68">
        <v>66.408768536428099</v>
      </c>
      <c r="G1048" s="71">
        <v>0.83756450371586599</v>
      </c>
      <c r="H1048" s="68">
        <v>57.253384912959397</v>
      </c>
      <c r="I1048" s="71">
        <v>0.78705341583005906</v>
      </c>
      <c r="J1048" s="68">
        <v>42.875564152159903</v>
      </c>
      <c r="K1048" s="71">
        <v>0.93280089695621204</v>
      </c>
      <c r="L1048" s="68">
        <v>65.570599613152794</v>
      </c>
      <c r="M1048" s="71">
        <v>0.79393996159790203</v>
      </c>
      <c r="N1048" s="68">
        <v>47.161290322580598</v>
      </c>
      <c r="O1048" s="71">
        <v>0.69611819881485804</v>
      </c>
      <c r="P1048" s="68">
        <v>71.097883597883595</v>
      </c>
      <c r="Q1048" s="71"/>
      <c r="R1048" s="68"/>
    </row>
    <row r="1049" spans="1:18" x14ac:dyDescent="0.2">
      <c r="A1049" s="72" t="s">
        <v>2396</v>
      </c>
      <c r="B1049" s="66" t="s">
        <v>2397</v>
      </c>
      <c r="C1049" s="67">
        <v>35</v>
      </c>
      <c r="D1049" s="67" t="s">
        <v>343</v>
      </c>
      <c r="E1049" s="71">
        <v>0.67891499422202795</v>
      </c>
      <c r="F1049" s="68">
        <v>18.826563507414601</v>
      </c>
      <c r="G1049" s="71">
        <v>0.86355628474583901</v>
      </c>
      <c r="H1049" s="68">
        <v>72.469374597034204</v>
      </c>
      <c r="I1049" s="71">
        <v>0.76787684546683599</v>
      </c>
      <c r="J1049" s="68">
        <v>34.6228239845261</v>
      </c>
      <c r="K1049" s="71">
        <v>0.714013482054487</v>
      </c>
      <c r="L1049" s="68">
        <v>6.83430045132173</v>
      </c>
      <c r="M1049" s="71">
        <v>0.55041446166815</v>
      </c>
      <c r="N1049" s="68">
        <v>13.806451612903199</v>
      </c>
      <c r="O1049" s="71">
        <v>0.498713897174827</v>
      </c>
      <c r="P1049" s="68">
        <v>44.708994708994702</v>
      </c>
      <c r="Q1049" s="71"/>
      <c r="R1049" s="68"/>
    </row>
    <row r="1050" spans="1:18" x14ac:dyDescent="0.2">
      <c r="A1050" s="72" t="s">
        <v>2398</v>
      </c>
      <c r="B1050" s="66" t="s">
        <v>2399</v>
      </c>
      <c r="C1050" s="67">
        <v>35</v>
      </c>
      <c r="D1050" s="67" t="s">
        <v>343</v>
      </c>
      <c r="E1050" s="71">
        <v>0.58962917409833104</v>
      </c>
      <c r="F1050" s="68">
        <v>8.8974854932301692</v>
      </c>
      <c r="G1050" s="71">
        <v>0.71992227600875602</v>
      </c>
      <c r="H1050" s="68">
        <v>18.052869116698901</v>
      </c>
      <c r="I1050" s="71">
        <v>0.703998272756168</v>
      </c>
      <c r="J1050" s="68">
        <v>17.9239200515796</v>
      </c>
      <c r="K1050" s="71">
        <v>0.50569214468816104</v>
      </c>
      <c r="L1050" s="68">
        <v>1.4184397163120599</v>
      </c>
      <c r="M1050" s="71">
        <v>0.61597901934154398</v>
      </c>
      <c r="N1050" s="68">
        <v>19.2258064516129</v>
      </c>
      <c r="O1050" s="71">
        <v>0.40255415769702901</v>
      </c>
      <c r="P1050" s="68">
        <v>32.539682539682502</v>
      </c>
      <c r="Q1050" s="71"/>
      <c r="R1050" s="68"/>
    </row>
    <row r="1051" spans="1:18" x14ac:dyDescent="0.2">
      <c r="A1051" s="72" t="s">
        <v>2400</v>
      </c>
      <c r="B1051" s="66" t="s">
        <v>2401</v>
      </c>
      <c r="C1051" s="67">
        <v>35</v>
      </c>
      <c r="D1051" s="67" t="s">
        <v>343</v>
      </c>
      <c r="E1051" s="71">
        <v>0.53071980248672102</v>
      </c>
      <c r="F1051" s="68">
        <v>5.8671824629271399</v>
      </c>
      <c r="G1051" s="71">
        <v>0.70158427444557203</v>
      </c>
      <c r="H1051" s="68">
        <v>14.7001934235977</v>
      </c>
      <c r="I1051" s="71">
        <v>0.649088865136629</v>
      </c>
      <c r="J1051" s="68">
        <v>9.8646034816247603</v>
      </c>
      <c r="K1051" s="71">
        <v>0.48663182070167099</v>
      </c>
      <c r="L1051" s="68">
        <v>1.2250161186331401</v>
      </c>
      <c r="M1051" s="71">
        <v>0.503582634758582</v>
      </c>
      <c r="N1051" s="68">
        <v>10.3870967741935</v>
      </c>
      <c r="O1051" s="71">
        <v>0.31271141739115199</v>
      </c>
      <c r="P1051" s="68">
        <v>20.039682539682499</v>
      </c>
      <c r="Q1051" s="71"/>
      <c r="R1051" s="68"/>
    </row>
    <row r="1052" spans="1:18" x14ac:dyDescent="0.2">
      <c r="A1052" s="72" t="s">
        <v>2402</v>
      </c>
      <c r="B1052" s="66" t="s">
        <v>2403</v>
      </c>
      <c r="C1052" s="67">
        <v>35</v>
      </c>
      <c r="D1052" s="67" t="s">
        <v>343</v>
      </c>
      <c r="E1052" s="71">
        <v>0.50719974427867898</v>
      </c>
      <c r="F1052" s="68">
        <v>4.7711154094132802</v>
      </c>
      <c r="G1052" s="71">
        <v>0.64108460644555698</v>
      </c>
      <c r="H1052" s="68">
        <v>7.6079948420374004</v>
      </c>
      <c r="I1052" s="71">
        <v>0.67934395103912204</v>
      </c>
      <c r="J1052" s="68">
        <v>14.1199226305609</v>
      </c>
      <c r="K1052" s="71">
        <v>0.54055161550661202</v>
      </c>
      <c r="L1052" s="68">
        <v>1.80528691166989</v>
      </c>
      <c r="M1052" s="71">
        <v>0.38181988479370599</v>
      </c>
      <c r="N1052" s="68">
        <v>5.6129032258064502</v>
      </c>
      <c r="O1052" s="71">
        <v>0.29319866360839802</v>
      </c>
      <c r="P1052" s="68">
        <v>16.865079365079399</v>
      </c>
      <c r="Q1052" s="71"/>
      <c r="R1052" s="68"/>
    </row>
    <row r="1053" spans="1:18" x14ac:dyDescent="0.2">
      <c r="A1053" s="72" t="s">
        <v>2404</v>
      </c>
      <c r="B1053" s="66" t="s">
        <v>2405</v>
      </c>
      <c r="C1053" s="67">
        <v>35</v>
      </c>
      <c r="D1053" s="67" t="s">
        <v>343</v>
      </c>
      <c r="E1053" s="71">
        <v>0.49283080329191598</v>
      </c>
      <c r="F1053" s="68">
        <v>3.8684719535783398</v>
      </c>
      <c r="G1053" s="71">
        <v>0.64974772846458595</v>
      </c>
      <c r="H1053" s="68">
        <v>8.5751128304319799</v>
      </c>
      <c r="I1053" s="71">
        <v>0.667554447985791</v>
      </c>
      <c r="J1053" s="68">
        <v>12.056737588652499</v>
      </c>
      <c r="K1053" s="71">
        <v>0.55840436235017199</v>
      </c>
      <c r="L1053" s="68">
        <v>1.99871050934881</v>
      </c>
      <c r="M1053" s="71">
        <v>0.25537395213787301</v>
      </c>
      <c r="N1053" s="68">
        <v>3.0967741935483901</v>
      </c>
      <c r="O1053" s="71">
        <v>0.33307352552115999</v>
      </c>
      <c r="P1053" s="68">
        <v>22.486772486772502</v>
      </c>
      <c r="Q1053" s="71"/>
      <c r="R1053" s="68"/>
    </row>
    <row r="1054" spans="1:18" x14ac:dyDescent="0.2">
      <c r="A1054" s="72" t="s">
        <v>2406</v>
      </c>
      <c r="B1054" s="66" t="s">
        <v>2407</v>
      </c>
      <c r="C1054" s="67">
        <v>35</v>
      </c>
      <c r="D1054" s="67" t="s">
        <v>343</v>
      </c>
      <c r="E1054" s="71">
        <v>0.83030445878857695</v>
      </c>
      <c r="F1054" s="68">
        <v>75.370728562217906</v>
      </c>
      <c r="G1054" s="71">
        <v>0.90243896899721299</v>
      </c>
      <c r="H1054" s="68">
        <v>88.716956802063194</v>
      </c>
      <c r="I1054" s="71">
        <v>0.93309884548806898</v>
      </c>
      <c r="J1054" s="68">
        <v>97.3565441650548</v>
      </c>
      <c r="K1054" s="71">
        <v>0.96747482405473895</v>
      </c>
      <c r="L1054" s="68">
        <v>93.165699548678305</v>
      </c>
      <c r="M1054" s="71">
        <v>0.74710813468833404</v>
      </c>
      <c r="N1054" s="68">
        <v>36.387096774193601</v>
      </c>
      <c r="O1054" s="71">
        <v>0.60140152071453001</v>
      </c>
      <c r="P1054" s="68">
        <v>59.457671957671998</v>
      </c>
      <c r="Q1054" s="71"/>
      <c r="R1054" s="68"/>
    </row>
    <row r="1055" spans="1:18" x14ac:dyDescent="0.2">
      <c r="A1055" s="72" t="s">
        <v>2408</v>
      </c>
      <c r="B1055" s="66" t="s">
        <v>2409</v>
      </c>
      <c r="C1055" s="67">
        <v>35</v>
      </c>
      <c r="D1055" s="67" t="s">
        <v>343</v>
      </c>
      <c r="E1055" s="71">
        <v>0.85868337483367996</v>
      </c>
      <c r="F1055" s="68">
        <v>86.589297227595097</v>
      </c>
      <c r="G1055" s="71">
        <v>0.92713335843676403</v>
      </c>
      <c r="H1055" s="68">
        <v>93.488072211476506</v>
      </c>
      <c r="I1055" s="71">
        <v>0.92186049376590795</v>
      </c>
      <c r="J1055" s="68">
        <v>95.615731785944504</v>
      </c>
      <c r="K1055" s="71">
        <v>0.93852459016393397</v>
      </c>
      <c r="L1055" s="68">
        <v>71.050934880722096</v>
      </c>
      <c r="M1055" s="71">
        <v>0.90165316348990798</v>
      </c>
      <c r="N1055" s="68">
        <v>75.161290322580598</v>
      </c>
      <c r="O1055" s="71">
        <v>0.60424526831188796</v>
      </c>
      <c r="P1055" s="68">
        <v>59.854497354497298</v>
      </c>
      <c r="Q1055" s="71"/>
      <c r="R1055" s="68"/>
    </row>
    <row r="1056" spans="1:18" x14ac:dyDescent="0.2">
      <c r="A1056" s="72" t="s">
        <v>2410</v>
      </c>
      <c r="B1056" s="66" t="s">
        <v>2411</v>
      </c>
      <c r="C1056" s="67">
        <v>35</v>
      </c>
      <c r="D1056" s="67" t="s">
        <v>343</v>
      </c>
      <c r="E1056" s="71">
        <v>0.77748618963980098</v>
      </c>
      <c r="F1056" s="68">
        <v>49.258542875564203</v>
      </c>
      <c r="G1056" s="71">
        <v>0.82982699728647602</v>
      </c>
      <c r="H1056" s="68">
        <v>53.8362346872985</v>
      </c>
      <c r="I1056" s="71">
        <v>0.82715410397523104</v>
      </c>
      <c r="J1056" s="68">
        <v>61.315280464216599</v>
      </c>
      <c r="K1056" s="71">
        <v>0.84521486990662598</v>
      </c>
      <c r="L1056" s="68">
        <v>23.6621534493875</v>
      </c>
      <c r="M1056" s="71">
        <v>0.77989041352503197</v>
      </c>
      <c r="N1056" s="68">
        <v>43.870967741935502</v>
      </c>
      <c r="O1056" s="71">
        <v>0.60534456350564003</v>
      </c>
      <c r="P1056" s="68">
        <v>60.383597883597901</v>
      </c>
      <c r="Q1056" s="71"/>
      <c r="R1056" s="68"/>
    </row>
    <row r="1057" spans="1:18" x14ac:dyDescent="0.2">
      <c r="A1057" s="72" t="s">
        <v>2412</v>
      </c>
      <c r="B1057" s="66" t="s">
        <v>2413</v>
      </c>
      <c r="C1057" s="67">
        <v>35</v>
      </c>
      <c r="D1057" s="67" t="s">
        <v>343</v>
      </c>
      <c r="E1057" s="71">
        <v>0.91276235988441801</v>
      </c>
      <c r="F1057" s="68">
        <v>98.968407479045794</v>
      </c>
      <c r="G1057" s="71">
        <v>0.83779501090851405</v>
      </c>
      <c r="H1057" s="68">
        <v>57.382333978078698</v>
      </c>
      <c r="I1057" s="71">
        <v>0.86145021355969897</v>
      </c>
      <c r="J1057" s="68">
        <v>75.822050290135394</v>
      </c>
      <c r="K1057" s="71">
        <v>0.97443656865352302</v>
      </c>
      <c r="L1057" s="68">
        <v>95.680206318504204</v>
      </c>
      <c r="M1057" s="71">
        <v>0.93443544232660503</v>
      </c>
      <c r="N1057" s="68">
        <v>82.9677419354839</v>
      </c>
      <c r="O1057" s="71">
        <v>0.95569456397375097</v>
      </c>
      <c r="P1057" s="68">
        <v>97.156084656084701</v>
      </c>
      <c r="Q1057" s="71"/>
      <c r="R1057" s="68"/>
    </row>
    <row r="1058" spans="1:18" x14ac:dyDescent="0.2">
      <c r="A1058" s="72" t="s">
        <v>2414</v>
      </c>
      <c r="B1058" s="66" t="s">
        <v>2415</v>
      </c>
      <c r="C1058" s="67">
        <v>35</v>
      </c>
      <c r="D1058" s="67" t="s">
        <v>343</v>
      </c>
      <c r="E1058" s="71">
        <v>0.88411033446557097</v>
      </c>
      <c r="F1058" s="68">
        <v>94.584139264990299</v>
      </c>
      <c r="G1058" s="71">
        <v>0.84021720516018406</v>
      </c>
      <c r="H1058" s="68">
        <v>58.607350096711798</v>
      </c>
      <c r="I1058" s="71">
        <v>0.83581649552080495</v>
      </c>
      <c r="J1058" s="68">
        <v>65.183752417795006</v>
      </c>
      <c r="K1058" s="71">
        <v>0.94646528114087403</v>
      </c>
      <c r="L1058" s="68">
        <v>78.465506125080594</v>
      </c>
      <c r="M1058" s="71">
        <v>0.89696998079895096</v>
      </c>
      <c r="N1058" s="68">
        <v>73.870967741935502</v>
      </c>
      <c r="O1058" s="71">
        <v>0.90108270970703996</v>
      </c>
      <c r="P1058" s="68">
        <v>92.791005291005305</v>
      </c>
      <c r="Q1058" s="71"/>
      <c r="R1058" s="68"/>
    </row>
    <row r="1059" spans="1:18" x14ac:dyDescent="0.2">
      <c r="A1059" s="72" t="s">
        <v>2416</v>
      </c>
      <c r="B1059" s="66" t="s">
        <v>2417</v>
      </c>
      <c r="C1059" s="67">
        <v>35</v>
      </c>
      <c r="D1059" s="67" t="s">
        <v>343</v>
      </c>
      <c r="E1059" s="71">
        <v>0.91107111392766305</v>
      </c>
      <c r="F1059" s="68">
        <v>98.774983881366893</v>
      </c>
      <c r="G1059" s="71">
        <v>0.85633032761790195</v>
      </c>
      <c r="H1059" s="68">
        <v>67.891682785299807</v>
      </c>
      <c r="I1059" s="71">
        <v>0.85272172234416899</v>
      </c>
      <c r="J1059" s="68">
        <v>72.404900064474504</v>
      </c>
      <c r="K1059" s="71">
        <v>0.98096087242902197</v>
      </c>
      <c r="L1059" s="68">
        <v>97.034171502256598</v>
      </c>
      <c r="M1059" s="71">
        <v>0.96253453847234605</v>
      </c>
      <c r="N1059" s="68">
        <v>90.193548387096797</v>
      </c>
      <c r="O1059" s="71">
        <v>0.90280810877487805</v>
      </c>
      <c r="P1059" s="68">
        <v>93.121693121693099</v>
      </c>
      <c r="Q1059" s="71"/>
      <c r="R1059" s="68"/>
    </row>
    <row r="1060" spans="1:18" x14ac:dyDescent="0.2">
      <c r="A1060" s="72" t="s">
        <v>2418</v>
      </c>
      <c r="B1060" s="66" t="s">
        <v>2419</v>
      </c>
      <c r="C1060" s="67">
        <v>35</v>
      </c>
      <c r="D1060" s="67" t="s">
        <v>343</v>
      </c>
      <c r="E1060" s="71">
        <v>0.91972552470068503</v>
      </c>
      <c r="F1060" s="68">
        <v>99.613152804642198</v>
      </c>
      <c r="G1060" s="71">
        <v>0.86972799733393102</v>
      </c>
      <c r="H1060" s="68">
        <v>75.241779497098605</v>
      </c>
      <c r="I1060" s="71">
        <v>0.88466996342931803</v>
      </c>
      <c r="J1060" s="68">
        <v>83.494519664732394</v>
      </c>
      <c r="K1060" s="71">
        <v>0.96893489457419801</v>
      </c>
      <c r="L1060" s="68">
        <v>93.874919406834294</v>
      </c>
      <c r="M1060" s="71">
        <v>0.99531681730904298</v>
      </c>
      <c r="N1060" s="68">
        <v>98.645161290322605</v>
      </c>
      <c r="O1060" s="71">
        <v>0.87997795085693398</v>
      </c>
      <c r="P1060" s="68">
        <v>90.873015873015902</v>
      </c>
      <c r="Q1060" s="71"/>
      <c r="R1060" s="68"/>
    </row>
    <row r="1061" spans="1:18" x14ac:dyDescent="0.2">
      <c r="A1061" s="72" t="s">
        <v>2420</v>
      </c>
      <c r="B1061" s="66" t="s">
        <v>2421</v>
      </c>
      <c r="C1061" s="67">
        <v>35</v>
      </c>
      <c r="D1061" s="67" t="s">
        <v>343</v>
      </c>
      <c r="E1061" s="71">
        <v>0.90595355415180101</v>
      </c>
      <c r="F1061" s="68">
        <v>98.194713088330104</v>
      </c>
      <c r="G1061" s="71">
        <v>0.86336738319635598</v>
      </c>
      <c r="H1061" s="68">
        <v>72.147001934236002</v>
      </c>
      <c r="I1061" s="71">
        <v>0.89861511115546699</v>
      </c>
      <c r="J1061" s="68">
        <v>89.361702127659598</v>
      </c>
      <c r="K1061" s="71">
        <v>0.95854802717171295</v>
      </c>
      <c r="L1061" s="68">
        <v>87.1695680206318</v>
      </c>
      <c r="M1061" s="71">
        <v>0.976584086545216</v>
      </c>
      <c r="N1061" s="68">
        <v>93.741935483871003</v>
      </c>
      <c r="O1061" s="71">
        <v>0.83265316269025402</v>
      </c>
      <c r="P1061" s="68">
        <v>85.978835978836003</v>
      </c>
      <c r="Q1061" s="71"/>
      <c r="R1061" s="68"/>
    </row>
    <row r="1062" spans="1:18" x14ac:dyDescent="0.2">
      <c r="A1062" s="72" t="s">
        <v>2422</v>
      </c>
      <c r="B1062" s="66" t="s">
        <v>2423</v>
      </c>
      <c r="C1062" s="67">
        <v>35</v>
      </c>
      <c r="D1062" s="67" t="s">
        <v>343</v>
      </c>
      <c r="E1062" s="71">
        <v>0.906177450007698</v>
      </c>
      <c r="F1062" s="68">
        <v>98.323662153449405</v>
      </c>
      <c r="G1062" s="71">
        <v>0.871238358642491</v>
      </c>
      <c r="H1062" s="68">
        <v>75.886524822694994</v>
      </c>
      <c r="I1062" s="71">
        <v>0.90774660631164406</v>
      </c>
      <c r="J1062" s="68">
        <v>92.3920051579626</v>
      </c>
      <c r="K1062" s="71">
        <v>0.95549615902431295</v>
      </c>
      <c r="L1062" s="68">
        <v>85.299806576402304</v>
      </c>
      <c r="M1062" s="71">
        <v>0.90633634618086401</v>
      </c>
      <c r="N1062" s="68">
        <v>76.193548387096797</v>
      </c>
      <c r="O1062" s="71">
        <v>0.89006977987917602</v>
      </c>
      <c r="P1062" s="68">
        <v>91.865079365079396</v>
      </c>
      <c r="Q1062" s="71"/>
      <c r="R1062" s="68"/>
    </row>
    <row r="1063" spans="1:18" x14ac:dyDescent="0.2">
      <c r="A1063" s="72" t="s">
        <v>2424</v>
      </c>
      <c r="B1063" s="66" t="s">
        <v>2425</v>
      </c>
      <c r="C1063" s="67">
        <v>35</v>
      </c>
      <c r="D1063" s="67" t="s">
        <v>343</v>
      </c>
      <c r="E1063" s="71">
        <v>0.88148418216461599</v>
      </c>
      <c r="F1063" s="68">
        <v>93.874919406834294</v>
      </c>
      <c r="G1063" s="71">
        <v>0.87496815930858396</v>
      </c>
      <c r="H1063" s="68">
        <v>77.691811734364904</v>
      </c>
      <c r="I1063" s="71">
        <v>0.92919380726200596</v>
      </c>
      <c r="J1063" s="68">
        <v>96.647324306898795</v>
      </c>
      <c r="K1063" s="71">
        <v>0.98113570180434395</v>
      </c>
      <c r="L1063" s="68">
        <v>97.098646034816298</v>
      </c>
      <c r="M1063" s="71">
        <v>0.94380180770851896</v>
      </c>
      <c r="N1063" s="68">
        <v>85.096774193548399</v>
      </c>
      <c r="O1063" s="71">
        <v>0.67832143473962703</v>
      </c>
      <c r="P1063" s="68">
        <v>69.179894179894205</v>
      </c>
      <c r="Q1063" s="71"/>
      <c r="R1063" s="68"/>
    </row>
    <row r="1064" spans="1:18" x14ac:dyDescent="0.2">
      <c r="A1064" s="72" t="s">
        <v>2426</v>
      </c>
      <c r="B1064" s="66" t="s">
        <v>2427</v>
      </c>
      <c r="C1064" s="67">
        <v>35</v>
      </c>
      <c r="D1064" s="67" t="s">
        <v>343</v>
      </c>
      <c r="E1064" s="71">
        <v>0.83155196648685903</v>
      </c>
      <c r="F1064" s="68">
        <v>76.144422952933596</v>
      </c>
      <c r="G1064" s="71">
        <v>0.84795946820924495</v>
      </c>
      <c r="H1064" s="68">
        <v>63.056092843326901</v>
      </c>
      <c r="I1064" s="71">
        <v>0.86916465668359899</v>
      </c>
      <c r="J1064" s="68">
        <v>78.014184397163106</v>
      </c>
      <c r="K1064" s="71">
        <v>0.91906568830639801</v>
      </c>
      <c r="L1064" s="68">
        <v>54.609929078014197</v>
      </c>
      <c r="M1064" s="71">
        <v>0.84545497119842605</v>
      </c>
      <c r="N1064" s="68">
        <v>60.193548387096797</v>
      </c>
      <c r="O1064" s="71">
        <v>0.67611504803662503</v>
      </c>
      <c r="P1064" s="68">
        <v>68.981481481481495</v>
      </c>
      <c r="Q1064" s="71"/>
      <c r="R1064" s="68"/>
    </row>
    <row r="1065" spans="1:18" x14ac:dyDescent="0.2">
      <c r="A1065" s="72" t="s">
        <v>2428</v>
      </c>
      <c r="B1065" s="66" t="s">
        <v>2429</v>
      </c>
      <c r="C1065" s="67">
        <v>35</v>
      </c>
      <c r="D1065" s="67" t="s">
        <v>343</v>
      </c>
      <c r="E1065" s="71">
        <v>0.89287826976934703</v>
      </c>
      <c r="F1065" s="68">
        <v>96.840747904577697</v>
      </c>
      <c r="G1065" s="71">
        <v>0.91320336010380698</v>
      </c>
      <c r="H1065" s="68">
        <v>90.909090909090907</v>
      </c>
      <c r="I1065" s="71">
        <v>0.93741004507015002</v>
      </c>
      <c r="J1065" s="68">
        <v>97.743391360412602</v>
      </c>
      <c r="K1065" s="71">
        <v>0.95570633797780902</v>
      </c>
      <c r="L1065" s="68">
        <v>85.364281108962004</v>
      </c>
      <c r="M1065" s="71">
        <v>0.929752259635648</v>
      </c>
      <c r="N1065" s="68">
        <v>81.612903225806406</v>
      </c>
      <c r="O1065" s="71">
        <v>0.72831934605932303</v>
      </c>
      <c r="P1065" s="68">
        <v>74.470899470899496</v>
      </c>
      <c r="Q1065" s="71"/>
      <c r="R1065" s="68"/>
    </row>
    <row r="1066" spans="1:18" x14ac:dyDescent="0.2">
      <c r="A1066" s="72" t="s">
        <v>2430</v>
      </c>
      <c r="B1066" s="66" t="s">
        <v>2431</v>
      </c>
      <c r="C1066" s="67">
        <v>35</v>
      </c>
      <c r="D1066" s="67" t="s">
        <v>343</v>
      </c>
      <c r="E1066" s="71">
        <v>0.83020997134767605</v>
      </c>
      <c r="F1066" s="68">
        <v>75.241779497098605</v>
      </c>
      <c r="G1066" s="71">
        <v>0.76276624346272803</v>
      </c>
      <c r="H1066" s="68">
        <v>29.658284977433901</v>
      </c>
      <c r="I1066" s="71">
        <v>0.79220802318985495</v>
      </c>
      <c r="J1066" s="68">
        <v>45.132172791747301</v>
      </c>
      <c r="K1066" s="71">
        <v>0.861496240043508</v>
      </c>
      <c r="L1066" s="68">
        <v>27.917472598323702</v>
      </c>
      <c r="M1066" s="71">
        <v>0.93911862501756205</v>
      </c>
      <c r="N1066" s="68">
        <v>84.129032258064498</v>
      </c>
      <c r="O1066" s="71">
        <v>0.79546072502472898</v>
      </c>
      <c r="P1066" s="68">
        <v>82.076719576719597</v>
      </c>
      <c r="Q1066" s="71"/>
      <c r="R1066" s="68"/>
    </row>
    <row r="1067" spans="1:18" x14ac:dyDescent="0.2">
      <c r="A1067" s="72" t="s">
        <v>2432</v>
      </c>
      <c r="B1067" s="66" t="s">
        <v>2433</v>
      </c>
      <c r="C1067" s="67">
        <v>35</v>
      </c>
      <c r="D1067" s="67" t="s">
        <v>343</v>
      </c>
      <c r="E1067" s="71">
        <v>0.82357106069267005</v>
      </c>
      <c r="F1067" s="68">
        <v>72.920696324951606</v>
      </c>
      <c r="G1067" s="71">
        <v>0.84854741075515405</v>
      </c>
      <c r="H1067" s="68">
        <v>63.442940038684696</v>
      </c>
      <c r="I1067" s="71">
        <v>0.84175869594374497</v>
      </c>
      <c r="J1067" s="68">
        <v>67.504835589942005</v>
      </c>
      <c r="K1067" s="71">
        <v>0.91767226508076205</v>
      </c>
      <c r="L1067" s="68">
        <v>53.384912959380998</v>
      </c>
      <c r="M1067" s="71">
        <v>0.79862314428885905</v>
      </c>
      <c r="N1067" s="68">
        <v>47.741935483871003</v>
      </c>
      <c r="O1067" s="71">
        <v>0.71125378739483003</v>
      </c>
      <c r="P1067" s="68">
        <v>72.619047619047606</v>
      </c>
      <c r="Q1067" s="71"/>
      <c r="R1067" s="68"/>
    </row>
    <row r="1068" spans="1:18" x14ac:dyDescent="0.2">
      <c r="A1068" s="72" t="s">
        <v>2434</v>
      </c>
      <c r="B1068" s="66" t="s">
        <v>2435</v>
      </c>
      <c r="C1068" s="67">
        <v>35</v>
      </c>
      <c r="D1068" s="67" t="s">
        <v>343</v>
      </c>
      <c r="E1068" s="71">
        <v>0.52986171853834496</v>
      </c>
      <c r="F1068" s="68">
        <v>5.7382333978078703</v>
      </c>
      <c r="G1068" s="71">
        <v>0.63735925574788499</v>
      </c>
      <c r="H1068" s="68">
        <v>7.0277240490006401</v>
      </c>
      <c r="I1068" s="71">
        <v>0.46529725335500699</v>
      </c>
      <c r="J1068" s="68">
        <v>1.1605415860735</v>
      </c>
      <c r="K1068" s="71">
        <v>0.60458327690636204</v>
      </c>
      <c r="L1068" s="68">
        <v>2.6434558349452</v>
      </c>
      <c r="M1068" s="71">
        <v>0.442701259776144</v>
      </c>
      <c r="N1068" s="68">
        <v>7.8064516129032304</v>
      </c>
      <c r="O1068" s="71">
        <v>0.49936754690633001</v>
      </c>
      <c r="P1068" s="68">
        <v>44.841269841269799</v>
      </c>
      <c r="Q1068" s="71"/>
      <c r="R1068" s="68"/>
    </row>
    <row r="1069" spans="1:18" x14ac:dyDescent="0.2">
      <c r="A1069" s="72" t="s">
        <v>2436</v>
      </c>
      <c r="B1069" s="66" t="s">
        <v>2437</v>
      </c>
      <c r="C1069" s="67">
        <v>35</v>
      </c>
      <c r="D1069" s="67" t="s">
        <v>343</v>
      </c>
      <c r="E1069" s="71">
        <v>0.41086713084496501</v>
      </c>
      <c r="F1069" s="68">
        <v>1.4184397163120599</v>
      </c>
      <c r="G1069" s="71">
        <v>0.49905983720778402</v>
      </c>
      <c r="H1069" s="68">
        <v>2.12765957446809</v>
      </c>
      <c r="I1069" s="71">
        <v>0.544572043920588</v>
      </c>
      <c r="J1069" s="68">
        <v>3.15925209542231</v>
      </c>
      <c r="K1069" s="71">
        <v>0.34927140255009098</v>
      </c>
      <c r="L1069" s="68">
        <v>0.19342359767891701</v>
      </c>
      <c r="M1069" s="71">
        <v>0.56914719243197698</v>
      </c>
      <c r="N1069" s="68">
        <v>14.5161290322581</v>
      </c>
      <c r="O1069" s="71">
        <v>9.2285178114384803E-2</v>
      </c>
      <c r="P1069" s="68">
        <v>3.9682539682539701</v>
      </c>
      <c r="Q1069" s="71"/>
      <c r="R1069" s="68"/>
    </row>
    <row r="1070" spans="1:18" x14ac:dyDescent="0.2">
      <c r="A1070" s="72" t="s">
        <v>2438</v>
      </c>
      <c r="B1070" s="66" t="s">
        <v>2439</v>
      </c>
      <c r="C1070" s="67">
        <v>35</v>
      </c>
      <c r="D1070" s="67" t="s">
        <v>343</v>
      </c>
      <c r="E1070" s="71">
        <v>0.42620308775826499</v>
      </c>
      <c r="F1070" s="68">
        <v>1.8697614442295301</v>
      </c>
      <c r="G1070" s="71">
        <v>0.54352918035739595</v>
      </c>
      <c r="H1070" s="68">
        <v>2.83687943262411</v>
      </c>
      <c r="I1070" s="71">
        <v>0.60806540436858203</v>
      </c>
      <c r="J1070" s="68">
        <v>5.99613152804642</v>
      </c>
      <c r="K1070" s="71">
        <v>0.41283833237198397</v>
      </c>
      <c r="L1070" s="68">
        <v>0.70921985815602795</v>
      </c>
      <c r="M1070" s="71">
        <v>0.52231536552240898</v>
      </c>
      <c r="N1070" s="68">
        <v>11.806451612903199</v>
      </c>
      <c r="O1070" s="71">
        <v>4.4267156170951998E-2</v>
      </c>
      <c r="P1070" s="68">
        <v>1.5211640211640201</v>
      </c>
      <c r="Q1070" s="71"/>
      <c r="R1070" s="68"/>
    </row>
    <row r="1071" spans="1:18" x14ac:dyDescent="0.2">
      <c r="A1071" s="72" t="s">
        <v>2440</v>
      </c>
      <c r="B1071" s="66" t="s">
        <v>2441</v>
      </c>
      <c r="C1071" s="67">
        <v>35</v>
      </c>
      <c r="D1071" s="67" t="s">
        <v>343</v>
      </c>
      <c r="E1071" s="71">
        <v>0.40488432227660998</v>
      </c>
      <c r="F1071" s="68">
        <v>1.35396518375242</v>
      </c>
      <c r="G1071" s="71">
        <v>0.38437463882359202</v>
      </c>
      <c r="H1071" s="68">
        <v>1.1605415860735</v>
      </c>
      <c r="I1071" s="71">
        <v>0.56271385693002896</v>
      </c>
      <c r="J1071" s="68">
        <v>4.12637008381689</v>
      </c>
      <c r="K1071" s="71">
        <v>0.39365892776016098</v>
      </c>
      <c r="L1071" s="68">
        <v>0.580270793036751</v>
      </c>
      <c r="M1071" s="71">
        <v>0.278789865592657</v>
      </c>
      <c r="N1071" s="68">
        <v>3.4193548387096802</v>
      </c>
      <c r="O1071" s="71"/>
      <c r="P1071" s="68"/>
      <c r="Q1071" s="71"/>
      <c r="R1071" s="68"/>
    </row>
    <row r="1072" spans="1:18" x14ac:dyDescent="0.2">
      <c r="A1072" s="72" t="s">
        <v>2442</v>
      </c>
      <c r="B1072" s="66" t="s">
        <v>2443</v>
      </c>
      <c r="C1072" s="67">
        <v>35</v>
      </c>
      <c r="D1072" s="67" t="s">
        <v>343</v>
      </c>
      <c r="E1072" s="71">
        <v>0.41952088443859098</v>
      </c>
      <c r="F1072" s="68">
        <v>1.7408123791102501</v>
      </c>
      <c r="G1072" s="71">
        <v>0.66227648153137397</v>
      </c>
      <c r="H1072" s="68">
        <v>9.4777562862669207</v>
      </c>
      <c r="I1072" s="71">
        <v>0.50148300995226203</v>
      </c>
      <c r="J1072" s="68">
        <v>1.99871050934881</v>
      </c>
      <c r="K1072" s="71">
        <v>0.559538467438216</v>
      </c>
      <c r="L1072" s="68">
        <v>2.0631850419084499</v>
      </c>
      <c r="M1072" s="71">
        <v>0</v>
      </c>
      <c r="N1072" s="68">
        <v>1.0322580645161299</v>
      </c>
      <c r="O1072" s="71">
        <v>0.37430646327110101</v>
      </c>
      <c r="P1072" s="68">
        <v>28.174603174603199</v>
      </c>
      <c r="Q1072" s="71"/>
      <c r="R1072" s="68"/>
    </row>
    <row r="1073" spans="1:18" x14ac:dyDescent="0.2">
      <c r="A1073" s="72" t="s">
        <v>2444</v>
      </c>
      <c r="B1073" s="66" t="s">
        <v>2445</v>
      </c>
      <c r="C1073" s="67">
        <v>35</v>
      </c>
      <c r="D1073" s="67" t="s">
        <v>343</v>
      </c>
      <c r="E1073" s="71">
        <v>0.85479576441771699</v>
      </c>
      <c r="F1073" s="68">
        <v>85.170857511283003</v>
      </c>
      <c r="G1073" s="71">
        <v>0.89451563906327003</v>
      </c>
      <c r="H1073" s="68">
        <v>86.202450032237294</v>
      </c>
      <c r="I1073" s="71">
        <v>0.78519269665618296</v>
      </c>
      <c r="J1073" s="68">
        <v>42.101869761444199</v>
      </c>
      <c r="K1073" s="71">
        <v>0.89151986643633496</v>
      </c>
      <c r="L1073" s="68">
        <v>39.329464861379797</v>
      </c>
      <c r="M1073" s="71">
        <v>0.90633634618086401</v>
      </c>
      <c r="N1073" s="68">
        <v>76.193548387096797</v>
      </c>
      <c r="O1073" s="71">
        <v>0.79641427375193397</v>
      </c>
      <c r="P1073" s="68">
        <v>82.142857142857096</v>
      </c>
      <c r="Q1073" s="71"/>
      <c r="R1073" s="68"/>
    </row>
    <row r="1074" spans="1:18" x14ac:dyDescent="0.2">
      <c r="A1074" s="72" t="s">
        <v>2446</v>
      </c>
      <c r="B1074" s="66" t="s">
        <v>2447</v>
      </c>
      <c r="C1074" s="67">
        <v>35</v>
      </c>
      <c r="D1074" s="67" t="s">
        <v>343</v>
      </c>
      <c r="E1074" s="71">
        <v>0.79516966742157602</v>
      </c>
      <c r="F1074" s="68">
        <v>59.123146357188901</v>
      </c>
      <c r="G1074" s="71">
        <v>0.85359618423138095</v>
      </c>
      <c r="H1074" s="68">
        <v>66.086395873629897</v>
      </c>
      <c r="I1074" s="71">
        <v>0.80064536971799605</v>
      </c>
      <c r="J1074" s="68">
        <v>48.6782720825274</v>
      </c>
      <c r="K1074" s="71">
        <v>0.90935001119558201</v>
      </c>
      <c r="L1074" s="68">
        <v>48.098001289490597</v>
      </c>
      <c r="M1074" s="71">
        <v>0.90165316348990798</v>
      </c>
      <c r="N1074" s="68">
        <v>75.161290322580598</v>
      </c>
      <c r="O1074" s="71">
        <v>0.51060360847301201</v>
      </c>
      <c r="P1074" s="68">
        <v>46.097883597883602</v>
      </c>
      <c r="Q1074" s="71"/>
      <c r="R1074" s="68"/>
    </row>
    <row r="1075" spans="1:18" x14ac:dyDescent="0.2">
      <c r="A1075" s="72" t="s">
        <v>944</v>
      </c>
      <c r="B1075" s="66" t="s">
        <v>2448</v>
      </c>
      <c r="C1075" s="67">
        <v>35</v>
      </c>
      <c r="D1075" s="67" t="s">
        <v>343</v>
      </c>
      <c r="E1075" s="71">
        <v>0.86793021544250704</v>
      </c>
      <c r="F1075" s="68">
        <v>89.426176660219198</v>
      </c>
      <c r="G1075" s="71">
        <v>0.86995022459126203</v>
      </c>
      <c r="H1075" s="68">
        <v>75.435203094777606</v>
      </c>
      <c r="I1075" s="71">
        <v>0.82339874148297298</v>
      </c>
      <c r="J1075" s="68">
        <v>59.316569954867802</v>
      </c>
      <c r="K1075" s="71">
        <v>0.91872677958865201</v>
      </c>
      <c r="L1075" s="68">
        <v>54.352030947775603</v>
      </c>
      <c r="M1075" s="71">
        <v>0.976584086545216</v>
      </c>
      <c r="N1075" s="68">
        <v>93.741935483871003</v>
      </c>
      <c r="O1075" s="71">
        <v>0.75099124500443004</v>
      </c>
      <c r="P1075" s="68">
        <v>76.653439153439194</v>
      </c>
      <c r="Q1075" s="71"/>
      <c r="R1075" s="68"/>
    </row>
    <row r="1076" spans="1:18" x14ac:dyDescent="0.2">
      <c r="A1076" s="72" t="s">
        <v>1812</v>
      </c>
      <c r="B1076" s="66" t="s">
        <v>2449</v>
      </c>
      <c r="C1076" s="67">
        <v>35</v>
      </c>
      <c r="D1076" s="67" t="s">
        <v>343</v>
      </c>
      <c r="E1076" s="71">
        <v>0.43597319018422098</v>
      </c>
      <c r="F1076" s="68">
        <v>2.0631850419084499</v>
      </c>
      <c r="G1076" s="71">
        <v>0.634733392728976</v>
      </c>
      <c r="H1076" s="68">
        <v>6.7698259187620904</v>
      </c>
      <c r="I1076" s="71">
        <v>0.61833017671106205</v>
      </c>
      <c r="J1076" s="68">
        <v>6.6408768536428102</v>
      </c>
      <c r="K1076" s="71">
        <v>0.43258611210439701</v>
      </c>
      <c r="L1076" s="68">
        <v>0.96711798839458396</v>
      </c>
      <c r="M1076" s="71">
        <v>0.49421626937666802</v>
      </c>
      <c r="N1076" s="68">
        <v>10.193548387096801</v>
      </c>
      <c r="O1076" s="71">
        <v>0</v>
      </c>
      <c r="P1076" s="68">
        <v>0.59523809523809501</v>
      </c>
      <c r="Q1076" s="71"/>
      <c r="R1076" s="68"/>
    </row>
    <row r="1077" spans="1:18" x14ac:dyDescent="0.2">
      <c r="A1077" s="72" t="s">
        <v>2450</v>
      </c>
      <c r="B1077" s="66" t="s">
        <v>2451</v>
      </c>
      <c r="C1077" s="67">
        <v>35</v>
      </c>
      <c r="D1077" s="67" t="s">
        <v>343</v>
      </c>
      <c r="E1077" s="71">
        <v>0.46883426671239398</v>
      </c>
      <c r="F1077" s="68">
        <v>2.9013539651837501</v>
      </c>
      <c r="G1077" s="71">
        <v>0.72367680493124298</v>
      </c>
      <c r="H1077" s="68">
        <v>19.148936170212799</v>
      </c>
      <c r="I1077" s="71">
        <v>0.52498329067601002</v>
      </c>
      <c r="J1077" s="68">
        <v>2.6434558349452</v>
      </c>
      <c r="K1077" s="71">
        <v>0.54509677628657005</v>
      </c>
      <c r="L1077" s="68">
        <v>1.8697614442295301</v>
      </c>
      <c r="M1077" s="71">
        <v>0.55041446166815</v>
      </c>
      <c r="N1077" s="68">
        <v>13.806451612903199</v>
      </c>
      <c r="O1077" s="71">
        <v>0</v>
      </c>
      <c r="P1077" s="68">
        <v>0.59523809523809501</v>
      </c>
      <c r="Q1077" s="71"/>
      <c r="R1077" s="68"/>
    </row>
    <row r="1078" spans="1:18" x14ac:dyDescent="0.2">
      <c r="A1078" s="72" t="s">
        <v>2452</v>
      </c>
      <c r="B1078" s="66" t="s">
        <v>2453</v>
      </c>
      <c r="C1078" s="67">
        <v>35</v>
      </c>
      <c r="D1078" s="67" t="s">
        <v>343</v>
      </c>
      <c r="E1078" s="71">
        <v>0.59770163488783401</v>
      </c>
      <c r="F1078" s="68">
        <v>9.8001289490651207</v>
      </c>
      <c r="G1078" s="71">
        <v>0.78289411779683904</v>
      </c>
      <c r="H1078" s="68">
        <v>37.008381689232799</v>
      </c>
      <c r="I1078" s="71">
        <v>0.70115329176267605</v>
      </c>
      <c r="J1078" s="68">
        <v>17.150225660863999</v>
      </c>
      <c r="K1078" s="71">
        <v>0.72686977227473104</v>
      </c>
      <c r="L1078" s="68">
        <v>7.6724693745970303</v>
      </c>
      <c r="M1078" s="71">
        <v>0.61129583665058795</v>
      </c>
      <c r="N1078" s="68">
        <v>18.903225806451601</v>
      </c>
      <c r="O1078" s="71">
        <v>0.166295155954336</v>
      </c>
      <c r="P1078" s="68">
        <v>7.1428571428571397</v>
      </c>
      <c r="Q1078" s="71"/>
      <c r="R1078" s="68"/>
    </row>
    <row r="1079" spans="1:18" x14ac:dyDescent="0.2">
      <c r="A1079" s="72" t="s">
        <v>2454</v>
      </c>
      <c r="B1079" s="66" t="s">
        <v>2455</v>
      </c>
      <c r="C1079" s="67">
        <v>35</v>
      </c>
      <c r="D1079" s="67" t="s">
        <v>343</v>
      </c>
      <c r="E1079" s="71">
        <v>0.90307749397477</v>
      </c>
      <c r="F1079" s="68">
        <v>98.065764023210804</v>
      </c>
      <c r="G1079" s="71">
        <v>0.84179439109362197</v>
      </c>
      <c r="H1079" s="68">
        <v>59.123146357188901</v>
      </c>
      <c r="I1079" s="71">
        <v>0.83818614657708301</v>
      </c>
      <c r="J1079" s="68">
        <v>66.021921341070296</v>
      </c>
      <c r="K1079" s="71">
        <v>0.92055512760880798</v>
      </c>
      <c r="L1079" s="68">
        <v>55.448098001289502</v>
      </c>
      <c r="M1079" s="71">
        <v>0.99063363461808696</v>
      </c>
      <c r="N1079" s="68">
        <v>97.483870967741893</v>
      </c>
      <c r="O1079" s="71">
        <v>0.92421816997625195</v>
      </c>
      <c r="P1079" s="68">
        <v>95.171957671957699</v>
      </c>
      <c r="Q1079" s="71"/>
      <c r="R1079" s="68"/>
    </row>
    <row r="1080" spans="1:18" x14ac:dyDescent="0.2">
      <c r="A1080" s="72" t="s">
        <v>2456</v>
      </c>
      <c r="B1080" s="66" t="s">
        <v>2457</v>
      </c>
      <c r="C1080" s="67">
        <v>35</v>
      </c>
      <c r="D1080" s="67" t="s">
        <v>343</v>
      </c>
      <c r="E1080" s="71">
        <v>0.87762731195440702</v>
      </c>
      <c r="F1080" s="68">
        <v>92.714377820760802</v>
      </c>
      <c r="G1080" s="71">
        <v>0.81271078130581897</v>
      </c>
      <c r="H1080" s="68">
        <v>47.130883301096098</v>
      </c>
      <c r="I1080" s="71">
        <v>0.74580433842244798</v>
      </c>
      <c r="J1080" s="68">
        <v>27.981947130883299</v>
      </c>
      <c r="K1080" s="71">
        <v>0.96008158585456504</v>
      </c>
      <c r="L1080" s="68">
        <v>88.330109606705307</v>
      </c>
      <c r="M1080" s="71">
        <v>0.96253453847234605</v>
      </c>
      <c r="N1080" s="68">
        <v>90.193548387096797</v>
      </c>
      <c r="O1080" s="71">
        <v>0.90700531571685705</v>
      </c>
      <c r="P1080" s="68">
        <v>93.716931216931201</v>
      </c>
      <c r="Q1080" s="71"/>
      <c r="R1080" s="68"/>
    </row>
    <row r="1081" spans="1:18" x14ac:dyDescent="0.2">
      <c r="A1081" s="72" t="s">
        <v>2458</v>
      </c>
      <c r="B1081" s="66" t="s">
        <v>2459</v>
      </c>
      <c r="C1081" s="67">
        <v>35</v>
      </c>
      <c r="D1081" s="67" t="s">
        <v>343</v>
      </c>
      <c r="E1081" s="71">
        <v>0.77505599590456797</v>
      </c>
      <c r="F1081" s="68">
        <v>48.162475822050297</v>
      </c>
      <c r="G1081" s="71">
        <v>0.87472256878440102</v>
      </c>
      <c r="H1081" s="68">
        <v>77.433913604126403</v>
      </c>
      <c r="I1081" s="71">
        <v>0.69614204174514305</v>
      </c>
      <c r="J1081" s="68">
        <v>16.0541586073501</v>
      </c>
      <c r="K1081" s="71">
        <v>0.82863930938881603</v>
      </c>
      <c r="L1081" s="68">
        <v>19.9871050934881</v>
      </c>
      <c r="M1081" s="71">
        <v>0.84077178850747003</v>
      </c>
      <c r="N1081" s="68">
        <v>58.709677419354797</v>
      </c>
      <c r="O1081" s="71">
        <v>0.63500427109700897</v>
      </c>
      <c r="P1081" s="68">
        <v>65.013227513227505</v>
      </c>
      <c r="Q1081" s="71"/>
      <c r="R1081" s="68"/>
    </row>
    <row r="1082" spans="1:18" x14ac:dyDescent="0.2">
      <c r="A1082" s="72" t="s">
        <v>2460</v>
      </c>
      <c r="B1082" s="66" t="s">
        <v>2461</v>
      </c>
      <c r="C1082" s="67">
        <v>35</v>
      </c>
      <c r="D1082" s="67" t="s">
        <v>343</v>
      </c>
      <c r="E1082" s="71">
        <v>0.85707143275332398</v>
      </c>
      <c r="F1082" s="68">
        <v>86.009026434558393</v>
      </c>
      <c r="G1082" s="71">
        <v>0.86431880749143797</v>
      </c>
      <c r="H1082" s="68">
        <v>72.662798194713105</v>
      </c>
      <c r="I1082" s="71">
        <v>0.88758936122143905</v>
      </c>
      <c r="J1082" s="68">
        <v>84.7195357833656</v>
      </c>
      <c r="K1082" s="71">
        <v>0.93844666007114996</v>
      </c>
      <c r="L1082" s="68">
        <v>70.857511283043195</v>
      </c>
      <c r="M1082" s="71">
        <v>0.97190090385425998</v>
      </c>
      <c r="N1082" s="68">
        <v>92.451612903225794</v>
      </c>
      <c r="O1082" s="71">
        <v>0.62310143112833205</v>
      </c>
      <c r="P1082" s="68">
        <v>63.1613756613757</v>
      </c>
      <c r="Q1082" s="71"/>
      <c r="R1082" s="68"/>
    </row>
    <row r="1083" spans="1:18" x14ac:dyDescent="0.2">
      <c r="A1083" s="72" t="s">
        <v>2462</v>
      </c>
      <c r="B1083" s="66" t="s">
        <v>2463</v>
      </c>
      <c r="C1083" s="67">
        <v>35</v>
      </c>
      <c r="D1083" s="67" t="s">
        <v>343</v>
      </c>
      <c r="E1083" s="71">
        <v>0.860099290655438</v>
      </c>
      <c r="F1083" s="68">
        <v>87.2340425531915</v>
      </c>
      <c r="G1083" s="71">
        <v>0.89354394774279899</v>
      </c>
      <c r="H1083" s="68">
        <v>85.880077369439107</v>
      </c>
      <c r="I1083" s="71">
        <v>0.87002238972800405</v>
      </c>
      <c r="J1083" s="68">
        <v>78.401031592520994</v>
      </c>
      <c r="K1083" s="71">
        <v>0.95856102003642996</v>
      </c>
      <c r="L1083" s="68">
        <v>87.298517085751101</v>
      </c>
      <c r="M1083" s="71">
        <v>1</v>
      </c>
      <c r="N1083" s="68">
        <v>100</v>
      </c>
      <c r="O1083" s="71">
        <v>0.57836909576995499</v>
      </c>
      <c r="P1083" s="68">
        <v>55.621693121693099</v>
      </c>
      <c r="Q1083" s="71"/>
      <c r="R1083" s="68"/>
    </row>
    <row r="1084" spans="1:18" x14ac:dyDescent="0.2">
      <c r="A1084" s="72" t="s">
        <v>2464</v>
      </c>
      <c r="B1084" s="66" t="s">
        <v>2465</v>
      </c>
      <c r="C1084" s="67">
        <v>35</v>
      </c>
      <c r="D1084" s="67" t="s">
        <v>343</v>
      </c>
      <c r="E1084" s="71">
        <v>0.877029204998797</v>
      </c>
      <c r="F1084" s="68">
        <v>92.585428755641502</v>
      </c>
      <c r="G1084" s="71">
        <v>0.90907783563772004</v>
      </c>
      <c r="H1084" s="68">
        <v>90.006447453256001</v>
      </c>
      <c r="I1084" s="71">
        <v>0.93647177557654604</v>
      </c>
      <c r="J1084" s="68">
        <v>97.614442295293401</v>
      </c>
      <c r="K1084" s="71">
        <v>0.98952641165755895</v>
      </c>
      <c r="L1084" s="68">
        <v>98.774983881366893</v>
      </c>
      <c r="M1084" s="71">
        <v>0.976584086545216</v>
      </c>
      <c r="N1084" s="68">
        <v>93.741935483871003</v>
      </c>
      <c r="O1084" s="71">
        <v>0.57348591557694395</v>
      </c>
      <c r="P1084" s="68">
        <v>54.828042328042301</v>
      </c>
      <c r="Q1084" s="71"/>
      <c r="R1084" s="68"/>
    </row>
    <row r="1085" spans="1:18" x14ac:dyDescent="0.2">
      <c r="A1085" s="72" t="s">
        <v>2466</v>
      </c>
      <c r="B1085" s="66" t="s">
        <v>2467</v>
      </c>
      <c r="C1085" s="67">
        <v>35</v>
      </c>
      <c r="D1085" s="67" t="s">
        <v>343</v>
      </c>
      <c r="E1085" s="71">
        <v>0.87079886077983204</v>
      </c>
      <c r="F1085" s="68">
        <v>90.328820116054203</v>
      </c>
      <c r="G1085" s="71">
        <v>0.84723624679142895</v>
      </c>
      <c r="H1085" s="68">
        <v>62.604771115409399</v>
      </c>
      <c r="I1085" s="71">
        <v>0.89705787971840401</v>
      </c>
      <c r="J1085" s="68">
        <v>88.523533204384293</v>
      </c>
      <c r="K1085" s="71">
        <v>0.879992853707802</v>
      </c>
      <c r="L1085" s="68">
        <v>34.107027724048997</v>
      </c>
      <c r="M1085" s="71">
        <v>0.92038589425373496</v>
      </c>
      <c r="N1085" s="68">
        <v>79.354838709677395</v>
      </c>
      <c r="O1085" s="71">
        <v>0.80932142942779195</v>
      </c>
      <c r="P1085" s="68">
        <v>83.3333333333333</v>
      </c>
      <c r="Q1085" s="71"/>
      <c r="R1085" s="68"/>
    </row>
    <row r="1086" spans="1:18" x14ac:dyDescent="0.2">
      <c r="A1086" s="72" t="s">
        <v>1742</v>
      </c>
      <c r="B1086" s="66" t="s">
        <v>2468</v>
      </c>
      <c r="C1086" s="67">
        <v>35</v>
      </c>
      <c r="D1086" s="67" t="s">
        <v>343</v>
      </c>
      <c r="E1086" s="71">
        <v>0.92678141933398805</v>
      </c>
      <c r="F1086" s="68">
        <v>99.871050934880699</v>
      </c>
      <c r="G1086" s="71">
        <v>0.87790994399015898</v>
      </c>
      <c r="H1086" s="68">
        <v>79.4970986460348</v>
      </c>
      <c r="I1086" s="71">
        <v>0.84413692405193996</v>
      </c>
      <c r="J1086" s="68">
        <v>68.536428110896196</v>
      </c>
      <c r="K1086" s="71">
        <v>0.91654341131879802</v>
      </c>
      <c r="L1086" s="68">
        <v>52.4822695035461</v>
      </c>
      <c r="M1086" s="71">
        <v>0.99531681730904298</v>
      </c>
      <c r="N1086" s="68">
        <v>98.645161290322605</v>
      </c>
      <c r="O1086" s="71">
        <v>1</v>
      </c>
      <c r="P1086" s="68">
        <v>100</v>
      </c>
      <c r="Q1086" s="71"/>
      <c r="R1086" s="68"/>
    </row>
    <row r="1087" spans="1:18" x14ac:dyDescent="0.2">
      <c r="A1087" s="72" t="s">
        <v>2469</v>
      </c>
      <c r="B1087" s="66" t="s">
        <v>2470</v>
      </c>
      <c r="C1087" s="67">
        <v>35</v>
      </c>
      <c r="D1087" s="67" t="s">
        <v>343</v>
      </c>
      <c r="E1087" s="71">
        <v>0.90893051191458796</v>
      </c>
      <c r="F1087" s="68">
        <v>98.517085751128306</v>
      </c>
      <c r="G1087" s="71">
        <v>0.82152623297234295</v>
      </c>
      <c r="H1087" s="68">
        <v>50.805931656995497</v>
      </c>
      <c r="I1087" s="71">
        <v>0.89079353991576204</v>
      </c>
      <c r="J1087" s="68">
        <v>86.073500967117994</v>
      </c>
      <c r="K1087" s="71">
        <v>0.93031956686175399</v>
      </c>
      <c r="L1087" s="68">
        <v>63.765312701482898</v>
      </c>
      <c r="M1087" s="71">
        <v>1</v>
      </c>
      <c r="N1087" s="68">
        <v>100</v>
      </c>
      <c r="O1087" s="71">
        <v>0.90201321982308202</v>
      </c>
      <c r="P1087" s="68">
        <v>93.0555555555556</v>
      </c>
      <c r="Q1087" s="71"/>
      <c r="R1087" s="68"/>
    </row>
    <row r="1088" spans="1:18" x14ac:dyDescent="0.2">
      <c r="A1088" s="72" t="s">
        <v>2471</v>
      </c>
      <c r="B1088" s="66" t="s">
        <v>2472</v>
      </c>
      <c r="C1088" s="67">
        <v>35</v>
      </c>
      <c r="D1088" s="67" t="s">
        <v>343</v>
      </c>
      <c r="E1088" s="71">
        <v>0.62861015687436195</v>
      </c>
      <c r="F1088" s="68">
        <v>13.0883301096067</v>
      </c>
      <c r="G1088" s="71">
        <v>0.73623283839959397</v>
      </c>
      <c r="H1088" s="68">
        <v>23.339780786589301</v>
      </c>
      <c r="I1088" s="71">
        <v>0.72789357757781004</v>
      </c>
      <c r="J1088" s="68">
        <v>23.339780786589301</v>
      </c>
      <c r="K1088" s="71">
        <v>0.72098175188554703</v>
      </c>
      <c r="L1088" s="68">
        <v>7.2856221792392004</v>
      </c>
      <c r="M1088" s="71">
        <v>0.77052404814311803</v>
      </c>
      <c r="N1088" s="68">
        <v>41.806451612903203</v>
      </c>
      <c r="O1088" s="71">
        <v>0.187418568365743</v>
      </c>
      <c r="P1088" s="68">
        <v>7.9365079365079403</v>
      </c>
      <c r="Q1088" s="71"/>
      <c r="R1088" s="68"/>
    </row>
    <row r="1089" spans="1:18" x14ac:dyDescent="0.2">
      <c r="A1089" s="72" t="s">
        <v>2473</v>
      </c>
      <c r="B1089" s="66" t="s">
        <v>2474</v>
      </c>
      <c r="C1089" s="67">
        <v>35</v>
      </c>
      <c r="D1089" s="67" t="s">
        <v>343</v>
      </c>
      <c r="E1089" s="71">
        <v>0.48403006719796798</v>
      </c>
      <c r="F1089" s="68">
        <v>3.4171502256608601</v>
      </c>
      <c r="G1089" s="71">
        <v>0.58963174231911397</v>
      </c>
      <c r="H1089" s="68">
        <v>3.9974210186976098</v>
      </c>
      <c r="I1089" s="71">
        <v>0.58906694866632203</v>
      </c>
      <c r="J1089" s="68">
        <v>4.8355899419729198</v>
      </c>
      <c r="K1089" s="71">
        <v>0.49869042622188497</v>
      </c>
      <c r="L1089" s="68">
        <v>1.2894906511927799</v>
      </c>
      <c r="M1089" s="71">
        <v>0.51294900014049505</v>
      </c>
      <c r="N1089" s="68">
        <v>10.9677419354839</v>
      </c>
      <c r="O1089" s="71">
        <v>0.229812218642025</v>
      </c>
      <c r="P1089" s="68">
        <v>10.5820105820106</v>
      </c>
      <c r="Q1089" s="71"/>
      <c r="R1089" s="68"/>
    </row>
    <row r="1090" spans="1:18" x14ac:dyDescent="0.2">
      <c r="A1090" s="72" t="s">
        <v>2475</v>
      </c>
      <c r="B1090" s="66" t="s">
        <v>2476</v>
      </c>
      <c r="C1090" s="67">
        <v>35</v>
      </c>
      <c r="D1090" s="67" t="s">
        <v>343</v>
      </c>
      <c r="E1090" s="71">
        <v>0.92583671852593297</v>
      </c>
      <c r="F1090" s="68">
        <v>99.806576402321099</v>
      </c>
      <c r="G1090" s="71">
        <v>0.87493329568212397</v>
      </c>
      <c r="H1090" s="68">
        <v>77.627337201805304</v>
      </c>
      <c r="I1090" s="71">
        <v>0.86846352854770203</v>
      </c>
      <c r="J1090" s="68">
        <v>77.820760799484205</v>
      </c>
      <c r="K1090" s="71">
        <v>0.940613155097757</v>
      </c>
      <c r="L1090" s="68">
        <v>72.662798194713105</v>
      </c>
      <c r="M1090" s="71">
        <v>0.98126726923617302</v>
      </c>
      <c r="N1090" s="68">
        <v>95.290322580645196</v>
      </c>
      <c r="O1090" s="71">
        <v>0.96390634406590903</v>
      </c>
      <c r="P1090" s="68">
        <v>97.883597883597901</v>
      </c>
      <c r="Q1090" s="71"/>
      <c r="R1090" s="68"/>
    </row>
    <row r="1091" spans="1:18" x14ac:dyDescent="0.2">
      <c r="A1091" s="72" t="s">
        <v>2477</v>
      </c>
      <c r="B1091" s="66" t="s">
        <v>2478</v>
      </c>
      <c r="C1091" s="67">
        <v>35</v>
      </c>
      <c r="D1091" s="67" t="s">
        <v>343</v>
      </c>
      <c r="E1091" s="71">
        <v>0.66962423763487799</v>
      </c>
      <c r="F1091" s="68">
        <v>17.601547388781398</v>
      </c>
      <c r="G1091" s="71">
        <v>0.77756950448041895</v>
      </c>
      <c r="H1091" s="68">
        <v>35.074145712443602</v>
      </c>
      <c r="I1091" s="71">
        <v>0.73045872409358703</v>
      </c>
      <c r="J1091" s="68">
        <v>24.3713733075435</v>
      </c>
      <c r="K1091" s="71">
        <v>0.67695831830014197</v>
      </c>
      <c r="L1091" s="68">
        <v>4.642166344294</v>
      </c>
      <c r="M1091" s="71">
        <v>0.69090994239685299</v>
      </c>
      <c r="N1091" s="68">
        <v>26.838709677419399</v>
      </c>
      <c r="O1091" s="71">
        <v>0.47222469890338797</v>
      </c>
      <c r="P1091" s="68">
        <v>41.3359788359788</v>
      </c>
      <c r="Q1091" s="71"/>
      <c r="R1091" s="68"/>
    </row>
    <row r="1092" spans="1:18" x14ac:dyDescent="0.2">
      <c r="A1092" s="72" t="s">
        <v>2479</v>
      </c>
      <c r="B1092" s="66" t="s">
        <v>2480</v>
      </c>
      <c r="C1092" s="67">
        <v>35</v>
      </c>
      <c r="D1092" s="67" t="s">
        <v>343</v>
      </c>
      <c r="E1092" s="71">
        <v>0.83751703092304097</v>
      </c>
      <c r="F1092" s="68">
        <v>78.658929722759495</v>
      </c>
      <c r="G1092" s="71">
        <v>0.81780111995415505</v>
      </c>
      <c r="H1092" s="68">
        <v>49.258542875564203</v>
      </c>
      <c r="I1092" s="71">
        <v>0.82542203199961095</v>
      </c>
      <c r="J1092" s="68">
        <v>60.477111540941301</v>
      </c>
      <c r="K1092" s="71">
        <v>0.88515909453112496</v>
      </c>
      <c r="L1092" s="68">
        <v>36.492585428755604</v>
      </c>
      <c r="M1092" s="71">
        <v>0.76584086545216101</v>
      </c>
      <c r="N1092" s="68">
        <v>40.838709677419402</v>
      </c>
      <c r="O1092" s="71">
        <v>0.893362042678156</v>
      </c>
      <c r="P1092" s="68">
        <v>92.328042328042301</v>
      </c>
      <c r="Q1092" s="71"/>
      <c r="R1092" s="68"/>
    </row>
    <row r="1093" spans="1:18" x14ac:dyDescent="0.2">
      <c r="A1093" s="72" t="s">
        <v>2481</v>
      </c>
      <c r="B1093" s="66" t="s">
        <v>2482</v>
      </c>
      <c r="C1093" s="67">
        <v>35</v>
      </c>
      <c r="D1093" s="67" t="s">
        <v>343</v>
      </c>
      <c r="E1093" s="71">
        <v>0.64156408327039904</v>
      </c>
      <c r="F1093" s="68">
        <v>14.7001934235977</v>
      </c>
      <c r="G1093" s="71">
        <v>0.65936222980791104</v>
      </c>
      <c r="H1093" s="68">
        <v>9.3488072211476503</v>
      </c>
      <c r="I1093" s="71">
        <v>0.66666026875010398</v>
      </c>
      <c r="J1093" s="68">
        <v>11.992263056092799</v>
      </c>
      <c r="K1093" s="71">
        <v>0.77643861271084802</v>
      </c>
      <c r="L1093" s="68">
        <v>11.734364925854299</v>
      </c>
      <c r="M1093" s="71">
        <v>0.62534538472345802</v>
      </c>
      <c r="N1093" s="68">
        <v>19.935483870967701</v>
      </c>
      <c r="O1093" s="71">
        <v>0.480013920359673</v>
      </c>
      <c r="P1093" s="68">
        <v>42.7248677248677</v>
      </c>
      <c r="Q1093" s="71"/>
      <c r="R1093" s="68"/>
    </row>
    <row r="1094" spans="1:18" x14ac:dyDescent="0.2">
      <c r="A1094" s="72" t="s">
        <v>2483</v>
      </c>
      <c r="B1094" s="66" t="s">
        <v>2484</v>
      </c>
      <c r="C1094" s="67">
        <v>35</v>
      </c>
      <c r="D1094" s="67" t="s">
        <v>343</v>
      </c>
      <c r="E1094" s="71">
        <v>0.59352323807614304</v>
      </c>
      <c r="F1094" s="68">
        <v>9.2843326885880106</v>
      </c>
      <c r="G1094" s="71">
        <v>0.73191899608097699</v>
      </c>
      <c r="H1094" s="68">
        <v>22.114764667956202</v>
      </c>
      <c r="I1094" s="71">
        <v>0.79494890291637998</v>
      </c>
      <c r="J1094" s="68">
        <v>46.0992907801418</v>
      </c>
      <c r="K1094" s="71">
        <v>0.76400040008079895</v>
      </c>
      <c r="L1094" s="68">
        <v>10.896196002579</v>
      </c>
      <c r="M1094" s="71">
        <v>0.63002856741441504</v>
      </c>
      <c r="N1094" s="68">
        <v>20.322580645161299</v>
      </c>
      <c r="O1094" s="71">
        <v>4.6719323888142802E-2</v>
      </c>
      <c r="P1094" s="68">
        <v>1.6534391534391499</v>
      </c>
      <c r="Q1094" s="71"/>
      <c r="R1094" s="68"/>
    </row>
    <row r="1095" spans="1:18" x14ac:dyDescent="0.2">
      <c r="A1095" s="72" t="s">
        <v>2485</v>
      </c>
      <c r="B1095" s="66" t="s">
        <v>2486</v>
      </c>
      <c r="C1095" s="67">
        <v>35</v>
      </c>
      <c r="D1095" s="67" t="s">
        <v>343</v>
      </c>
      <c r="E1095" s="71">
        <v>0.51423648278786904</v>
      </c>
      <c r="F1095" s="68">
        <v>5.0934880722114801</v>
      </c>
      <c r="G1095" s="71">
        <v>0.70291387540313499</v>
      </c>
      <c r="H1095" s="68">
        <v>15.0225660863959</v>
      </c>
      <c r="I1095" s="71">
        <v>0.64550203310871201</v>
      </c>
      <c r="J1095" s="68">
        <v>9.5422308188265603</v>
      </c>
      <c r="K1095" s="71">
        <v>0.71626378784001099</v>
      </c>
      <c r="L1095" s="68">
        <v>6.8987749838813697</v>
      </c>
      <c r="M1095" s="71">
        <v>0.442701259776144</v>
      </c>
      <c r="N1095" s="68">
        <v>7.8064516129032304</v>
      </c>
      <c r="O1095" s="71">
        <v>6.3801457811344997E-2</v>
      </c>
      <c r="P1095" s="68">
        <v>2.4470899470899501</v>
      </c>
      <c r="Q1095" s="71"/>
      <c r="R1095" s="68"/>
    </row>
    <row r="1096" spans="1:18" x14ac:dyDescent="0.2">
      <c r="A1096" s="72" t="s">
        <v>2487</v>
      </c>
      <c r="B1096" s="66" t="s">
        <v>2488</v>
      </c>
      <c r="C1096" s="67">
        <v>35</v>
      </c>
      <c r="D1096" s="67" t="s">
        <v>343</v>
      </c>
      <c r="E1096" s="71">
        <v>0.82264372630207505</v>
      </c>
      <c r="F1096" s="68">
        <v>72.404900064474504</v>
      </c>
      <c r="G1096" s="71">
        <v>0.76875219513211801</v>
      </c>
      <c r="H1096" s="68">
        <v>31.205673758865199</v>
      </c>
      <c r="I1096" s="71">
        <v>0.72467675239729301</v>
      </c>
      <c r="J1096" s="68">
        <v>22.3726627981947</v>
      </c>
      <c r="K1096" s="71">
        <v>0.94740700272183398</v>
      </c>
      <c r="L1096" s="68">
        <v>78.916827852998097</v>
      </c>
      <c r="M1096" s="71">
        <v>0.80798950967077199</v>
      </c>
      <c r="N1096" s="68">
        <v>50.451612903225801</v>
      </c>
      <c r="O1096" s="71">
        <v>0.86439317158836004</v>
      </c>
      <c r="P1096" s="68">
        <v>89.285714285714306</v>
      </c>
      <c r="Q1096" s="71"/>
      <c r="R1096" s="68"/>
    </row>
    <row r="1097" spans="1:18" x14ac:dyDescent="0.2">
      <c r="A1097" s="72" t="s">
        <v>2489</v>
      </c>
      <c r="B1097" s="66" t="s">
        <v>2490</v>
      </c>
      <c r="C1097" s="67">
        <v>35</v>
      </c>
      <c r="D1097" s="67" t="s">
        <v>343</v>
      </c>
      <c r="E1097" s="71">
        <v>0.87353007398168203</v>
      </c>
      <c r="F1097" s="68">
        <v>91.618310767246896</v>
      </c>
      <c r="G1097" s="71">
        <v>0.85317212952510102</v>
      </c>
      <c r="H1097" s="68">
        <v>65.699548678272095</v>
      </c>
      <c r="I1097" s="71">
        <v>0.82142512868614703</v>
      </c>
      <c r="J1097" s="68">
        <v>58.284977433913603</v>
      </c>
      <c r="K1097" s="71">
        <v>0.92371256288666703</v>
      </c>
      <c r="L1097" s="68">
        <v>58.349451966473197</v>
      </c>
      <c r="M1097" s="71">
        <v>0.89228679810799405</v>
      </c>
      <c r="N1097" s="68">
        <v>72.258064516128997</v>
      </c>
      <c r="O1097" s="71">
        <v>0.87705375070250202</v>
      </c>
      <c r="P1097" s="68">
        <v>90.476190476190496</v>
      </c>
      <c r="Q1097" s="71"/>
      <c r="R1097" s="68"/>
    </row>
    <row r="1098" spans="1:18" x14ac:dyDescent="0.2">
      <c r="A1098" s="72" t="s">
        <v>2491</v>
      </c>
      <c r="B1098" s="66" t="s">
        <v>2492</v>
      </c>
      <c r="C1098" s="67">
        <v>35</v>
      </c>
      <c r="D1098" s="67" t="s">
        <v>343</v>
      </c>
      <c r="E1098" s="71">
        <v>0.880319868776821</v>
      </c>
      <c r="F1098" s="68">
        <v>93.359123146357206</v>
      </c>
      <c r="G1098" s="71">
        <v>0.86226217185785303</v>
      </c>
      <c r="H1098" s="68">
        <v>71.695680206318499</v>
      </c>
      <c r="I1098" s="71">
        <v>0.85999669559193104</v>
      </c>
      <c r="J1098" s="68">
        <v>75.048355899419704</v>
      </c>
      <c r="K1098" s="71">
        <v>0.96106917317771201</v>
      </c>
      <c r="L1098" s="68">
        <v>89.490651192778799</v>
      </c>
      <c r="M1098" s="71">
        <v>0.88292043272608101</v>
      </c>
      <c r="N1098" s="68">
        <v>70.451612903225794</v>
      </c>
      <c r="O1098" s="71">
        <v>0.83535087053052703</v>
      </c>
      <c r="P1098" s="68">
        <v>86.309523809523796</v>
      </c>
      <c r="Q1098" s="71"/>
      <c r="R1098" s="68"/>
    </row>
    <row r="1099" spans="1:18" x14ac:dyDescent="0.2">
      <c r="A1099" s="72" t="s">
        <v>2493</v>
      </c>
      <c r="B1099" s="66" t="s">
        <v>2494</v>
      </c>
      <c r="C1099" s="67">
        <v>35</v>
      </c>
      <c r="D1099" s="67" t="s">
        <v>343</v>
      </c>
      <c r="E1099" s="71">
        <v>0.879378896109687</v>
      </c>
      <c r="F1099" s="68">
        <v>93.165699548678305</v>
      </c>
      <c r="G1099" s="71">
        <v>0.838598486642958</v>
      </c>
      <c r="H1099" s="68">
        <v>57.833655705996101</v>
      </c>
      <c r="I1099" s="71">
        <v>0.82281845155803501</v>
      </c>
      <c r="J1099" s="68">
        <v>58.9941972920696</v>
      </c>
      <c r="K1099" s="71">
        <v>0.95810746210650799</v>
      </c>
      <c r="L1099" s="68">
        <v>86.847195357833698</v>
      </c>
      <c r="M1099" s="71">
        <v>0.94848499039947498</v>
      </c>
      <c r="N1099" s="68">
        <v>86.387096774193594</v>
      </c>
      <c r="O1099" s="71">
        <v>0.82888508984146103</v>
      </c>
      <c r="P1099" s="68">
        <v>85.449735449735499</v>
      </c>
      <c r="Q1099" s="71"/>
      <c r="R1099" s="68"/>
    </row>
    <row r="1100" spans="1:18" x14ac:dyDescent="0.2">
      <c r="A1100" s="72" t="s">
        <v>2495</v>
      </c>
      <c r="B1100" s="66" t="s">
        <v>2496</v>
      </c>
      <c r="C1100" s="67">
        <v>35</v>
      </c>
      <c r="D1100" s="67" t="s">
        <v>343</v>
      </c>
      <c r="E1100" s="71">
        <v>0.85463677851369202</v>
      </c>
      <c r="F1100" s="68">
        <v>85.041908446163802</v>
      </c>
      <c r="G1100" s="71">
        <v>0.84652530166668605</v>
      </c>
      <c r="H1100" s="68">
        <v>61.960025789813002</v>
      </c>
      <c r="I1100" s="71">
        <v>0.836620978689948</v>
      </c>
      <c r="J1100" s="68">
        <v>65.506125080593193</v>
      </c>
      <c r="K1100" s="71">
        <v>0.94489981785063804</v>
      </c>
      <c r="L1100" s="68">
        <v>76.531270148291398</v>
      </c>
      <c r="M1100" s="71">
        <v>0.80330632697981597</v>
      </c>
      <c r="N1100" s="68">
        <v>49.290322580645203</v>
      </c>
      <c r="O1100" s="71">
        <v>0.84183146738137005</v>
      </c>
      <c r="P1100" s="68">
        <v>86.904761904761898</v>
      </c>
      <c r="Q1100" s="71"/>
      <c r="R1100" s="68"/>
    </row>
    <row r="1101" spans="1:18" x14ac:dyDescent="0.2">
      <c r="A1101" s="72" t="s">
        <v>2497</v>
      </c>
      <c r="B1101" s="66" t="s">
        <v>2498</v>
      </c>
      <c r="C1101" s="67">
        <v>35</v>
      </c>
      <c r="D1101" s="67" t="s">
        <v>343</v>
      </c>
      <c r="E1101" s="71">
        <v>0.87808083935585302</v>
      </c>
      <c r="F1101" s="68">
        <v>92.843326885880103</v>
      </c>
      <c r="G1101" s="71">
        <v>0.85401261612001</v>
      </c>
      <c r="H1101" s="68">
        <v>66.344294003868498</v>
      </c>
      <c r="I1101" s="71">
        <v>0.84716367335238996</v>
      </c>
      <c r="J1101" s="68">
        <v>69.954867827208304</v>
      </c>
      <c r="K1101" s="71">
        <v>0.97181224227213403</v>
      </c>
      <c r="L1101" s="68">
        <v>94.9709864603482</v>
      </c>
      <c r="M1101" s="71">
        <v>0.82672224043459897</v>
      </c>
      <c r="N1101" s="68">
        <v>54.903225806451601</v>
      </c>
      <c r="O1101" s="71">
        <v>0.89069342460013001</v>
      </c>
      <c r="P1101" s="68">
        <v>91.931216931216895</v>
      </c>
      <c r="Q1101" s="71"/>
      <c r="R1101" s="68"/>
    </row>
    <row r="1102" spans="1:18" x14ac:dyDescent="0.2">
      <c r="A1102" s="72" t="s">
        <v>2499</v>
      </c>
      <c r="B1102" s="66" t="s">
        <v>2500</v>
      </c>
      <c r="C1102" s="67">
        <v>35</v>
      </c>
      <c r="D1102" s="67" t="s">
        <v>343</v>
      </c>
      <c r="E1102" s="71">
        <v>0.90269413776750995</v>
      </c>
      <c r="F1102" s="68">
        <v>98.001289490651203</v>
      </c>
      <c r="G1102" s="71">
        <v>0.84589666421820997</v>
      </c>
      <c r="H1102" s="68">
        <v>61.315280464216599</v>
      </c>
      <c r="I1102" s="71">
        <v>0.82404843711787901</v>
      </c>
      <c r="J1102" s="68">
        <v>59.574468085106403</v>
      </c>
      <c r="K1102" s="71">
        <v>0.96463637654337397</v>
      </c>
      <c r="L1102" s="68">
        <v>91.553836234687296</v>
      </c>
      <c r="M1102" s="71">
        <v>0.929752259635648</v>
      </c>
      <c r="N1102" s="68">
        <v>81.612903225806406</v>
      </c>
      <c r="O1102" s="71">
        <v>0.94913695132243903</v>
      </c>
      <c r="P1102" s="68">
        <v>96.825396825396794</v>
      </c>
      <c r="Q1102" s="71"/>
      <c r="R1102" s="68"/>
    </row>
    <row r="1103" spans="1:18" x14ac:dyDescent="0.2">
      <c r="A1103" s="72" t="s">
        <v>2501</v>
      </c>
      <c r="B1103" s="66" t="s">
        <v>2502</v>
      </c>
      <c r="C1103" s="67">
        <v>35</v>
      </c>
      <c r="D1103" s="67" t="s">
        <v>343</v>
      </c>
      <c r="E1103" s="71">
        <v>0.85029987597576495</v>
      </c>
      <c r="F1103" s="68">
        <v>84.010315925209497</v>
      </c>
      <c r="G1103" s="71">
        <v>0.83672315525617103</v>
      </c>
      <c r="H1103" s="68">
        <v>56.673114119922602</v>
      </c>
      <c r="I1103" s="71">
        <v>0.84998039698370198</v>
      </c>
      <c r="J1103" s="68">
        <v>71.244358478400997</v>
      </c>
      <c r="K1103" s="71">
        <v>0.86017496830434004</v>
      </c>
      <c r="L1103" s="68">
        <v>27.401676337846599</v>
      </c>
      <c r="M1103" s="71">
        <v>0.82672224043459897</v>
      </c>
      <c r="N1103" s="68">
        <v>54.903225806451601</v>
      </c>
      <c r="O1103" s="71">
        <v>0.87789861890001597</v>
      </c>
      <c r="P1103" s="68">
        <v>90.608465608465593</v>
      </c>
      <c r="Q1103" s="71"/>
      <c r="R1103" s="68"/>
    </row>
    <row r="1104" spans="1:18" x14ac:dyDescent="0.2">
      <c r="A1104" s="72" t="s">
        <v>2503</v>
      </c>
      <c r="B1104" s="66" t="s">
        <v>2504</v>
      </c>
      <c r="C1104" s="67">
        <v>35</v>
      </c>
      <c r="D1104" s="67" t="s">
        <v>343</v>
      </c>
      <c r="E1104" s="71">
        <v>0.87106205355340505</v>
      </c>
      <c r="F1104" s="68">
        <v>90.651192778852305</v>
      </c>
      <c r="G1104" s="71">
        <v>0.87625313237465297</v>
      </c>
      <c r="H1104" s="68">
        <v>78.401031592520994</v>
      </c>
      <c r="I1104" s="71">
        <v>0.81873335278153003</v>
      </c>
      <c r="J1104" s="68">
        <v>56.931012250161203</v>
      </c>
      <c r="K1104" s="71">
        <v>0.878556566588507</v>
      </c>
      <c r="L1104" s="68">
        <v>33.591231463571901</v>
      </c>
      <c r="M1104" s="71">
        <v>0.93443544232660503</v>
      </c>
      <c r="N1104" s="68">
        <v>82.9677419354839</v>
      </c>
      <c r="O1104" s="71">
        <v>0.84733177369573098</v>
      </c>
      <c r="P1104" s="68">
        <v>87.764550264550294</v>
      </c>
      <c r="Q1104" s="71"/>
      <c r="R1104" s="68"/>
    </row>
    <row r="1105" spans="1:18" x14ac:dyDescent="0.2">
      <c r="A1105" s="72" t="s">
        <v>2505</v>
      </c>
      <c r="B1105" s="66" t="s">
        <v>2506</v>
      </c>
      <c r="C1105" s="67">
        <v>35</v>
      </c>
      <c r="D1105" s="67" t="s">
        <v>343</v>
      </c>
      <c r="E1105" s="71">
        <v>0.89103549524285697</v>
      </c>
      <c r="F1105" s="68">
        <v>96.324951644100594</v>
      </c>
      <c r="G1105" s="71">
        <v>0.87754624951689797</v>
      </c>
      <c r="H1105" s="68">
        <v>79.3681495809155</v>
      </c>
      <c r="I1105" s="71">
        <v>0.84756862488087403</v>
      </c>
      <c r="J1105" s="68">
        <v>70.083816892327505</v>
      </c>
      <c r="K1105" s="71">
        <v>0.97902550727597104</v>
      </c>
      <c r="L1105" s="68">
        <v>96.711798839458396</v>
      </c>
      <c r="M1105" s="71">
        <v>0.91101952887182103</v>
      </c>
      <c r="N1105" s="68">
        <v>77.354838709677395</v>
      </c>
      <c r="O1105" s="71">
        <v>0.84001756566872199</v>
      </c>
      <c r="P1105" s="68">
        <v>86.706349206349202</v>
      </c>
      <c r="Q1105" s="71"/>
      <c r="R1105" s="68"/>
    </row>
    <row r="1106" spans="1:18" x14ac:dyDescent="0.2">
      <c r="A1106" s="72" t="s">
        <v>2507</v>
      </c>
      <c r="B1106" s="66" t="s">
        <v>2508</v>
      </c>
      <c r="C1106" s="67">
        <v>35</v>
      </c>
      <c r="D1106" s="67" t="s">
        <v>343</v>
      </c>
      <c r="E1106" s="71">
        <v>0.87796027472821203</v>
      </c>
      <c r="F1106" s="68">
        <v>92.778852353320403</v>
      </c>
      <c r="G1106" s="71">
        <v>0.88349592278531397</v>
      </c>
      <c r="H1106" s="68">
        <v>82.269503546099301</v>
      </c>
      <c r="I1106" s="71">
        <v>0.89648361853174297</v>
      </c>
      <c r="J1106" s="68">
        <v>88.136686009026405</v>
      </c>
      <c r="K1106" s="71">
        <v>0.93403687657824597</v>
      </c>
      <c r="L1106" s="68">
        <v>66.860090264345601</v>
      </c>
      <c r="M1106" s="71">
        <v>0.86418770196225303</v>
      </c>
      <c r="N1106" s="68">
        <v>65.935483870967701</v>
      </c>
      <c r="O1106" s="71">
        <v>0.811597253783505</v>
      </c>
      <c r="P1106" s="68">
        <v>83.465608465608497</v>
      </c>
      <c r="Q1106" s="71"/>
      <c r="R1106" s="68"/>
    </row>
    <row r="1107" spans="1:18" x14ac:dyDescent="0.2">
      <c r="A1107" s="72" t="s">
        <v>2509</v>
      </c>
      <c r="B1107" s="66" t="s">
        <v>2510</v>
      </c>
      <c r="C1107" s="67">
        <v>35</v>
      </c>
      <c r="D1107" s="67" t="s">
        <v>343</v>
      </c>
      <c r="E1107" s="71">
        <v>0.85731718444236704</v>
      </c>
      <c r="F1107" s="68">
        <v>86.073500967117994</v>
      </c>
      <c r="G1107" s="71">
        <v>0.86354894736690602</v>
      </c>
      <c r="H1107" s="68">
        <v>72.340425531914903</v>
      </c>
      <c r="I1107" s="71">
        <v>0.87265977779473503</v>
      </c>
      <c r="J1107" s="68">
        <v>79.626047711154101</v>
      </c>
      <c r="K1107" s="71">
        <v>0.94184428828462496</v>
      </c>
      <c r="L1107" s="68">
        <v>73.758865248226897</v>
      </c>
      <c r="M1107" s="71">
        <v>0.89228679810799405</v>
      </c>
      <c r="N1107" s="68">
        <v>72.258064516128997</v>
      </c>
      <c r="O1107" s="71">
        <v>0.71624611065757604</v>
      </c>
      <c r="P1107" s="68">
        <v>73.412698412698404</v>
      </c>
      <c r="Q1107" s="71"/>
      <c r="R1107" s="68"/>
    </row>
    <row r="1108" spans="1:18" x14ac:dyDescent="0.2">
      <c r="A1108" s="72" t="s">
        <v>2511</v>
      </c>
      <c r="B1108" s="66" t="s">
        <v>2512</v>
      </c>
      <c r="C1108" s="67">
        <v>35</v>
      </c>
      <c r="D1108" s="67" t="s">
        <v>343</v>
      </c>
      <c r="E1108" s="71">
        <v>0.88090140033608599</v>
      </c>
      <c r="F1108" s="68">
        <v>93.488072211476506</v>
      </c>
      <c r="G1108" s="71">
        <v>0.83856694591915903</v>
      </c>
      <c r="H1108" s="68">
        <v>57.6402321083172</v>
      </c>
      <c r="I1108" s="71">
        <v>0.89202078996880396</v>
      </c>
      <c r="J1108" s="68">
        <v>86.718246292714397</v>
      </c>
      <c r="K1108" s="71">
        <v>0.94483021885382701</v>
      </c>
      <c r="L1108" s="68">
        <v>76.273372018052896</v>
      </c>
      <c r="M1108" s="71">
        <v>0.929752259635648</v>
      </c>
      <c r="N1108" s="68">
        <v>81.612903225806406</v>
      </c>
      <c r="O1108" s="71">
        <v>0.79933678730299296</v>
      </c>
      <c r="P1108" s="68">
        <v>82.407407407407405</v>
      </c>
      <c r="Q1108" s="71"/>
      <c r="R1108" s="68"/>
    </row>
    <row r="1109" spans="1:18" x14ac:dyDescent="0.2">
      <c r="A1109" s="72" t="s">
        <v>2513</v>
      </c>
      <c r="B1109" s="66" t="s">
        <v>2514</v>
      </c>
      <c r="C1109" s="67">
        <v>35</v>
      </c>
      <c r="D1109" s="67" t="s">
        <v>343</v>
      </c>
      <c r="E1109" s="71">
        <v>0.53022528613241804</v>
      </c>
      <c r="F1109" s="68">
        <v>5.8027079303675002</v>
      </c>
      <c r="G1109" s="71">
        <v>0.67779218685206799</v>
      </c>
      <c r="H1109" s="68">
        <v>11.4764667956157</v>
      </c>
      <c r="I1109" s="71">
        <v>0.66323193059321495</v>
      </c>
      <c r="J1109" s="68">
        <v>11.2830431979368</v>
      </c>
      <c r="K1109" s="71">
        <v>0.57711715625220905</v>
      </c>
      <c r="L1109" s="68">
        <v>2.1921341070277198</v>
      </c>
      <c r="M1109" s="71">
        <v>0.60661265395963104</v>
      </c>
      <c r="N1109" s="68">
        <v>18.064516129032299</v>
      </c>
      <c r="O1109" s="71">
        <v>0.126372503004968</v>
      </c>
      <c r="P1109" s="68">
        <v>5.4894179894179898</v>
      </c>
      <c r="Q1109" s="71"/>
      <c r="R1109" s="68"/>
    </row>
    <row r="1110" spans="1:18" x14ac:dyDescent="0.2">
      <c r="A1110" s="72" t="s">
        <v>2515</v>
      </c>
      <c r="B1110" s="66" t="s">
        <v>2516</v>
      </c>
      <c r="C1110" s="67">
        <v>35</v>
      </c>
      <c r="D1110" s="67" t="s">
        <v>343</v>
      </c>
      <c r="E1110" s="71">
        <v>0.84690414705790995</v>
      </c>
      <c r="F1110" s="68">
        <v>82.462927143778202</v>
      </c>
      <c r="G1110" s="71">
        <v>0.88912046671254696</v>
      </c>
      <c r="H1110" s="68">
        <v>84.332688588007699</v>
      </c>
      <c r="I1110" s="71">
        <v>0.87055448457158902</v>
      </c>
      <c r="J1110" s="68">
        <v>78.658929722759495</v>
      </c>
      <c r="K1110" s="71">
        <v>0.92731463607099396</v>
      </c>
      <c r="L1110" s="68">
        <v>61.250805931656998</v>
      </c>
      <c r="M1110" s="71">
        <v>0.93911862501756205</v>
      </c>
      <c r="N1110" s="68">
        <v>84.129032258064498</v>
      </c>
      <c r="O1110" s="71">
        <v>0.60841252291685799</v>
      </c>
      <c r="P1110" s="68">
        <v>61.1111111111111</v>
      </c>
      <c r="Q1110" s="71"/>
      <c r="R1110" s="68"/>
    </row>
    <row r="1111" spans="1:18" x14ac:dyDescent="0.2">
      <c r="A1111" s="72" t="s">
        <v>2517</v>
      </c>
      <c r="B1111" s="66" t="s">
        <v>2518</v>
      </c>
      <c r="C1111" s="67">
        <v>35</v>
      </c>
      <c r="D1111" s="67" t="s">
        <v>343</v>
      </c>
      <c r="E1111" s="71">
        <v>0.77952511082355302</v>
      </c>
      <c r="F1111" s="68">
        <v>50.225660863958701</v>
      </c>
      <c r="G1111" s="71">
        <v>0.81044662402416001</v>
      </c>
      <c r="H1111" s="68">
        <v>46.357188910380401</v>
      </c>
      <c r="I1111" s="71">
        <v>0.83221175435475703</v>
      </c>
      <c r="J1111" s="68">
        <v>63.313990973565403</v>
      </c>
      <c r="K1111" s="71">
        <v>0.84646688269382198</v>
      </c>
      <c r="L1111" s="68">
        <v>24.049000644745298</v>
      </c>
      <c r="M1111" s="71">
        <v>0.78457359621598799</v>
      </c>
      <c r="N1111" s="68">
        <v>44.838709677419402</v>
      </c>
      <c r="O1111" s="71">
        <v>0.62392669682903901</v>
      </c>
      <c r="P1111" s="68">
        <v>63.227513227513199</v>
      </c>
      <c r="Q1111" s="71"/>
      <c r="R1111" s="68"/>
    </row>
    <row r="1112" spans="1:18" x14ac:dyDescent="0.2">
      <c r="A1112" s="72" t="s">
        <v>2519</v>
      </c>
      <c r="B1112" s="66" t="s">
        <v>2520</v>
      </c>
      <c r="C1112" s="67">
        <v>35</v>
      </c>
      <c r="D1112" s="67" t="s">
        <v>343</v>
      </c>
      <c r="E1112" s="71">
        <v>0.85992285412356495</v>
      </c>
      <c r="F1112" s="68">
        <v>87.1695680206318</v>
      </c>
      <c r="G1112" s="71">
        <v>0.82621245370269603</v>
      </c>
      <c r="H1112" s="68">
        <v>52.869116698903902</v>
      </c>
      <c r="I1112" s="71">
        <v>0.80529628086639904</v>
      </c>
      <c r="J1112" s="68">
        <v>50.676982591876197</v>
      </c>
      <c r="K1112" s="71">
        <v>0.925367893217939</v>
      </c>
      <c r="L1112" s="68">
        <v>59.509993552546703</v>
      </c>
      <c r="M1112" s="71">
        <v>0.86418770196225303</v>
      </c>
      <c r="N1112" s="68">
        <v>65.935483870967701</v>
      </c>
      <c r="O1112" s="71">
        <v>0.87854994086853599</v>
      </c>
      <c r="P1112" s="68">
        <v>90.740740740740705</v>
      </c>
      <c r="Q1112" s="71"/>
      <c r="R1112" s="68"/>
    </row>
    <row r="1113" spans="1:18" x14ac:dyDescent="0.2">
      <c r="A1113" s="72" t="s">
        <v>2521</v>
      </c>
      <c r="B1113" s="66" t="s">
        <v>2522</v>
      </c>
      <c r="C1113" s="67">
        <v>35</v>
      </c>
      <c r="D1113" s="67" t="s">
        <v>343</v>
      </c>
      <c r="E1113" s="71">
        <v>0.85982377564099899</v>
      </c>
      <c r="F1113" s="68">
        <v>87.1050934880722</v>
      </c>
      <c r="G1113" s="71">
        <v>0.82276495408344197</v>
      </c>
      <c r="H1113" s="68">
        <v>51.128304319793699</v>
      </c>
      <c r="I1113" s="71">
        <v>0.795030207217989</v>
      </c>
      <c r="J1113" s="68">
        <v>46.1637653127015</v>
      </c>
      <c r="K1113" s="71">
        <v>0.92173734489182702</v>
      </c>
      <c r="L1113" s="68">
        <v>56.866537717601602</v>
      </c>
      <c r="M1113" s="71">
        <v>0.87355406734416696</v>
      </c>
      <c r="N1113" s="68">
        <v>67.935483870967701</v>
      </c>
      <c r="O1113" s="71">
        <v>0.88603230466756699</v>
      </c>
      <c r="P1113" s="68">
        <v>91.269841269841294</v>
      </c>
      <c r="Q1113" s="71"/>
      <c r="R1113" s="68"/>
    </row>
    <row r="1114" spans="1:18" x14ac:dyDescent="0.2">
      <c r="A1114" s="72" t="s">
        <v>2523</v>
      </c>
      <c r="B1114" s="66" t="s">
        <v>2524</v>
      </c>
      <c r="C1114" s="67">
        <v>35</v>
      </c>
      <c r="D1114" s="67" t="s">
        <v>343</v>
      </c>
      <c r="E1114" s="71">
        <v>0.76940366318561004</v>
      </c>
      <c r="F1114" s="68">
        <v>45.583494519664697</v>
      </c>
      <c r="G1114" s="71">
        <v>0.74743340437737704</v>
      </c>
      <c r="H1114" s="68">
        <v>26.241134751773</v>
      </c>
      <c r="I1114" s="71">
        <v>0.70327998504038503</v>
      </c>
      <c r="J1114" s="68">
        <v>17.666021921341098</v>
      </c>
      <c r="K1114" s="71">
        <v>0.90505628477271705</v>
      </c>
      <c r="L1114" s="68">
        <v>45.647969052224397</v>
      </c>
      <c r="M1114" s="71">
        <v>0.78457359621598799</v>
      </c>
      <c r="N1114" s="68">
        <v>44.838709677419402</v>
      </c>
      <c r="O1114" s="71">
        <v>0.706675045521585</v>
      </c>
      <c r="P1114" s="68">
        <v>71.957671957671906</v>
      </c>
      <c r="Q1114" s="71"/>
      <c r="R1114" s="68"/>
    </row>
    <row r="1115" spans="1:18" x14ac:dyDescent="0.2">
      <c r="A1115" s="72" t="s">
        <v>2525</v>
      </c>
      <c r="B1115" s="66" t="s">
        <v>2526</v>
      </c>
      <c r="C1115" s="67">
        <v>35</v>
      </c>
      <c r="D1115" s="67" t="s">
        <v>343</v>
      </c>
      <c r="E1115" s="71">
        <v>0.84229963588962098</v>
      </c>
      <c r="F1115" s="68">
        <v>80.141843971631204</v>
      </c>
      <c r="G1115" s="71">
        <v>0.81987792982470098</v>
      </c>
      <c r="H1115" s="68">
        <v>49.9032882011605</v>
      </c>
      <c r="I1115" s="71">
        <v>0.77713800173299297</v>
      </c>
      <c r="J1115" s="68">
        <v>38.878143133462302</v>
      </c>
      <c r="K1115" s="71">
        <v>0.90007378326301402</v>
      </c>
      <c r="L1115" s="68">
        <v>42.875564152159903</v>
      </c>
      <c r="M1115" s="71">
        <v>0.86418770196225303</v>
      </c>
      <c r="N1115" s="68">
        <v>65.935483870967701</v>
      </c>
      <c r="O1115" s="71">
        <v>0.85022076266514202</v>
      </c>
      <c r="P1115" s="68">
        <v>88.293650793650798</v>
      </c>
      <c r="Q1115" s="71"/>
      <c r="R1115" s="68"/>
    </row>
    <row r="1116" spans="1:18" x14ac:dyDescent="0.2">
      <c r="A1116" s="72" t="s">
        <v>2527</v>
      </c>
      <c r="B1116" s="66" t="s">
        <v>2528</v>
      </c>
      <c r="C1116" s="67">
        <v>35</v>
      </c>
      <c r="D1116" s="67" t="s">
        <v>343</v>
      </c>
      <c r="E1116" s="71">
        <v>0.88818118407327695</v>
      </c>
      <c r="F1116" s="68">
        <v>95.744680851063805</v>
      </c>
      <c r="G1116" s="71">
        <v>0.87087356111751801</v>
      </c>
      <c r="H1116" s="68">
        <v>75.757575757575793</v>
      </c>
      <c r="I1116" s="71">
        <v>0.86041767444303796</v>
      </c>
      <c r="J1116" s="68">
        <v>75.241779497098605</v>
      </c>
      <c r="K1116" s="71">
        <v>0.96639762314829103</v>
      </c>
      <c r="L1116" s="68">
        <v>92.778852353320403</v>
      </c>
      <c r="M1116" s="71">
        <v>0.88760361541703703</v>
      </c>
      <c r="N1116" s="68">
        <v>71.290322580645196</v>
      </c>
      <c r="O1116" s="71">
        <v>0.85561344624050095</v>
      </c>
      <c r="P1116" s="68">
        <v>88.756613756613802</v>
      </c>
      <c r="Q1116" s="71"/>
      <c r="R1116" s="68"/>
    </row>
    <row r="1117" spans="1:18" x14ac:dyDescent="0.2">
      <c r="A1117" s="72" t="s">
        <v>2529</v>
      </c>
      <c r="B1117" s="66" t="s">
        <v>2530</v>
      </c>
      <c r="C1117" s="67">
        <v>35</v>
      </c>
      <c r="D1117" s="67" t="s">
        <v>343</v>
      </c>
      <c r="E1117" s="71">
        <v>0.89482724793786494</v>
      </c>
      <c r="F1117" s="68">
        <v>97.098646034816298</v>
      </c>
      <c r="G1117" s="71">
        <v>0.88565098457558999</v>
      </c>
      <c r="H1117" s="68">
        <v>82.849774339136005</v>
      </c>
      <c r="I1117" s="71">
        <v>0.87398628748965401</v>
      </c>
      <c r="J1117" s="68">
        <v>80.077369439071603</v>
      </c>
      <c r="K1117" s="71">
        <v>0.957840437357805</v>
      </c>
      <c r="L1117" s="68">
        <v>86.653771760154697</v>
      </c>
      <c r="M1117" s="71">
        <v>0.88292043272608101</v>
      </c>
      <c r="N1117" s="68">
        <v>70.451612903225794</v>
      </c>
      <c r="O1117" s="71">
        <v>0.87373809754019705</v>
      </c>
      <c r="P1117" s="68">
        <v>90.2777777777778</v>
      </c>
      <c r="Q1117" s="71"/>
      <c r="R1117" s="68"/>
    </row>
    <row r="1118" spans="1:18" x14ac:dyDescent="0.2">
      <c r="A1118" s="72" t="s">
        <v>2531</v>
      </c>
      <c r="B1118" s="66" t="s">
        <v>2532</v>
      </c>
      <c r="C1118" s="67">
        <v>35</v>
      </c>
      <c r="D1118" s="67" t="s">
        <v>343</v>
      </c>
      <c r="E1118" s="71">
        <v>0.888023032567273</v>
      </c>
      <c r="F1118" s="68">
        <v>95.551257253384904</v>
      </c>
      <c r="G1118" s="71">
        <v>0.85870618617760897</v>
      </c>
      <c r="H1118" s="68">
        <v>69.696969696969703</v>
      </c>
      <c r="I1118" s="71">
        <v>0.84340768595951798</v>
      </c>
      <c r="J1118" s="68">
        <v>68.085106382978694</v>
      </c>
      <c r="K1118" s="71">
        <v>0.95999487260513705</v>
      </c>
      <c r="L1118" s="68">
        <v>88.265635074145706</v>
      </c>
      <c r="M1118" s="71">
        <v>0.93911862501756205</v>
      </c>
      <c r="N1118" s="68">
        <v>84.129032258064498</v>
      </c>
      <c r="O1118" s="71">
        <v>0.83888779307654004</v>
      </c>
      <c r="P1118" s="68">
        <v>86.574074074074105</v>
      </c>
      <c r="Q1118" s="71"/>
      <c r="R1118" s="68"/>
    </row>
    <row r="1119" spans="1:18" x14ac:dyDescent="0.2">
      <c r="A1119" s="72" t="s">
        <v>2533</v>
      </c>
      <c r="B1119" s="66" t="s">
        <v>2534</v>
      </c>
      <c r="C1119" s="67">
        <v>35</v>
      </c>
      <c r="D1119" s="67" t="s">
        <v>343</v>
      </c>
      <c r="E1119" s="71">
        <v>0.79690641226590597</v>
      </c>
      <c r="F1119" s="68">
        <v>59.832366215344898</v>
      </c>
      <c r="G1119" s="71">
        <v>0.80806422093052099</v>
      </c>
      <c r="H1119" s="68">
        <v>45.390070921985803</v>
      </c>
      <c r="I1119" s="71">
        <v>0.72931191849087396</v>
      </c>
      <c r="J1119" s="68">
        <v>23.6621534493875</v>
      </c>
      <c r="K1119" s="71">
        <v>0.86160624699310595</v>
      </c>
      <c r="L1119" s="68">
        <v>27.981947130883299</v>
      </c>
      <c r="M1119" s="71">
        <v>0.76115768276120499</v>
      </c>
      <c r="N1119" s="68">
        <v>39.548387096774199</v>
      </c>
      <c r="O1119" s="71">
        <v>0.82439199215382497</v>
      </c>
      <c r="P1119" s="68">
        <v>85.185185185185205</v>
      </c>
      <c r="Q1119" s="71"/>
      <c r="R1119" s="68"/>
    </row>
    <row r="1120" spans="1:18" x14ac:dyDescent="0.2">
      <c r="A1120" s="72" t="s">
        <v>2535</v>
      </c>
      <c r="B1120" s="66" t="s">
        <v>2536</v>
      </c>
      <c r="C1120" s="67">
        <v>35</v>
      </c>
      <c r="D1120" s="67" t="s">
        <v>343</v>
      </c>
      <c r="E1120" s="71">
        <v>0.83855303506221002</v>
      </c>
      <c r="F1120" s="68">
        <v>79.174725983236598</v>
      </c>
      <c r="G1120" s="71">
        <v>0.82036960916770796</v>
      </c>
      <c r="H1120" s="68">
        <v>50.225660863958701</v>
      </c>
      <c r="I1120" s="71">
        <v>0.79897981952243902</v>
      </c>
      <c r="J1120" s="68">
        <v>47.840103159252102</v>
      </c>
      <c r="K1120" s="71">
        <v>0.88129193750534096</v>
      </c>
      <c r="L1120" s="68">
        <v>34.6872985170858</v>
      </c>
      <c r="M1120" s="71">
        <v>0.83140542312555599</v>
      </c>
      <c r="N1120" s="68">
        <v>56.064516129032299</v>
      </c>
      <c r="O1120" s="71">
        <v>0.86071838599000505</v>
      </c>
      <c r="P1120" s="68">
        <v>89.021164021163997</v>
      </c>
      <c r="Q1120" s="71"/>
      <c r="R1120" s="68"/>
    </row>
    <row r="1121" spans="1:18" x14ac:dyDescent="0.2">
      <c r="A1121" s="72" t="s">
        <v>2537</v>
      </c>
      <c r="B1121" s="66" t="s">
        <v>2538</v>
      </c>
      <c r="C1121" s="67">
        <v>35</v>
      </c>
      <c r="D1121" s="67" t="s">
        <v>343</v>
      </c>
      <c r="E1121" s="71">
        <v>0.88031881043437898</v>
      </c>
      <c r="F1121" s="68">
        <v>93.294648613797506</v>
      </c>
      <c r="G1121" s="71">
        <v>0.88216906681472496</v>
      </c>
      <c r="H1121" s="68">
        <v>81.624758220502898</v>
      </c>
      <c r="I1121" s="71">
        <v>0.86903868268925399</v>
      </c>
      <c r="J1121" s="68">
        <v>77.949709864603506</v>
      </c>
      <c r="K1121" s="71">
        <v>0.97034842361686902</v>
      </c>
      <c r="L1121" s="68">
        <v>94.455190199871097</v>
      </c>
      <c r="M1121" s="71">
        <v>0.78925677890694501</v>
      </c>
      <c r="N1121" s="68">
        <v>46</v>
      </c>
      <c r="O1121" s="71">
        <v>0.89078110014410095</v>
      </c>
      <c r="P1121" s="68">
        <v>91.997354497354493</v>
      </c>
      <c r="Q1121" s="71"/>
      <c r="R1121" s="68"/>
    </row>
    <row r="1122" spans="1:18" x14ac:dyDescent="0.2">
      <c r="A1122" s="72" t="s">
        <v>2539</v>
      </c>
      <c r="B1122" s="66" t="s">
        <v>2540</v>
      </c>
      <c r="C1122" s="67">
        <v>35</v>
      </c>
      <c r="D1122" s="67" t="s">
        <v>343</v>
      </c>
      <c r="E1122" s="71">
        <v>0.89453514968845005</v>
      </c>
      <c r="F1122" s="68">
        <v>97.034171502256598</v>
      </c>
      <c r="G1122" s="71">
        <v>0.84191255678960497</v>
      </c>
      <c r="H1122" s="68">
        <v>59.252095422308201</v>
      </c>
      <c r="I1122" s="71">
        <v>0.81838509870767995</v>
      </c>
      <c r="J1122" s="68">
        <v>56.866537717601602</v>
      </c>
      <c r="K1122" s="71">
        <v>0.94267997581171803</v>
      </c>
      <c r="L1122" s="68">
        <v>74.983881366860103</v>
      </c>
      <c r="M1122" s="71">
        <v>0.94380180770851896</v>
      </c>
      <c r="N1122" s="68">
        <v>85.096774193548399</v>
      </c>
      <c r="O1122" s="71">
        <v>0.925896309424729</v>
      </c>
      <c r="P1122" s="68">
        <v>95.370370370370395</v>
      </c>
      <c r="Q1122" s="71"/>
      <c r="R1122" s="68"/>
    </row>
    <row r="1123" spans="1:18" x14ac:dyDescent="0.2">
      <c r="A1123" s="72" t="s">
        <v>1680</v>
      </c>
      <c r="B1123" s="66" t="s">
        <v>2541</v>
      </c>
      <c r="C1123" s="67">
        <v>35</v>
      </c>
      <c r="D1123" s="67" t="s">
        <v>343</v>
      </c>
      <c r="E1123" s="71">
        <v>0.83440106702846695</v>
      </c>
      <c r="F1123" s="68">
        <v>77.176015473887801</v>
      </c>
      <c r="G1123" s="71">
        <v>0.80272578996612098</v>
      </c>
      <c r="H1123" s="68">
        <v>43.5847840103159</v>
      </c>
      <c r="I1123" s="71">
        <v>0.77217187864199999</v>
      </c>
      <c r="J1123" s="68">
        <v>36.234687298517102</v>
      </c>
      <c r="K1123" s="71">
        <v>0.90954616517356501</v>
      </c>
      <c r="L1123" s="68">
        <v>48.226950354609897</v>
      </c>
      <c r="M1123" s="71">
        <v>0.80798950967077199</v>
      </c>
      <c r="N1123" s="68">
        <v>50.451612903225801</v>
      </c>
      <c r="O1123" s="71">
        <v>0.87957199168987699</v>
      </c>
      <c r="P1123" s="68">
        <v>90.806878306878303</v>
      </c>
      <c r="Q1123" s="71"/>
      <c r="R1123" s="68"/>
    </row>
    <row r="1124" spans="1:18" x14ac:dyDescent="0.2">
      <c r="A1124" s="72" t="s">
        <v>2542</v>
      </c>
      <c r="B1124" s="66" t="s">
        <v>2543</v>
      </c>
      <c r="C1124" s="67">
        <v>35</v>
      </c>
      <c r="D1124" s="67" t="s">
        <v>343</v>
      </c>
      <c r="E1124" s="71">
        <v>0.86226050552831701</v>
      </c>
      <c r="F1124" s="68">
        <v>87.814313346228204</v>
      </c>
      <c r="G1124" s="71">
        <v>0.85810641766791096</v>
      </c>
      <c r="H1124" s="68">
        <v>69.116698903932999</v>
      </c>
      <c r="I1124" s="71">
        <v>0.81679038130598802</v>
      </c>
      <c r="J1124" s="68">
        <v>55.963894261766598</v>
      </c>
      <c r="K1124" s="71">
        <v>0.93298743522875105</v>
      </c>
      <c r="L1124" s="68">
        <v>65.892972275950996</v>
      </c>
      <c r="M1124" s="71">
        <v>0.85950451927129701</v>
      </c>
      <c r="N1124" s="68">
        <v>63.935483870967701</v>
      </c>
      <c r="O1124" s="71">
        <v>0.84391377416764002</v>
      </c>
      <c r="P1124" s="68">
        <v>87.235449735449706</v>
      </c>
      <c r="Q1124" s="71"/>
      <c r="R1124" s="68"/>
    </row>
    <row r="1125" spans="1:18" x14ac:dyDescent="0.2">
      <c r="A1125" s="72" t="s">
        <v>2544</v>
      </c>
      <c r="B1125" s="66" t="s">
        <v>2545</v>
      </c>
      <c r="C1125" s="67">
        <v>35</v>
      </c>
      <c r="D1125" s="67" t="s">
        <v>343</v>
      </c>
      <c r="E1125" s="71">
        <v>0.89379563953000496</v>
      </c>
      <c r="F1125" s="68">
        <v>96.969696969696997</v>
      </c>
      <c r="G1125" s="71">
        <v>0.89723911575787996</v>
      </c>
      <c r="H1125" s="68">
        <v>87.427466150870401</v>
      </c>
      <c r="I1125" s="71">
        <v>0.843368151239973</v>
      </c>
      <c r="J1125" s="68">
        <v>67.956157317859507</v>
      </c>
      <c r="K1125" s="71">
        <v>0.95203197473391898</v>
      </c>
      <c r="L1125" s="68">
        <v>82.785299806576404</v>
      </c>
      <c r="M1125" s="71">
        <v>0.90633634618086401</v>
      </c>
      <c r="N1125" s="68">
        <v>76.193548387096797</v>
      </c>
      <c r="O1125" s="71">
        <v>0.87000260973738597</v>
      </c>
      <c r="P1125" s="68">
        <v>89.748677248677197</v>
      </c>
      <c r="Q1125" s="71"/>
      <c r="R1125" s="68"/>
    </row>
    <row r="1126" spans="1:18" x14ac:dyDescent="0.2">
      <c r="A1126" s="72" t="s">
        <v>2546</v>
      </c>
      <c r="B1126" s="66" t="s">
        <v>2547</v>
      </c>
      <c r="C1126" s="67">
        <v>35</v>
      </c>
      <c r="D1126" s="67" t="s">
        <v>343</v>
      </c>
      <c r="E1126" s="71">
        <v>0.86135792481009199</v>
      </c>
      <c r="F1126" s="68">
        <v>87.685364281109003</v>
      </c>
      <c r="G1126" s="71">
        <v>0.86955817410619696</v>
      </c>
      <c r="H1126" s="68">
        <v>75.112830431979404</v>
      </c>
      <c r="I1126" s="71">
        <v>0.83719921753608295</v>
      </c>
      <c r="J1126" s="68">
        <v>65.764023210831695</v>
      </c>
      <c r="K1126" s="71">
        <v>0.95821065384791404</v>
      </c>
      <c r="L1126" s="68">
        <v>86.976144422952899</v>
      </c>
      <c r="M1126" s="71">
        <v>0.89696998079895096</v>
      </c>
      <c r="N1126" s="68">
        <v>73.870967741935502</v>
      </c>
      <c r="O1126" s="71">
        <v>0.74485159776131304</v>
      </c>
      <c r="P1126" s="68">
        <v>76.190476190476204</v>
      </c>
      <c r="Q1126" s="71"/>
      <c r="R1126" s="68"/>
    </row>
    <row r="1127" spans="1:18" x14ac:dyDescent="0.2">
      <c r="A1127" s="72" t="s">
        <v>696</v>
      </c>
      <c r="B1127" s="66" t="s">
        <v>2548</v>
      </c>
      <c r="C1127" s="67">
        <v>35</v>
      </c>
      <c r="D1127" s="67" t="s">
        <v>343</v>
      </c>
      <c r="E1127" s="71">
        <v>0.86284209471687301</v>
      </c>
      <c r="F1127" s="68">
        <v>87.943262411347504</v>
      </c>
      <c r="G1127" s="71">
        <v>0.83730656414510396</v>
      </c>
      <c r="H1127" s="68">
        <v>56.995486782720803</v>
      </c>
      <c r="I1127" s="71">
        <v>0.80863398986481805</v>
      </c>
      <c r="J1127" s="68">
        <v>52.804642166344301</v>
      </c>
      <c r="K1127" s="71">
        <v>0.92555544565903802</v>
      </c>
      <c r="L1127" s="68">
        <v>59.703417150225697</v>
      </c>
      <c r="M1127" s="71">
        <v>0.83608860581651301</v>
      </c>
      <c r="N1127" s="68">
        <v>57.806451612903203</v>
      </c>
      <c r="O1127" s="71">
        <v>0.90662586809889201</v>
      </c>
      <c r="P1127" s="68">
        <v>93.584656084656103</v>
      </c>
      <c r="Q1127" s="71"/>
      <c r="R1127" s="68"/>
    </row>
    <row r="1128" spans="1:18" x14ac:dyDescent="0.2">
      <c r="A1128" s="72" t="s">
        <v>2549</v>
      </c>
      <c r="B1128" s="66" t="s">
        <v>2550</v>
      </c>
      <c r="C1128" s="67">
        <v>35</v>
      </c>
      <c r="D1128" s="67" t="s">
        <v>343</v>
      </c>
      <c r="E1128" s="71">
        <v>0.84837053662066797</v>
      </c>
      <c r="F1128" s="68">
        <v>83.236621534493906</v>
      </c>
      <c r="G1128" s="71">
        <v>0.89837054733104105</v>
      </c>
      <c r="H1128" s="68">
        <v>87.685364281109003</v>
      </c>
      <c r="I1128" s="71">
        <v>0.83612538491437205</v>
      </c>
      <c r="J1128" s="68">
        <v>65.312701482914207</v>
      </c>
      <c r="K1128" s="71">
        <v>0.943262075806933</v>
      </c>
      <c r="L1128" s="68">
        <v>75.241779497098605</v>
      </c>
      <c r="M1128" s="71">
        <v>0.82672224043459897</v>
      </c>
      <c r="N1128" s="68">
        <v>54.903225806451601</v>
      </c>
      <c r="O1128" s="71">
        <v>0.73737243461639401</v>
      </c>
      <c r="P1128" s="68">
        <v>75.330687830687793</v>
      </c>
      <c r="Q1128" s="71"/>
      <c r="R1128" s="68"/>
    </row>
    <row r="1129" spans="1:18" x14ac:dyDescent="0.2">
      <c r="A1129" s="72" t="s">
        <v>2551</v>
      </c>
      <c r="B1129" s="66" t="s">
        <v>2552</v>
      </c>
      <c r="C1129" s="67">
        <v>35</v>
      </c>
      <c r="D1129" s="67" t="s">
        <v>343</v>
      </c>
      <c r="E1129" s="71">
        <v>0.886470966818522</v>
      </c>
      <c r="F1129" s="68">
        <v>95.228884590586702</v>
      </c>
      <c r="G1129" s="71">
        <v>0.88336815161567395</v>
      </c>
      <c r="H1129" s="68">
        <v>82.140554480980001</v>
      </c>
      <c r="I1129" s="71">
        <v>0.89708335233065395</v>
      </c>
      <c r="J1129" s="68">
        <v>88.652482269503494</v>
      </c>
      <c r="K1129" s="71">
        <v>0.95952233100949103</v>
      </c>
      <c r="L1129" s="68">
        <v>88.072211476466805</v>
      </c>
      <c r="M1129" s="71">
        <v>1</v>
      </c>
      <c r="N1129" s="68">
        <v>100</v>
      </c>
      <c r="O1129" s="71">
        <v>0.69238099913678897</v>
      </c>
      <c r="P1129" s="68">
        <v>70.634920634920604</v>
      </c>
      <c r="Q1129" s="71"/>
      <c r="R1129" s="68"/>
    </row>
    <row r="1130" spans="1:18" x14ac:dyDescent="0.2">
      <c r="A1130" s="72" t="s">
        <v>2553</v>
      </c>
      <c r="B1130" s="66" t="s">
        <v>2554</v>
      </c>
      <c r="C1130" s="67">
        <v>35</v>
      </c>
      <c r="D1130" s="67" t="s">
        <v>343</v>
      </c>
      <c r="E1130" s="71">
        <v>0.79459216614348505</v>
      </c>
      <c r="F1130" s="68">
        <v>58.478401031592497</v>
      </c>
      <c r="G1130" s="71">
        <v>0.83696356777194503</v>
      </c>
      <c r="H1130" s="68">
        <v>56.737588652482302</v>
      </c>
      <c r="I1130" s="71">
        <v>0.79134661398452399</v>
      </c>
      <c r="J1130" s="68">
        <v>44.680851063829799</v>
      </c>
      <c r="K1130" s="71">
        <v>0.90879948644094499</v>
      </c>
      <c r="L1130" s="68">
        <v>47.840103159252102</v>
      </c>
      <c r="M1130" s="71">
        <v>0.89228679810799405</v>
      </c>
      <c r="N1130" s="68">
        <v>72.258064516128997</v>
      </c>
      <c r="O1130" s="71">
        <v>0.54356436441201705</v>
      </c>
      <c r="P1130" s="68">
        <v>50.6613756613757</v>
      </c>
      <c r="Q1130" s="71"/>
      <c r="R1130" s="68"/>
    </row>
    <row r="1131" spans="1:18" x14ac:dyDescent="0.2">
      <c r="A1131" s="72" t="s">
        <v>2555</v>
      </c>
      <c r="B1131" s="66" t="s">
        <v>2556</v>
      </c>
      <c r="C1131" s="67">
        <v>35</v>
      </c>
      <c r="D1131" s="67" t="s">
        <v>343</v>
      </c>
      <c r="E1131" s="71">
        <v>0.80062964600283804</v>
      </c>
      <c r="F1131" s="68">
        <v>61.637653127014801</v>
      </c>
      <c r="G1131" s="71">
        <v>0.84527490284916695</v>
      </c>
      <c r="H1131" s="68">
        <v>60.992907801418397</v>
      </c>
      <c r="I1131" s="71">
        <v>0.80595544957378495</v>
      </c>
      <c r="J1131" s="68">
        <v>51.515151515151501</v>
      </c>
      <c r="K1131" s="71">
        <v>0.93121415785348205</v>
      </c>
      <c r="L1131" s="68">
        <v>64.474532559638902</v>
      </c>
      <c r="M1131" s="71">
        <v>0.76115768276120499</v>
      </c>
      <c r="N1131" s="68">
        <v>39.548387096774199</v>
      </c>
      <c r="O1131" s="71">
        <v>0.65954603697654901</v>
      </c>
      <c r="P1131" s="68">
        <v>67.857142857142904</v>
      </c>
      <c r="Q1131" s="71"/>
      <c r="R1131" s="68"/>
    </row>
    <row r="1132" spans="1:18" x14ac:dyDescent="0.2">
      <c r="A1132" s="72" t="s">
        <v>2022</v>
      </c>
      <c r="B1132" s="66" t="s">
        <v>2557</v>
      </c>
      <c r="C1132" s="67">
        <v>35</v>
      </c>
      <c r="D1132" s="67" t="s">
        <v>343</v>
      </c>
      <c r="E1132" s="71">
        <v>0.77316857090874602</v>
      </c>
      <c r="F1132" s="68">
        <v>47.195357833655699</v>
      </c>
      <c r="G1132" s="71">
        <v>0.84683830177096098</v>
      </c>
      <c r="H1132" s="68">
        <v>62.282398452611197</v>
      </c>
      <c r="I1132" s="71">
        <v>0.809187194066876</v>
      </c>
      <c r="J1132" s="68">
        <v>53.062540296582902</v>
      </c>
      <c r="K1132" s="71">
        <v>0.871487939937728</v>
      </c>
      <c r="L1132" s="68">
        <v>31.3990973565442</v>
      </c>
      <c r="M1132" s="71">
        <v>0.77052404814311803</v>
      </c>
      <c r="N1132" s="68">
        <v>41.806451612903203</v>
      </c>
      <c r="O1132" s="71">
        <v>0.56780537062504599</v>
      </c>
      <c r="P1132" s="68">
        <v>54.100529100529101</v>
      </c>
      <c r="Q1132" s="71"/>
      <c r="R1132" s="68"/>
    </row>
    <row r="1133" spans="1:18" x14ac:dyDescent="0.2">
      <c r="A1133" s="72" t="s">
        <v>2558</v>
      </c>
      <c r="B1133" s="66" t="s">
        <v>2559</v>
      </c>
      <c r="C1133" s="67">
        <v>35</v>
      </c>
      <c r="D1133" s="67" t="s">
        <v>343</v>
      </c>
      <c r="E1133" s="71">
        <v>0.82482050095539605</v>
      </c>
      <c r="F1133" s="68">
        <v>73.372018052869095</v>
      </c>
      <c r="G1133" s="71">
        <v>0.84176840665655805</v>
      </c>
      <c r="H1133" s="68">
        <v>59.0586718246293</v>
      </c>
      <c r="I1133" s="71">
        <v>0.90191989798045202</v>
      </c>
      <c r="J1133" s="68">
        <v>90.715667311412005</v>
      </c>
      <c r="K1133" s="71">
        <v>0.92909043756640397</v>
      </c>
      <c r="L1133" s="68">
        <v>62.346872985170897</v>
      </c>
      <c r="M1133" s="71">
        <v>0.81267269236172901</v>
      </c>
      <c r="N1133" s="68">
        <v>51.548387096774199</v>
      </c>
      <c r="O1133" s="71">
        <v>0.63865107021183698</v>
      </c>
      <c r="P1133" s="68">
        <v>65.476190476190496</v>
      </c>
      <c r="Q1133" s="71"/>
      <c r="R1133" s="68"/>
    </row>
    <row r="1134" spans="1:18" x14ac:dyDescent="0.2">
      <c r="A1134" s="72" t="s">
        <v>2560</v>
      </c>
      <c r="B1134" s="66" t="s">
        <v>2561</v>
      </c>
      <c r="C1134" s="67">
        <v>35</v>
      </c>
      <c r="D1134" s="67" t="s">
        <v>343</v>
      </c>
      <c r="E1134" s="71">
        <v>0.80375468827935603</v>
      </c>
      <c r="F1134" s="68">
        <v>63.442940038684696</v>
      </c>
      <c r="G1134" s="71">
        <v>0.78682348645936795</v>
      </c>
      <c r="H1134" s="68">
        <v>38.4912959381045</v>
      </c>
      <c r="I1134" s="71">
        <v>0.85001249040950599</v>
      </c>
      <c r="J1134" s="68">
        <v>71.308833010960697</v>
      </c>
      <c r="K1134" s="71">
        <v>0.81840471929418301</v>
      </c>
      <c r="L1134" s="68">
        <v>17.859445519019999</v>
      </c>
      <c r="M1134" s="71">
        <v>0.97190090385425998</v>
      </c>
      <c r="N1134" s="68">
        <v>92.451612903225794</v>
      </c>
      <c r="O1134" s="71">
        <v>0.59163184137946501</v>
      </c>
      <c r="P1134" s="68">
        <v>58.201058201058203</v>
      </c>
      <c r="Q1134" s="71"/>
      <c r="R1134" s="68"/>
    </row>
    <row r="1135" spans="1:18" x14ac:dyDescent="0.2">
      <c r="A1135" s="72" t="s">
        <v>2562</v>
      </c>
      <c r="B1135" s="66" t="s">
        <v>2563</v>
      </c>
      <c r="C1135" s="67">
        <v>35</v>
      </c>
      <c r="D1135" s="67" t="s">
        <v>343</v>
      </c>
      <c r="E1135" s="71">
        <v>0.57513015599336903</v>
      </c>
      <c r="F1135" s="68">
        <v>8.1882656350741492</v>
      </c>
      <c r="G1135" s="71">
        <v>0.72232615083298202</v>
      </c>
      <c r="H1135" s="68">
        <v>18.762088974854901</v>
      </c>
      <c r="I1135" s="71">
        <v>0.59492446155448298</v>
      </c>
      <c r="J1135" s="68">
        <v>5.2869116698903902</v>
      </c>
      <c r="K1135" s="71">
        <v>0.68651831454453305</v>
      </c>
      <c r="L1135" s="68">
        <v>5.1579626047711198</v>
      </c>
      <c r="M1135" s="71">
        <v>0.46143399053997097</v>
      </c>
      <c r="N1135" s="68">
        <v>8.5161290322580605</v>
      </c>
      <c r="O1135" s="71">
        <v>0.41044786249487503</v>
      </c>
      <c r="P1135" s="68">
        <v>33.597883597883602</v>
      </c>
      <c r="Q1135" s="71"/>
      <c r="R1135" s="68"/>
    </row>
    <row r="1136" spans="1:18" x14ac:dyDescent="0.2">
      <c r="A1136" s="72" t="s">
        <v>2564</v>
      </c>
      <c r="B1136" s="66" t="s">
        <v>2565</v>
      </c>
      <c r="C1136" s="67">
        <v>35</v>
      </c>
      <c r="D1136" s="67" t="s">
        <v>343</v>
      </c>
      <c r="E1136" s="71">
        <v>0.84647138407403999</v>
      </c>
      <c r="F1136" s="68">
        <v>82.0116054158607</v>
      </c>
      <c r="G1136" s="71">
        <v>0.82654019681820501</v>
      </c>
      <c r="H1136" s="68">
        <v>52.933591231463602</v>
      </c>
      <c r="I1136" s="71">
        <v>0.83518295965173905</v>
      </c>
      <c r="J1136" s="68">
        <v>64.667956157317903</v>
      </c>
      <c r="K1136" s="71">
        <v>0.77133868284062101</v>
      </c>
      <c r="L1136" s="68">
        <v>11.3475177304965</v>
      </c>
      <c r="M1136" s="71">
        <v>0.953168173090432</v>
      </c>
      <c r="N1136" s="68">
        <v>87.677419354838705</v>
      </c>
      <c r="O1136" s="71">
        <v>0.84612690796920198</v>
      </c>
      <c r="P1136" s="68">
        <v>87.566137566137598</v>
      </c>
      <c r="Q1136" s="71"/>
      <c r="R1136" s="68"/>
    </row>
    <row r="1137" spans="1:18" x14ac:dyDescent="0.2">
      <c r="A1137" s="72" t="s">
        <v>2566</v>
      </c>
      <c r="B1137" s="66" t="s">
        <v>2567</v>
      </c>
      <c r="C1137" s="67">
        <v>35</v>
      </c>
      <c r="D1137" s="67" t="s">
        <v>343</v>
      </c>
      <c r="E1137" s="71">
        <v>0.56885953268261702</v>
      </c>
      <c r="F1137" s="68">
        <v>7.6079948420374004</v>
      </c>
      <c r="G1137" s="71">
        <v>0.74248271509558394</v>
      </c>
      <c r="H1137" s="68">
        <v>24.822695035460999</v>
      </c>
      <c r="I1137" s="71">
        <v>0.67403578045033397</v>
      </c>
      <c r="J1137" s="68">
        <v>13.0883301096067</v>
      </c>
      <c r="K1137" s="71">
        <v>0.56955967898662097</v>
      </c>
      <c r="L1137" s="68">
        <v>2.12765957446809</v>
      </c>
      <c r="M1137" s="71">
        <v>0.40991898093944701</v>
      </c>
      <c r="N1137" s="68">
        <v>6.5161290322580596</v>
      </c>
      <c r="O1137" s="71">
        <v>0.44830050794110099</v>
      </c>
      <c r="P1137" s="68">
        <v>38.293650793650798</v>
      </c>
      <c r="Q1137" s="71"/>
      <c r="R1137" s="68"/>
    </row>
    <row r="1138" spans="1:18" x14ac:dyDescent="0.2">
      <c r="A1138" s="72" t="s">
        <v>2568</v>
      </c>
      <c r="B1138" s="66" t="s">
        <v>2569</v>
      </c>
      <c r="C1138" s="67">
        <v>35</v>
      </c>
      <c r="D1138" s="67" t="s">
        <v>343</v>
      </c>
      <c r="E1138" s="71">
        <v>0.36494397248188198</v>
      </c>
      <c r="F1138" s="68">
        <v>0.96711798839458396</v>
      </c>
      <c r="G1138" s="71">
        <v>0.60177927008683396</v>
      </c>
      <c r="H1138" s="68">
        <v>4.7711154094132802</v>
      </c>
      <c r="I1138" s="71">
        <v>0.54888850724702498</v>
      </c>
      <c r="J1138" s="68">
        <v>3.35267569310122</v>
      </c>
      <c r="K1138" s="71">
        <v>0.26739130434782599</v>
      </c>
      <c r="L1138" s="68">
        <v>6.4474532559638906E-2</v>
      </c>
      <c r="M1138" s="71">
        <v>0.349037605957008</v>
      </c>
      <c r="N1138" s="68">
        <v>4.3870967741935498</v>
      </c>
      <c r="O1138" s="71">
        <v>5.7623174770718599E-2</v>
      </c>
      <c r="P1138" s="68">
        <v>2.1825396825396801</v>
      </c>
      <c r="Q1138" s="71"/>
      <c r="R1138" s="68"/>
    </row>
    <row r="1139" spans="1:18" x14ac:dyDescent="0.2">
      <c r="A1139" s="72" t="s">
        <v>2570</v>
      </c>
      <c r="B1139" s="66" t="s">
        <v>2571</v>
      </c>
      <c r="C1139" s="67">
        <v>35</v>
      </c>
      <c r="D1139" s="67" t="s">
        <v>343</v>
      </c>
      <c r="E1139" s="71">
        <v>0.47411051142645599</v>
      </c>
      <c r="F1139" s="68">
        <v>3.2237266279819501</v>
      </c>
      <c r="G1139" s="71">
        <v>0.65869358792386501</v>
      </c>
      <c r="H1139" s="68">
        <v>9.2843326885880106</v>
      </c>
      <c r="I1139" s="71">
        <v>0.68308255073133795</v>
      </c>
      <c r="J1139" s="68">
        <v>14.635718891038</v>
      </c>
      <c r="K1139" s="71">
        <v>0.66015886345594299</v>
      </c>
      <c r="L1139" s="68">
        <v>4.12637008381689</v>
      </c>
      <c r="M1139" s="71">
        <v>0.36777033672083498</v>
      </c>
      <c r="N1139" s="68">
        <v>5.1612903225806503</v>
      </c>
      <c r="O1139" s="71">
        <v>8.47218300296476E-4</v>
      </c>
      <c r="P1139" s="68">
        <v>0.66137566137566095</v>
      </c>
      <c r="Q1139" s="71"/>
      <c r="R1139" s="68"/>
    </row>
    <row r="1140" spans="1:18" x14ac:dyDescent="0.2">
      <c r="A1140" s="72" t="s">
        <v>2572</v>
      </c>
      <c r="B1140" s="66" t="s">
        <v>2573</v>
      </c>
      <c r="C1140" s="67">
        <v>35</v>
      </c>
      <c r="D1140" s="67" t="s">
        <v>343</v>
      </c>
      <c r="E1140" s="71">
        <v>0.49080592090639602</v>
      </c>
      <c r="F1140" s="68">
        <v>3.7395228884590601</v>
      </c>
      <c r="G1140" s="71">
        <v>0.56317836175112301</v>
      </c>
      <c r="H1140" s="68">
        <v>3.15925209542231</v>
      </c>
      <c r="I1140" s="71">
        <v>0.70689669266695798</v>
      </c>
      <c r="J1140" s="68">
        <v>18.955512572533799</v>
      </c>
      <c r="K1140" s="71">
        <v>0.72054278972976604</v>
      </c>
      <c r="L1140" s="68">
        <v>7.2211476466795599</v>
      </c>
      <c r="M1140" s="71">
        <v>0.11019528871821301</v>
      </c>
      <c r="N1140" s="68">
        <v>1.74193548387097</v>
      </c>
      <c r="O1140" s="71">
        <v>0.35321647166592102</v>
      </c>
      <c r="P1140" s="68">
        <v>25.462962962963001</v>
      </c>
      <c r="Q1140" s="71"/>
      <c r="R1140" s="68"/>
    </row>
    <row r="1141" spans="1:18" x14ac:dyDescent="0.2">
      <c r="A1141" s="72" t="s">
        <v>2574</v>
      </c>
      <c r="B1141" s="66" t="s">
        <v>2575</v>
      </c>
      <c r="C1141" s="67">
        <v>35</v>
      </c>
      <c r="D1141" s="67" t="s">
        <v>343</v>
      </c>
      <c r="E1141" s="71">
        <v>0.77483084088543197</v>
      </c>
      <c r="F1141" s="68">
        <v>47.904577691811703</v>
      </c>
      <c r="G1141" s="71">
        <v>0.89667998902564905</v>
      </c>
      <c r="H1141" s="68">
        <v>87.1050934880722</v>
      </c>
      <c r="I1141" s="71">
        <v>0.83864426484383203</v>
      </c>
      <c r="J1141" s="68">
        <v>66.086395873629897</v>
      </c>
      <c r="K1141" s="71">
        <v>0.87016647440168704</v>
      </c>
      <c r="L1141" s="68">
        <v>30.6898774983881</v>
      </c>
      <c r="M1141" s="71">
        <v>0.75647450007024797</v>
      </c>
      <c r="N1141" s="68">
        <v>38.193548387096797</v>
      </c>
      <c r="O1141" s="71">
        <v>0.51218897608574299</v>
      </c>
      <c r="P1141" s="68">
        <v>46.230158730158699</v>
      </c>
      <c r="Q1141" s="71"/>
      <c r="R1141" s="68"/>
    </row>
    <row r="1142" spans="1:18" x14ac:dyDescent="0.2">
      <c r="A1142" s="72" t="s">
        <v>2576</v>
      </c>
      <c r="B1142" s="66" t="s">
        <v>2577</v>
      </c>
      <c r="C1142" s="67">
        <v>35</v>
      </c>
      <c r="D1142" s="67" t="s">
        <v>343</v>
      </c>
      <c r="E1142" s="71">
        <v>0.76502947875201299</v>
      </c>
      <c r="F1142" s="68">
        <v>43.197936814958098</v>
      </c>
      <c r="G1142" s="71">
        <v>0.85898222069955599</v>
      </c>
      <c r="H1142" s="68">
        <v>69.890393294648604</v>
      </c>
      <c r="I1142" s="71">
        <v>0.83892898860763099</v>
      </c>
      <c r="J1142" s="68">
        <v>66.279819471308798</v>
      </c>
      <c r="K1142" s="71">
        <v>0.89361437252675802</v>
      </c>
      <c r="L1142" s="68">
        <v>40.167633784655102</v>
      </c>
      <c r="M1142" s="71">
        <v>0.65344448086919904</v>
      </c>
      <c r="N1142" s="68">
        <v>22.258064516129</v>
      </c>
      <c r="O1142" s="71">
        <v>0.58017733105691904</v>
      </c>
      <c r="P1142" s="68">
        <v>56.216931216931201</v>
      </c>
      <c r="Q1142" s="71"/>
      <c r="R1142" s="68"/>
    </row>
    <row r="1143" spans="1:18" x14ac:dyDescent="0.2">
      <c r="A1143" s="72" t="s">
        <v>2578</v>
      </c>
      <c r="B1143" s="66" t="s">
        <v>2579</v>
      </c>
      <c r="C1143" s="67">
        <v>35</v>
      </c>
      <c r="D1143" s="67" t="s">
        <v>343</v>
      </c>
      <c r="E1143" s="71">
        <v>0.76990487930359397</v>
      </c>
      <c r="F1143" s="68">
        <v>45.841392649903298</v>
      </c>
      <c r="G1143" s="71">
        <v>0.81485113685275301</v>
      </c>
      <c r="H1143" s="68">
        <v>48.355899419729198</v>
      </c>
      <c r="I1143" s="71">
        <v>0.78278287146301695</v>
      </c>
      <c r="J1143" s="68">
        <v>41.328175370728601</v>
      </c>
      <c r="K1143" s="71">
        <v>0.78662039972915698</v>
      </c>
      <c r="L1143" s="68">
        <v>13.0883301096067</v>
      </c>
      <c r="M1143" s="71">
        <v>0.79862314428885905</v>
      </c>
      <c r="N1143" s="68">
        <v>47.741935483871003</v>
      </c>
      <c r="O1143" s="71">
        <v>0.66664684418418296</v>
      </c>
      <c r="P1143" s="68">
        <v>68.452380952380906</v>
      </c>
      <c r="Q1143" s="71"/>
      <c r="R1143" s="68"/>
    </row>
    <row r="1144" spans="1:18" x14ac:dyDescent="0.2">
      <c r="A1144" s="72" t="s">
        <v>2580</v>
      </c>
      <c r="B1144" s="66" t="s">
        <v>2581</v>
      </c>
      <c r="C1144" s="67">
        <v>35</v>
      </c>
      <c r="D1144" s="67" t="s">
        <v>343</v>
      </c>
      <c r="E1144" s="71">
        <v>0.819835837928787</v>
      </c>
      <c r="F1144" s="68">
        <v>71.244358478400997</v>
      </c>
      <c r="G1144" s="71">
        <v>0.81765232936480003</v>
      </c>
      <c r="H1144" s="68">
        <v>49.194068343004503</v>
      </c>
      <c r="I1144" s="71">
        <v>0.84608709685363204</v>
      </c>
      <c r="J1144" s="68">
        <v>69.632495164410102</v>
      </c>
      <c r="K1144" s="71">
        <v>0.86792771974164695</v>
      </c>
      <c r="L1144" s="68">
        <v>29.980657640232099</v>
      </c>
      <c r="M1144" s="71">
        <v>0.91101952887182103</v>
      </c>
      <c r="N1144" s="68">
        <v>77.354838709677395</v>
      </c>
      <c r="O1144" s="71">
        <v>0.65649251481203597</v>
      </c>
      <c r="P1144" s="68">
        <v>67.592592592592595</v>
      </c>
      <c r="Q1144" s="71"/>
      <c r="R1144" s="68"/>
    </row>
    <row r="1145" spans="1:18" x14ac:dyDescent="0.2">
      <c r="A1145" s="72" t="s">
        <v>1193</v>
      </c>
      <c r="B1145" s="66" t="s">
        <v>2582</v>
      </c>
      <c r="C1145" s="67">
        <v>35</v>
      </c>
      <c r="D1145" s="67" t="s">
        <v>343</v>
      </c>
      <c r="E1145" s="71">
        <v>0.67831281747864003</v>
      </c>
      <c r="F1145" s="68">
        <v>18.6331399097357</v>
      </c>
      <c r="G1145" s="71">
        <v>0.73287958720780599</v>
      </c>
      <c r="H1145" s="68">
        <v>22.308188265635099</v>
      </c>
      <c r="I1145" s="71">
        <v>0.76517935051783903</v>
      </c>
      <c r="J1145" s="68">
        <v>33.784655061250803</v>
      </c>
      <c r="K1145" s="71">
        <v>0.80134311215724296</v>
      </c>
      <c r="L1145" s="68">
        <v>15.1515151515152</v>
      </c>
      <c r="M1145" s="71">
        <v>0.47548353861284098</v>
      </c>
      <c r="N1145" s="68">
        <v>9.2258064516129004</v>
      </c>
      <c r="O1145" s="71">
        <v>0.61667849889747195</v>
      </c>
      <c r="P1145" s="68">
        <v>62.103174603174601</v>
      </c>
      <c r="Q1145" s="71"/>
      <c r="R1145" s="68"/>
    </row>
    <row r="1146" spans="1:18" x14ac:dyDescent="0.2">
      <c r="A1146" s="72" t="s">
        <v>2583</v>
      </c>
      <c r="B1146" s="66" t="s">
        <v>2584</v>
      </c>
      <c r="C1146" s="67">
        <v>35</v>
      </c>
      <c r="D1146" s="67" t="s">
        <v>343</v>
      </c>
      <c r="E1146" s="71">
        <v>0.41325638789041402</v>
      </c>
      <c r="F1146" s="68">
        <v>1.6118633139909699</v>
      </c>
      <c r="G1146" s="71">
        <v>0.27764449256340101</v>
      </c>
      <c r="H1146" s="68">
        <v>0.70921985815602795</v>
      </c>
      <c r="I1146" s="71">
        <v>0.58924767798187105</v>
      </c>
      <c r="J1146" s="68">
        <v>4.9000644745325603</v>
      </c>
      <c r="K1146" s="71">
        <v>0.72424756527560796</v>
      </c>
      <c r="L1146" s="68">
        <v>7.4790457769181202</v>
      </c>
      <c r="M1146" s="71">
        <v>0.100828923336299</v>
      </c>
      <c r="N1146" s="68">
        <v>1.67741935483871</v>
      </c>
      <c r="O1146" s="71">
        <v>0.37431328029489003</v>
      </c>
      <c r="P1146" s="68">
        <v>28.240740740740701</v>
      </c>
      <c r="Q1146" s="71"/>
      <c r="R1146" s="68"/>
    </row>
    <row r="1147" spans="1:18" x14ac:dyDescent="0.2">
      <c r="A1147" s="72" t="s">
        <v>2585</v>
      </c>
      <c r="B1147" s="66" t="s">
        <v>2586</v>
      </c>
      <c r="C1147" s="67">
        <v>35</v>
      </c>
      <c r="D1147" s="67" t="s">
        <v>343</v>
      </c>
      <c r="E1147" s="71">
        <v>0.820304139221115</v>
      </c>
      <c r="F1147" s="68">
        <v>71.437782076079898</v>
      </c>
      <c r="G1147" s="71">
        <v>0.85274471324218604</v>
      </c>
      <c r="H1147" s="68">
        <v>65.377176015473907</v>
      </c>
      <c r="I1147" s="71">
        <v>0.80570530630902903</v>
      </c>
      <c r="J1147" s="68">
        <v>51.063829787233999</v>
      </c>
      <c r="K1147" s="71">
        <v>0.84999000271449598</v>
      </c>
      <c r="L1147" s="68">
        <v>24.822695035460999</v>
      </c>
      <c r="M1147" s="71">
        <v>0.76115768276120499</v>
      </c>
      <c r="N1147" s="68">
        <v>39.548387096774199</v>
      </c>
      <c r="O1147" s="71">
        <v>0.83192299107865997</v>
      </c>
      <c r="P1147" s="68">
        <v>85.846560846560806</v>
      </c>
      <c r="Q1147" s="71"/>
      <c r="R1147" s="68"/>
    </row>
    <row r="1148" spans="1:18" x14ac:dyDescent="0.2">
      <c r="A1148" s="72" t="s">
        <v>2587</v>
      </c>
      <c r="B1148" s="66" t="s">
        <v>2588</v>
      </c>
      <c r="C1148" s="67">
        <v>35</v>
      </c>
      <c r="D1148" s="67" t="s">
        <v>343</v>
      </c>
      <c r="E1148" s="71">
        <v>0.74287348493404903</v>
      </c>
      <c r="F1148" s="68">
        <v>33.526756931012301</v>
      </c>
      <c r="G1148" s="71">
        <v>0.853661517213822</v>
      </c>
      <c r="H1148" s="68">
        <v>66.215344938749197</v>
      </c>
      <c r="I1148" s="71">
        <v>0.81945309014894097</v>
      </c>
      <c r="J1148" s="68">
        <v>57.253384912959397</v>
      </c>
      <c r="K1148" s="71">
        <v>0.84342019827227799</v>
      </c>
      <c r="L1148" s="68">
        <v>23.339780786589301</v>
      </c>
      <c r="M1148" s="71">
        <v>0.77520723083407495</v>
      </c>
      <c r="N1148" s="68">
        <v>42.580645161290299</v>
      </c>
      <c r="O1148" s="71">
        <v>0.42262538820113199</v>
      </c>
      <c r="P1148" s="68">
        <v>35.119047619047599</v>
      </c>
      <c r="Q1148" s="71"/>
      <c r="R1148" s="68"/>
    </row>
    <row r="1149" spans="1:18" x14ac:dyDescent="0.2">
      <c r="A1149" s="72" t="s">
        <v>2589</v>
      </c>
      <c r="B1149" s="66" t="s">
        <v>2590</v>
      </c>
      <c r="C1149" s="67">
        <v>35</v>
      </c>
      <c r="D1149" s="67" t="s">
        <v>343</v>
      </c>
      <c r="E1149" s="71">
        <v>0.76389176582447804</v>
      </c>
      <c r="F1149" s="68">
        <v>42.682140554481002</v>
      </c>
      <c r="G1149" s="71">
        <v>0.70555560932618699</v>
      </c>
      <c r="H1149" s="68">
        <v>15.538362346873001</v>
      </c>
      <c r="I1149" s="71">
        <v>0.82019420912242402</v>
      </c>
      <c r="J1149" s="68">
        <v>57.7691811734365</v>
      </c>
      <c r="K1149" s="71">
        <v>0.79750125225510804</v>
      </c>
      <c r="L1149" s="68">
        <v>14.3133462282398</v>
      </c>
      <c r="M1149" s="71">
        <v>0.87355406734416696</v>
      </c>
      <c r="N1149" s="68">
        <v>67.935483870967701</v>
      </c>
      <c r="O1149" s="71">
        <v>0.62265369107450497</v>
      </c>
      <c r="P1149" s="68">
        <v>62.8306878306878</v>
      </c>
      <c r="Q1149" s="71"/>
      <c r="R1149" s="68"/>
    </row>
    <row r="1150" spans="1:18" x14ac:dyDescent="0.2">
      <c r="A1150" s="72" t="s">
        <v>2591</v>
      </c>
      <c r="B1150" s="66" t="s">
        <v>2592</v>
      </c>
      <c r="C1150" s="67">
        <v>35</v>
      </c>
      <c r="D1150" s="67" t="s">
        <v>343</v>
      </c>
      <c r="E1150" s="71">
        <v>0.77130757989284504</v>
      </c>
      <c r="F1150" s="68">
        <v>46.357188910380401</v>
      </c>
      <c r="G1150" s="71">
        <v>0.84777511550372997</v>
      </c>
      <c r="H1150" s="68">
        <v>62.7981947130883</v>
      </c>
      <c r="I1150" s="71">
        <v>0.810702214864639</v>
      </c>
      <c r="J1150" s="68">
        <v>53.578336557059998</v>
      </c>
      <c r="K1150" s="71">
        <v>0.95168868595462097</v>
      </c>
      <c r="L1150" s="68">
        <v>82.527401676337803</v>
      </c>
      <c r="M1150" s="71">
        <v>0.667494028942069</v>
      </c>
      <c r="N1150" s="68">
        <v>23.935483870967701</v>
      </c>
      <c r="O1150" s="71">
        <v>0.57887785419916404</v>
      </c>
      <c r="P1150" s="68">
        <v>55.820105820105802</v>
      </c>
      <c r="Q1150" s="71"/>
      <c r="R1150" s="68"/>
    </row>
    <row r="1151" spans="1:18" x14ac:dyDescent="0.2">
      <c r="A1151" s="72" t="s">
        <v>2593</v>
      </c>
      <c r="B1151" s="66" t="s">
        <v>2594</v>
      </c>
      <c r="C1151" s="67">
        <v>35</v>
      </c>
      <c r="D1151" s="67" t="s">
        <v>343</v>
      </c>
      <c r="E1151" s="71">
        <v>0.77513553611456998</v>
      </c>
      <c r="F1151" s="68">
        <v>48.291424887169597</v>
      </c>
      <c r="G1151" s="71">
        <v>0.84845050066637495</v>
      </c>
      <c r="H1151" s="68">
        <v>63.313990973565403</v>
      </c>
      <c r="I1151" s="71">
        <v>0.82600920030365499</v>
      </c>
      <c r="J1151" s="68">
        <v>60.606060606060602</v>
      </c>
      <c r="K1151" s="71">
        <v>0.94668708676742197</v>
      </c>
      <c r="L1151" s="68">
        <v>78.594455190199895</v>
      </c>
      <c r="M1151" s="71">
        <v>0.64876129817824202</v>
      </c>
      <c r="N1151" s="68">
        <v>21.870967741935502</v>
      </c>
      <c r="O1151" s="71">
        <v>0.60576959465715696</v>
      </c>
      <c r="P1151" s="68">
        <v>60.714285714285701</v>
      </c>
      <c r="Q1151" s="71"/>
      <c r="R1151" s="68"/>
    </row>
    <row r="1152" spans="1:18" x14ac:dyDescent="0.2">
      <c r="A1152" s="72" t="s">
        <v>2595</v>
      </c>
      <c r="B1152" s="66" t="s">
        <v>2596</v>
      </c>
      <c r="C1152" s="67">
        <v>35</v>
      </c>
      <c r="D1152" s="67" t="s">
        <v>343</v>
      </c>
      <c r="E1152" s="71">
        <v>0.81895718785210203</v>
      </c>
      <c r="F1152" s="68">
        <v>70.857511283043195</v>
      </c>
      <c r="G1152" s="71">
        <v>0.87981643019320499</v>
      </c>
      <c r="H1152" s="68">
        <v>80.141843971631204</v>
      </c>
      <c r="I1152" s="71">
        <v>0.89724882589766297</v>
      </c>
      <c r="J1152" s="68">
        <v>88.716956802063194</v>
      </c>
      <c r="K1152" s="71">
        <v>0.96188287258425498</v>
      </c>
      <c r="L1152" s="68">
        <v>90.006447453256001</v>
      </c>
      <c r="M1152" s="71">
        <v>0.80330632697981597</v>
      </c>
      <c r="N1152" s="68">
        <v>49.290322580645203</v>
      </c>
      <c r="O1152" s="71">
        <v>0.55253148360557303</v>
      </c>
      <c r="P1152" s="68">
        <v>51.587301587301603</v>
      </c>
      <c r="Q1152" s="71"/>
      <c r="R1152" s="68"/>
    </row>
    <row r="1153" spans="1:18" x14ac:dyDescent="0.2">
      <c r="A1153" s="72" t="s">
        <v>2597</v>
      </c>
      <c r="B1153" s="66" t="s">
        <v>2598</v>
      </c>
      <c r="C1153" s="67">
        <v>35</v>
      </c>
      <c r="D1153" s="67" t="s">
        <v>343</v>
      </c>
      <c r="E1153" s="71">
        <v>0.79708158465434797</v>
      </c>
      <c r="F1153" s="68">
        <v>59.961315280464198</v>
      </c>
      <c r="G1153" s="71">
        <v>0.85513069455735002</v>
      </c>
      <c r="H1153" s="68">
        <v>67.117988394584103</v>
      </c>
      <c r="I1153" s="71">
        <v>0.87094460795579098</v>
      </c>
      <c r="J1153" s="68">
        <v>78.787878787878796</v>
      </c>
      <c r="K1153" s="71">
        <v>0.93536434613396402</v>
      </c>
      <c r="L1153" s="68">
        <v>67.762733720180506</v>
      </c>
      <c r="M1153" s="71">
        <v>0.75179131737929095</v>
      </c>
      <c r="N1153" s="68">
        <v>37.290322580645203</v>
      </c>
      <c r="O1153" s="71">
        <v>0.57217695724534701</v>
      </c>
      <c r="P1153" s="68">
        <v>54.695767195767203</v>
      </c>
      <c r="Q1153" s="71"/>
      <c r="R1153" s="68"/>
    </row>
    <row r="1154" spans="1:18" x14ac:dyDescent="0.2">
      <c r="A1154" s="72" t="s">
        <v>2599</v>
      </c>
      <c r="B1154" s="66" t="s">
        <v>2600</v>
      </c>
      <c r="C1154" s="67">
        <v>35</v>
      </c>
      <c r="D1154" s="67" t="s">
        <v>343</v>
      </c>
      <c r="E1154" s="71">
        <v>0.71695424450294198</v>
      </c>
      <c r="F1154" s="68">
        <v>26.563507414571198</v>
      </c>
      <c r="G1154" s="71">
        <v>0.81603667982337202</v>
      </c>
      <c r="H1154" s="68">
        <v>48.742746615087</v>
      </c>
      <c r="I1154" s="71">
        <v>0.81959824186584496</v>
      </c>
      <c r="J1154" s="68">
        <v>57.382333978078698</v>
      </c>
      <c r="K1154" s="71">
        <v>0.78053472517022604</v>
      </c>
      <c r="L1154" s="68">
        <v>12.1212121212121</v>
      </c>
      <c r="M1154" s="71">
        <v>0.68622675970589597</v>
      </c>
      <c r="N1154" s="68">
        <v>26.387096774193498</v>
      </c>
      <c r="O1154" s="71">
        <v>0.48237481594937098</v>
      </c>
      <c r="P1154" s="68">
        <v>43.253968253968303</v>
      </c>
      <c r="Q1154" s="71"/>
      <c r="R1154" s="68"/>
    </row>
    <row r="1155" spans="1:18" x14ac:dyDescent="0.2">
      <c r="A1155" s="72" t="s">
        <v>2601</v>
      </c>
      <c r="B1155" s="66" t="s">
        <v>2602</v>
      </c>
      <c r="C1155" s="67">
        <v>35</v>
      </c>
      <c r="D1155" s="67" t="s">
        <v>343</v>
      </c>
      <c r="E1155" s="71">
        <v>0.81596395913395103</v>
      </c>
      <c r="F1155" s="68">
        <v>69.374597034171501</v>
      </c>
      <c r="G1155" s="71">
        <v>0.87459207630879499</v>
      </c>
      <c r="H1155" s="68">
        <v>77.304964539007102</v>
      </c>
      <c r="I1155" s="71">
        <v>0.90268331147104597</v>
      </c>
      <c r="J1155" s="68">
        <v>90.973565441650507</v>
      </c>
      <c r="K1155" s="71">
        <v>0.95380828187077804</v>
      </c>
      <c r="L1155" s="68">
        <v>83.752417794970995</v>
      </c>
      <c r="M1155" s="71">
        <v>0.76115768276120499</v>
      </c>
      <c r="N1155" s="68">
        <v>39.548387096774199</v>
      </c>
      <c r="O1155" s="71">
        <v>0.58757844325793096</v>
      </c>
      <c r="P1155" s="68">
        <v>57.539682539682502</v>
      </c>
      <c r="Q1155" s="71"/>
      <c r="R1155" s="68"/>
    </row>
    <row r="1156" spans="1:18" x14ac:dyDescent="0.2">
      <c r="A1156" s="72" t="s">
        <v>2603</v>
      </c>
      <c r="B1156" s="66" t="s">
        <v>2604</v>
      </c>
      <c r="C1156" s="67">
        <v>35</v>
      </c>
      <c r="D1156" s="67" t="s">
        <v>343</v>
      </c>
      <c r="E1156" s="71">
        <v>0.82184725342602505</v>
      </c>
      <c r="F1156" s="68">
        <v>72.082527401676302</v>
      </c>
      <c r="G1156" s="71">
        <v>0.86787890974345505</v>
      </c>
      <c r="H1156" s="68">
        <v>74.597034171502301</v>
      </c>
      <c r="I1156" s="71">
        <v>0.87186488210661395</v>
      </c>
      <c r="J1156" s="68">
        <v>79.3681495809155</v>
      </c>
      <c r="K1156" s="71">
        <v>0.95379354467973898</v>
      </c>
      <c r="L1156" s="68">
        <v>83.687943262411395</v>
      </c>
      <c r="M1156" s="71">
        <v>0.84077178850747003</v>
      </c>
      <c r="N1156" s="68">
        <v>58.709677419354797</v>
      </c>
      <c r="O1156" s="71">
        <v>0.57492714209284801</v>
      </c>
      <c r="P1156" s="68">
        <v>55.2248677248677</v>
      </c>
      <c r="Q1156" s="71"/>
      <c r="R1156" s="68"/>
    </row>
    <row r="1157" spans="1:18" x14ac:dyDescent="0.2">
      <c r="A1157" s="72" t="s">
        <v>2605</v>
      </c>
      <c r="B1157" s="66" t="s">
        <v>2606</v>
      </c>
      <c r="C1157" s="67">
        <v>35</v>
      </c>
      <c r="D1157" s="67" t="s">
        <v>343</v>
      </c>
      <c r="E1157" s="71">
        <v>0.83362896714486401</v>
      </c>
      <c r="F1157" s="68">
        <v>76.8536428110896</v>
      </c>
      <c r="G1157" s="71">
        <v>0.88909701410919695</v>
      </c>
      <c r="H1157" s="68">
        <v>84.203739522888498</v>
      </c>
      <c r="I1157" s="71">
        <v>0.88897899402893799</v>
      </c>
      <c r="J1157" s="68">
        <v>85.428755641521605</v>
      </c>
      <c r="K1157" s="71">
        <v>0.96025276400270199</v>
      </c>
      <c r="L1157" s="68">
        <v>88.523533204384293</v>
      </c>
      <c r="M1157" s="71">
        <v>0.86418770196225303</v>
      </c>
      <c r="N1157" s="68">
        <v>65.935483870967701</v>
      </c>
      <c r="O1157" s="71">
        <v>0.56562836162122798</v>
      </c>
      <c r="P1157" s="68">
        <v>53.769841269841301</v>
      </c>
      <c r="Q1157" s="71"/>
      <c r="R1157" s="68"/>
    </row>
    <row r="1158" spans="1:18" x14ac:dyDescent="0.2">
      <c r="A1158" s="72" t="s">
        <v>2607</v>
      </c>
      <c r="B1158" s="66" t="s">
        <v>2608</v>
      </c>
      <c r="C1158" s="67">
        <v>35</v>
      </c>
      <c r="D1158" s="67" t="s">
        <v>343</v>
      </c>
      <c r="E1158" s="71">
        <v>0.857814859090826</v>
      </c>
      <c r="F1158" s="68">
        <v>86.266924564796895</v>
      </c>
      <c r="G1158" s="71">
        <v>0.76592883903895603</v>
      </c>
      <c r="H1158" s="68">
        <v>30.431979368149602</v>
      </c>
      <c r="I1158" s="71">
        <v>0.88483782275964495</v>
      </c>
      <c r="J1158" s="68">
        <v>83.558994197292094</v>
      </c>
      <c r="K1158" s="71">
        <v>0.99615116699600303</v>
      </c>
      <c r="L1158" s="68">
        <v>99.484203739522897</v>
      </c>
      <c r="M1158" s="71">
        <v>0.92038589425373496</v>
      </c>
      <c r="N1158" s="68">
        <v>79.354838709677395</v>
      </c>
      <c r="O1158" s="71">
        <v>0.72177057240579301</v>
      </c>
      <c r="P1158" s="68">
        <v>73.743386243386198</v>
      </c>
      <c r="Q1158" s="71"/>
      <c r="R1158" s="68"/>
    </row>
    <row r="1159" spans="1:18" x14ac:dyDescent="0.2">
      <c r="A1159" s="72" t="s">
        <v>2609</v>
      </c>
      <c r="B1159" s="66" t="s">
        <v>2610</v>
      </c>
      <c r="C1159" s="67">
        <v>35</v>
      </c>
      <c r="D1159" s="67" t="s">
        <v>343</v>
      </c>
      <c r="E1159" s="71">
        <v>0.74925224348457098</v>
      </c>
      <c r="F1159" s="68">
        <v>36.234687298517102</v>
      </c>
      <c r="G1159" s="71">
        <v>0.78192869511636598</v>
      </c>
      <c r="H1159" s="68">
        <v>36.750483558994198</v>
      </c>
      <c r="I1159" s="71">
        <v>0.78474496755726697</v>
      </c>
      <c r="J1159" s="68">
        <v>41.843971631205697</v>
      </c>
      <c r="K1159" s="71">
        <v>0.91299683285683397</v>
      </c>
      <c r="L1159" s="68">
        <v>50.225660863958701</v>
      </c>
      <c r="M1159" s="71">
        <v>0.74242495199737701</v>
      </c>
      <c r="N1159" s="68">
        <v>36.064516129032299</v>
      </c>
      <c r="O1159" s="71">
        <v>0.52416576989500996</v>
      </c>
      <c r="P1159" s="68">
        <v>47.685185185185198</v>
      </c>
      <c r="Q1159" s="71"/>
      <c r="R1159" s="68"/>
    </row>
    <row r="1160" spans="1:18" x14ac:dyDescent="0.2">
      <c r="A1160" s="72" t="s">
        <v>2611</v>
      </c>
      <c r="B1160" s="66" t="s">
        <v>2612</v>
      </c>
      <c r="C1160" s="67">
        <v>35</v>
      </c>
      <c r="D1160" s="67" t="s">
        <v>343</v>
      </c>
      <c r="E1160" s="71">
        <v>0.80499822991775505</v>
      </c>
      <c r="F1160" s="68">
        <v>64.281108961960001</v>
      </c>
      <c r="G1160" s="71">
        <v>0.86456043184727605</v>
      </c>
      <c r="H1160" s="68">
        <v>72.791747259832405</v>
      </c>
      <c r="I1160" s="71">
        <v>0.88101025539441702</v>
      </c>
      <c r="J1160" s="68">
        <v>82.0760799484204</v>
      </c>
      <c r="K1160" s="71">
        <v>0.95018116719930001</v>
      </c>
      <c r="L1160" s="68">
        <v>80.980012894906494</v>
      </c>
      <c r="M1160" s="71">
        <v>0.79393996159790203</v>
      </c>
      <c r="N1160" s="68">
        <v>47.161290322580598</v>
      </c>
      <c r="O1160" s="71">
        <v>0.53529933354988102</v>
      </c>
      <c r="P1160" s="68">
        <v>50.066137566137598</v>
      </c>
      <c r="Q1160" s="71"/>
      <c r="R1160" s="68"/>
    </row>
    <row r="1161" spans="1:18" x14ac:dyDescent="0.2">
      <c r="A1161" s="72" t="s">
        <v>2613</v>
      </c>
      <c r="B1161" s="66" t="s">
        <v>2614</v>
      </c>
      <c r="C1161" s="67">
        <v>35</v>
      </c>
      <c r="D1161" s="67" t="s">
        <v>343</v>
      </c>
      <c r="E1161" s="71">
        <v>0.81240724500452399</v>
      </c>
      <c r="F1161" s="68">
        <v>67.375886524822704</v>
      </c>
      <c r="G1161" s="71">
        <v>0.86107550109466902</v>
      </c>
      <c r="H1161" s="68">
        <v>70.921985815602795</v>
      </c>
      <c r="I1161" s="71">
        <v>0.87513963534290096</v>
      </c>
      <c r="J1161" s="68">
        <v>80.399742101869805</v>
      </c>
      <c r="K1161" s="71">
        <v>0.93795859303246398</v>
      </c>
      <c r="L1161" s="68">
        <v>70.535138620244993</v>
      </c>
      <c r="M1161" s="71">
        <v>0.84545497119842605</v>
      </c>
      <c r="N1161" s="68">
        <v>60.193548387096797</v>
      </c>
      <c r="O1161" s="71">
        <v>0.54240752435415795</v>
      </c>
      <c r="P1161" s="68">
        <v>50.462962962962997</v>
      </c>
      <c r="Q1161" s="71"/>
      <c r="R1161" s="68"/>
    </row>
    <row r="1162" spans="1:18" x14ac:dyDescent="0.2">
      <c r="A1162" s="72" t="s">
        <v>2615</v>
      </c>
      <c r="B1162" s="66" t="s">
        <v>2616</v>
      </c>
      <c r="C1162" s="67">
        <v>35</v>
      </c>
      <c r="D1162" s="67" t="s">
        <v>343</v>
      </c>
      <c r="E1162" s="71">
        <v>0.81575763064795104</v>
      </c>
      <c r="F1162" s="68">
        <v>69.2456479690522</v>
      </c>
      <c r="G1162" s="71">
        <v>0.84683985656157901</v>
      </c>
      <c r="H1162" s="68">
        <v>62.346872985170897</v>
      </c>
      <c r="I1162" s="71">
        <v>0.88093517735360205</v>
      </c>
      <c r="J1162" s="68">
        <v>82.0116054158607</v>
      </c>
      <c r="K1162" s="71">
        <v>0.92173077106480705</v>
      </c>
      <c r="L1162" s="68">
        <v>56.802063185041902</v>
      </c>
      <c r="M1162" s="71">
        <v>0.78925677890694501</v>
      </c>
      <c r="N1162" s="68">
        <v>46</v>
      </c>
      <c r="O1162" s="71">
        <v>0.64002556935282295</v>
      </c>
      <c r="P1162" s="68">
        <v>66.005291005290999</v>
      </c>
      <c r="Q1162" s="71"/>
      <c r="R1162" s="68"/>
    </row>
    <row r="1163" spans="1:18" x14ac:dyDescent="0.2">
      <c r="A1163" s="72" t="s">
        <v>2617</v>
      </c>
      <c r="B1163" s="66" t="s">
        <v>2618</v>
      </c>
      <c r="C1163" s="67">
        <v>35</v>
      </c>
      <c r="D1163" s="67" t="s">
        <v>343</v>
      </c>
      <c r="E1163" s="71">
        <v>0.83097665553157096</v>
      </c>
      <c r="F1163" s="68">
        <v>75.564152159896807</v>
      </c>
      <c r="G1163" s="71">
        <v>0.82572148354785802</v>
      </c>
      <c r="H1163" s="68">
        <v>52.5467440361057</v>
      </c>
      <c r="I1163" s="71">
        <v>0.83334478024698</v>
      </c>
      <c r="J1163" s="68">
        <v>63.636363636363598</v>
      </c>
      <c r="K1163" s="71">
        <v>0.95506727929219903</v>
      </c>
      <c r="L1163" s="68">
        <v>84.977433913604102</v>
      </c>
      <c r="M1163" s="71">
        <v>0.81267269236172901</v>
      </c>
      <c r="N1163" s="68">
        <v>51.548387096774199</v>
      </c>
      <c r="O1163" s="71">
        <v>0.72807704220908998</v>
      </c>
      <c r="P1163" s="68">
        <v>74.404761904761898</v>
      </c>
      <c r="Q1163" s="71"/>
      <c r="R1163" s="68"/>
    </row>
    <row r="1164" spans="1:18" x14ac:dyDescent="0.2">
      <c r="A1164" s="72" t="s">
        <v>2619</v>
      </c>
      <c r="B1164" s="66" t="s">
        <v>2620</v>
      </c>
      <c r="C1164" s="67">
        <v>35</v>
      </c>
      <c r="D1164" s="67" t="s">
        <v>343</v>
      </c>
      <c r="E1164" s="71">
        <v>0.82753010799064197</v>
      </c>
      <c r="F1164" s="68">
        <v>74.468085106383</v>
      </c>
      <c r="G1164" s="71">
        <v>0.847866850929199</v>
      </c>
      <c r="H1164" s="68">
        <v>62.862669245648</v>
      </c>
      <c r="I1164" s="71">
        <v>0.85995969928661298</v>
      </c>
      <c r="J1164" s="68">
        <v>74.919406834300403</v>
      </c>
      <c r="K1164" s="71">
        <v>0.96284921594410799</v>
      </c>
      <c r="L1164" s="68">
        <v>90.457769181173404</v>
      </c>
      <c r="M1164" s="71">
        <v>0.88760361541703703</v>
      </c>
      <c r="N1164" s="68">
        <v>71.290322580645196</v>
      </c>
      <c r="O1164" s="71">
        <v>0.57937115837625197</v>
      </c>
      <c r="P1164" s="68">
        <v>56.018518518518498</v>
      </c>
      <c r="Q1164" s="71"/>
      <c r="R1164" s="68"/>
    </row>
    <row r="1165" spans="1:18" x14ac:dyDescent="0.2">
      <c r="A1165" s="72" t="s">
        <v>2621</v>
      </c>
      <c r="B1165" s="66" t="s">
        <v>2622</v>
      </c>
      <c r="C1165" s="67">
        <v>35</v>
      </c>
      <c r="D1165" s="67" t="s">
        <v>343</v>
      </c>
      <c r="E1165" s="71">
        <v>0.84390198259975502</v>
      </c>
      <c r="F1165" s="68">
        <v>80.915538362346894</v>
      </c>
      <c r="G1165" s="71">
        <v>0.83442454435037094</v>
      </c>
      <c r="H1165" s="68">
        <v>56.028368794326198</v>
      </c>
      <c r="I1165" s="71">
        <v>0.86243095268421499</v>
      </c>
      <c r="J1165" s="68">
        <v>75.886524822694994</v>
      </c>
      <c r="K1165" s="71">
        <v>0.93909192718117496</v>
      </c>
      <c r="L1165" s="68">
        <v>71.631205673758899</v>
      </c>
      <c r="M1165" s="71">
        <v>0.86418770196225303</v>
      </c>
      <c r="N1165" s="68">
        <v>65.935483870967701</v>
      </c>
      <c r="O1165" s="71">
        <v>0.71937478682075795</v>
      </c>
      <c r="P1165" s="68">
        <v>73.6111111111111</v>
      </c>
      <c r="Q1165" s="71"/>
      <c r="R1165" s="68"/>
    </row>
    <row r="1166" spans="1:18" x14ac:dyDescent="0.2">
      <c r="A1166" s="72" t="s">
        <v>2623</v>
      </c>
      <c r="B1166" s="66" t="s">
        <v>2624</v>
      </c>
      <c r="C1166" s="67">
        <v>35</v>
      </c>
      <c r="D1166" s="67" t="s">
        <v>343</v>
      </c>
      <c r="E1166" s="71">
        <v>0.81339271879628094</v>
      </c>
      <c r="F1166" s="68">
        <v>67.891682785299807</v>
      </c>
      <c r="G1166" s="71">
        <v>0.85960889462648005</v>
      </c>
      <c r="H1166" s="68">
        <v>70.019342359767904</v>
      </c>
      <c r="I1166" s="71">
        <v>0.88386425982990702</v>
      </c>
      <c r="J1166" s="68">
        <v>83.172147001934206</v>
      </c>
      <c r="K1166" s="71">
        <v>0.94910007716153899</v>
      </c>
      <c r="L1166" s="68">
        <v>80.335267569310105</v>
      </c>
      <c r="M1166" s="71">
        <v>0.76584086545216101</v>
      </c>
      <c r="N1166" s="68">
        <v>40.838709677419402</v>
      </c>
      <c r="O1166" s="71">
        <v>0.60854949691131799</v>
      </c>
      <c r="P1166" s="68">
        <v>61.177248677248699</v>
      </c>
      <c r="Q1166" s="71"/>
      <c r="R1166" s="68"/>
    </row>
    <row r="1167" spans="1:18" x14ac:dyDescent="0.2">
      <c r="A1167" s="72" t="s">
        <v>2625</v>
      </c>
      <c r="B1167" s="66" t="s">
        <v>2626</v>
      </c>
      <c r="C1167" s="67">
        <v>35</v>
      </c>
      <c r="D1167" s="67" t="s">
        <v>343</v>
      </c>
      <c r="E1167" s="71">
        <v>0.87359264166294903</v>
      </c>
      <c r="F1167" s="68">
        <v>91.682785299806596</v>
      </c>
      <c r="G1167" s="71">
        <v>0.73430692036882395</v>
      </c>
      <c r="H1167" s="68">
        <v>22.759509993552498</v>
      </c>
      <c r="I1167" s="71">
        <v>0.85174997582399203</v>
      </c>
      <c r="J1167" s="68">
        <v>71.953578336557101</v>
      </c>
      <c r="K1167" s="71">
        <v>0.93195561869707999</v>
      </c>
      <c r="L1167" s="68">
        <v>65.054803352675705</v>
      </c>
      <c r="M1167" s="71">
        <v>0.96721772116330196</v>
      </c>
      <c r="N1167" s="68">
        <v>91.096774193548399</v>
      </c>
      <c r="O1167" s="71">
        <v>0.88273297226154901</v>
      </c>
      <c r="P1167" s="68">
        <v>91.137566137566097</v>
      </c>
      <c r="Q1167" s="71"/>
      <c r="R1167" s="68"/>
    </row>
    <row r="1168" spans="1:18" x14ac:dyDescent="0.2">
      <c r="A1168" s="72" t="s">
        <v>2627</v>
      </c>
      <c r="B1168" s="66" t="s">
        <v>2628</v>
      </c>
      <c r="C1168" s="67">
        <v>35</v>
      </c>
      <c r="D1168" s="67" t="s">
        <v>343</v>
      </c>
      <c r="E1168" s="71">
        <v>0.78771173143512396</v>
      </c>
      <c r="F1168" s="68">
        <v>55.061250805931699</v>
      </c>
      <c r="G1168" s="71">
        <v>0.79672745260079603</v>
      </c>
      <c r="H1168" s="68">
        <v>41.392649903288202</v>
      </c>
      <c r="I1168" s="71">
        <v>0.83088868005858596</v>
      </c>
      <c r="J1168" s="68">
        <v>62.669245647968999</v>
      </c>
      <c r="K1168" s="71">
        <v>0.91850514583455301</v>
      </c>
      <c r="L1168" s="68">
        <v>54.029658284977401</v>
      </c>
      <c r="M1168" s="71">
        <v>0.77520723083407495</v>
      </c>
      <c r="N1168" s="68">
        <v>42.580645161290299</v>
      </c>
      <c r="O1168" s="71">
        <v>0.61723014784760799</v>
      </c>
      <c r="P1168" s="68">
        <v>62.1693121693122</v>
      </c>
      <c r="Q1168" s="71"/>
      <c r="R1168" s="68"/>
    </row>
    <row r="1169" spans="1:18" x14ac:dyDescent="0.2">
      <c r="A1169" s="72" t="s">
        <v>603</v>
      </c>
      <c r="B1169" s="66" t="s">
        <v>2629</v>
      </c>
      <c r="C1169" s="67">
        <v>35</v>
      </c>
      <c r="D1169" s="67" t="s">
        <v>343</v>
      </c>
      <c r="E1169" s="71">
        <v>0.836358586703569</v>
      </c>
      <c r="F1169" s="68">
        <v>78.272082527401693</v>
      </c>
      <c r="G1169" s="71">
        <v>0.86559200805668302</v>
      </c>
      <c r="H1169" s="68">
        <v>73.372018052869095</v>
      </c>
      <c r="I1169" s="71">
        <v>0.85204951778363902</v>
      </c>
      <c r="J1169" s="68">
        <v>72.082527401676302</v>
      </c>
      <c r="K1169" s="71">
        <v>0.83111663482662401</v>
      </c>
      <c r="L1169" s="68">
        <v>20.4384268214055</v>
      </c>
      <c r="M1169" s="71">
        <v>0.88292043272608101</v>
      </c>
      <c r="N1169" s="68">
        <v>70.451612903225794</v>
      </c>
      <c r="O1169" s="71">
        <v>0.75011434012481704</v>
      </c>
      <c r="P1169" s="68">
        <v>76.587301587301596</v>
      </c>
      <c r="Q1169" s="71"/>
      <c r="R1169" s="68"/>
    </row>
    <row r="1170" spans="1:18" x14ac:dyDescent="0.2">
      <c r="A1170" s="72" t="s">
        <v>2630</v>
      </c>
      <c r="B1170" s="66" t="s">
        <v>2631</v>
      </c>
      <c r="C1170" s="67">
        <v>35</v>
      </c>
      <c r="D1170" s="67" t="s">
        <v>343</v>
      </c>
      <c r="E1170" s="71">
        <v>0.83546698954461196</v>
      </c>
      <c r="F1170" s="68">
        <v>77.691811734364904</v>
      </c>
      <c r="G1170" s="71">
        <v>0.86474742029867702</v>
      </c>
      <c r="H1170" s="68">
        <v>72.856221792392006</v>
      </c>
      <c r="I1170" s="71">
        <v>0.894012113465536</v>
      </c>
      <c r="J1170" s="68">
        <v>87.362991618310801</v>
      </c>
      <c r="K1170" s="71">
        <v>0.941877369325547</v>
      </c>
      <c r="L1170" s="68">
        <v>73.823339780786597</v>
      </c>
      <c r="M1170" s="71">
        <v>0.77052404814311803</v>
      </c>
      <c r="N1170" s="68">
        <v>41.806451612903203</v>
      </c>
      <c r="O1170" s="71">
        <v>0.70617399649018298</v>
      </c>
      <c r="P1170" s="68">
        <v>71.759259259259295</v>
      </c>
      <c r="Q1170" s="71"/>
      <c r="R1170" s="68"/>
    </row>
    <row r="1171" spans="1:18" x14ac:dyDescent="0.2">
      <c r="A1171" s="72" t="s">
        <v>2632</v>
      </c>
      <c r="B1171" s="66" t="s">
        <v>2633</v>
      </c>
      <c r="C1171" s="67">
        <v>35</v>
      </c>
      <c r="D1171" s="67" t="s">
        <v>343</v>
      </c>
      <c r="E1171" s="71">
        <v>0.79360295883239396</v>
      </c>
      <c r="F1171" s="68">
        <v>58.091553836234702</v>
      </c>
      <c r="G1171" s="71">
        <v>0.72816436599620704</v>
      </c>
      <c r="H1171" s="68">
        <v>20.5029013539652</v>
      </c>
      <c r="I1171" s="71">
        <v>0.85733718278367799</v>
      </c>
      <c r="J1171" s="68">
        <v>73.694390715667296</v>
      </c>
      <c r="K1171" s="71">
        <v>0.89146196023470003</v>
      </c>
      <c r="L1171" s="68">
        <v>39.264990328820097</v>
      </c>
      <c r="M1171" s="71">
        <v>0.81267269236172901</v>
      </c>
      <c r="N1171" s="68">
        <v>51.548387096774199</v>
      </c>
      <c r="O1171" s="71">
        <v>0.67837859278565404</v>
      </c>
      <c r="P1171" s="68">
        <v>69.246031746031704</v>
      </c>
      <c r="Q1171" s="71"/>
      <c r="R1171" s="68"/>
    </row>
    <row r="1172" spans="1:18" x14ac:dyDescent="0.2">
      <c r="A1172" s="72" t="s">
        <v>2634</v>
      </c>
      <c r="B1172" s="66" t="s">
        <v>2635</v>
      </c>
      <c r="C1172" s="67">
        <v>35</v>
      </c>
      <c r="D1172" s="67" t="s">
        <v>343</v>
      </c>
      <c r="E1172" s="71">
        <v>0.847010435208983</v>
      </c>
      <c r="F1172" s="68">
        <v>82.527401676337803</v>
      </c>
      <c r="G1172" s="71">
        <v>0.77009403192590897</v>
      </c>
      <c r="H1172" s="68">
        <v>31.721470019342402</v>
      </c>
      <c r="I1172" s="71">
        <v>0.86806050218033104</v>
      </c>
      <c r="J1172" s="68">
        <v>77.498388136686003</v>
      </c>
      <c r="K1172" s="71">
        <v>0.95054592237611701</v>
      </c>
      <c r="L1172" s="68">
        <v>81.173436492585395</v>
      </c>
      <c r="M1172" s="71">
        <v>0.89228679810799405</v>
      </c>
      <c r="N1172" s="68">
        <v>72.258064516128997</v>
      </c>
      <c r="O1172" s="71">
        <v>0.75406492145456405</v>
      </c>
      <c r="P1172" s="68">
        <v>77.248677248677197</v>
      </c>
      <c r="Q1172" s="71"/>
      <c r="R1172" s="68"/>
    </row>
    <row r="1173" spans="1:18" x14ac:dyDescent="0.2">
      <c r="A1173" s="72" t="s">
        <v>2636</v>
      </c>
      <c r="B1173" s="66" t="s">
        <v>2637</v>
      </c>
      <c r="C1173" s="67">
        <v>35</v>
      </c>
      <c r="D1173" s="67" t="s">
        <v>343</v>
      </c>
      <c r="E1173" s="71">
        <v>0.81139719848641201</v>
      </c>
      <c r="F1173" s="68">
        <v>66.989039329464902</v>
      </c>
      <c r="G1173" s="71">
        <v>0.729493733888122</v>
      </c>
      <c r="H1173" s="68">
        <v>21.018697614442299</v>
      </c>
      <c r="I1173" s="71">
        <v>0.87178397043273204</v>
      </c>
      <c r="J1173" s="68">
        <v>79.303675048355899</v>
      </c>
      <c r="K1173" s="71">
        <v>0.93661047655223895</v>
      </c>
      <c r="L1173" s="68">
        <v>69.2456479690522</v>
      </c>
      <c r="M1173" s="71">
        <v>0.82672224043459897</v>
      </c>
      <c r="N1173" s="68">
        <v>54.903225806451601</v>
      </c>
      <c r="O1173" s="71">
        <v>0.69237557112436798</v>
      </c>
      <c r="P1173" s="68">
        <v>70.568783068783105</v>
      </c>
      <c r="Q1173" s="71"/>
      <c r="R1173" s="68"/>
    </row>
    <row r="1174" spans="1:18" x14ac:dyDescent="0.2">
      <c r="A1174" s="72" t="s">
        <v>2638</v>
      </c>
      <c r="B1174" s="66" t="s">
        <v>2639</v>
      </c>
      <c r="C1174" s="67">
        <v>35</v>
      </c>
      <c r="D1174" s="67" t="s">
        <v>343</v>
      </c>
      <c r="E1174" s="71">
        <v>0.83791592699123196</v>
      </c>
      <c r="F1174" s="68">
        <v>78.852353320438397</v>
      </c>
      <c r="G1174" s="71">
        <v>0.62248799643466401</v>
      </c>
      <c r="H1174" s="68">
        <v>5.7382333978078703</v>
      </c>
      <c r="I1174" s="71">
        <v>0.89177775073759602</v>
      </c>
      <c r="J1174" s="68">
        <v>86.460348162475796</v>
      </c>
      <c r="K1174" s="71">
        <v>0.99948203380143597</v>
      </c>
      <c r="L1174" s="68">
        <v>99.871050934880699</v>
      </c>
      <c r="M1174" s="71"/>
      <c r="N1174" s="68"/>
      <c r="O1174" s="71"/>
      <c r="P1174" s="68"/>
      <c r="Q1174" s="71"/>
      <c r="R1174" s="68"/>
    </row>
    <row r="1175" spans="1:18" x14ac:dyDescent="0.2">
      <c r="A1175" s="72" t="s">
        <v>2640</v>
      </c>
      <c r="B1175" s="66" t="s">
        <v>2641</v>
      </c>
      <c r="C1175" s="67">
        <v>35</v>
      </c>
      <c r="D1175" s="67" t="s">
        <v>343</v>
      </c>
      <c r="E1175" s="71">
        <v>0.87401910284599804</v>
      </c>
      <c r="F1175" s="68">
        <v>91.811734364925897</v>
      </c>
      <c r="G1175" s="71">
        <v>0.80991926035541795</v>
      </c>
      <c r="H1175" s="68">
        <v>46.0992907801418</v>
      </c>
      <c r="I1175" s="71">
        <v>0.86984938839957104</v>
      </c>
      <c r="J1175" s="68">
        <v>78.272082527401693</v>
      </c>
      <c r="K1175" s="71">
        <v>0.93250182800370096</v>
      </c>
      <c r="L1175" s="68">
        <v>65.312701482914207</v>
      </c>
      <c r="M1175" s="71">
        <v>0.89696998079895096</v>
      </c>
      <c r="N1175" s="68">
        <v>73.870967741935502</v>
      </c>
      <c r="O1175" s="71">
        <v>0.86085505667234996</v>
      </c>
      <c r="P1175" s="68">
        <v>89.087301587301596</v>
      </c>
      <c r="Q1175" s="71"/>
      <c r="R1175" s="68"/>
    </row>
    <row r="1176" spans="1:18" x14ac:dyDescent="0.2">
      <c r="A1176" s="72" t="s">
        <v>2642</v>
      </c>
      <c r="B1176" s="66" t="s">
        <v>2643</v>
      </c>
      <c r="C1176" s="67">
        <v>35</v>
      </c>
      <c r="D1176" s="67" t="s">
        <v>343</v>
      </c>
      <c r="E1176" s="71">
        <v>0.85448753353680396</v>
      </c>
      <c r="F1176" s="68">
        <v>84.912959381044502</v>
      </c>
      <c r="G1176" s="71">
        <v>0.65687888148330797</v>
      </c>
      <c r="H1176" s="68">
        <v>9.0909090909090899</v>
      </c>
      <c r="I1176" s="71">
        <v>0.85937864262757202</v>
      </c>
      <c r="J1176" s="68">
        <v>74.725983236621502</v>
      </c>
      <c r="K1176" s="71">
        <v>0.98418814621308004</v>
      </c>
      <c r="L1176" s="68">
        <v>97.678916827853001</v>
      </c>
      <c r="M1176" s="71">
        <v>1</v>
      </c>
      <c r="N1176" s="68">
        <v>100</v>
      </c>
      <c r="O1176" s="71">
        <v>0.77199199736006097</v>
      </c>
      <c r="P1176" s="68">
        <v>79.695767195767203</v>
      </c>
      <c r="Q1176" s="71"/>
      <c r="R1176" s="68"/>
    </row>
    <row r="1177" spans="1:18" x14ac:dyDescent="0.2">
      <c r="A1177" s="72" t="s">
        <v>1680</v>
      </c>
      <c r="B1177" s="66" t="s">
        <v>2644</v>
      </c>
      <c r="C1177" s="67">
        <v>35</v>
      </c>
      <c r="D1177" s="67" t="s">
        <v>343</v>
      </c>
      <c r="E1177" s="71">
        <v>0.859805065444469</v>
      </c>
      <c r="F1177" s="68">
        <v>87.040618955512599</v>
      </c>
      <c r="G1177" s="71">
        <v>0.82979459395528099</v>
      </c>
      <c r="H1177" s="68">
        <v>53.771760154738899</v>
      </c>
      <c r="I1177" s="71">
        <v>0.87505544877610897</v>
      </c>
      <c r="J1177" s="68">
        <v>80.270793036750504</v>
      </c>
      <c r="K1177" s="71">
        <v>0.93397085610200403</v>
      </c>
      <c r="L1177" s="68">
        <v>66.795615731785901</v>
      </c>
      <c r="M1177" s="71">
        <v>0.83608860581651301</v>
      </c>
      <c r="N1177" s="68">
        <v>57.806451612903203</v>
      </c>
      <c r="O1177" s="71">
        <v>0.82411582257243798</v>
      </c>
      <c r="P1177" s="68">
        <v>84.986772486772495</v>
      </c>
      <c r="Q1177" s="71"/>
      <c r="R1177" s="68"/>
    </row>
    <row r="1178" spans="1:18" x14ac:dyDescent="0.2">
      <c r="A1178" s="72" t="s">
        <v>2645</v>
      </c>
      <c r="B1178" s="66" t="s">
        <v>2646</v>
      </c>
      <c r="C1178" s="67">
        <v>35</v>
      </c>
      <c r="D1178" s="67" t="s">
        <v>343</v>
      </c>
      <c r="E1178" s="71">
        <v>0.89874584688226899</v>
      </c>
      <c r="F1178" s="68">
        <v>97.4210186976144</v>
      </c>
      <c r="G1178" s="71">
        <v>0.84115293007341196</v>
      </c>
      <c r="H1178" s="68">
        <v>58.92972275951</v>
      </c>
      <c r="I1178" s="71">
        <v>0.83564859154559901</v>
      </c>
      <c r="J1178" s="68">
        <v>65.054803352675705</v>
      </c>
      <c r="K1178" s="71">
        <v>0.93932475218285705</v>
      </c>
      <c r="L1178" s="68">
        <v>72.018052869116701</v>
      </c>
      <c r="M1178" s="71">
        <v>0.99531681730904298</v>
      </c>
      <c r="N1178" s="68">
        <v>98.645161290322605</v>
      </c>
      <c r="O1178" s="71">
        <v>0.88228614330043298</v>
      </c>
      <c r="P1178" s="68">
        <v>91.071428571428598</v>
      </c>
      <c r="Q1178" s="71"/>
      <c r="R1178" s="68"/>
    </row>
    <row r="1179" spans="1:18" x14ac:dyDescent="0.2">
      <c r="A1179" s="72" t="s">
        <v>2647</v>
      </c>
      <c r="B1179" s="66" t="s">
        <v>2648</v>
      </c>
      <c r="C1179" s="67">
        <v>35</v>
      </c>
      <c r="D1179" s="67" t="s">
        <v>343</v>
      </c>
      <c r="E1179" s="71">
        <v>0.80611839917797201</v>
      </c>
      <c r="F1179" s="68">
        <v>64.732430689877503</v>
      </c>
      <c r="G1179" s="71">
        <v>0.81104699438171701</v>
      </c>
      <c r="H1179" s="68">
        <v>46.550612508059302</v>
      </c>
      <c r="I1179" s="71">
        <v>0.83595912940219796</v>
      </c>
      <c r="J1179" s="68">
        <v>65.248226950354606</v>
      </c>
      <c r="K1179" s="71">
        <v>0.90139782487442199</v>
      </c>
      <c r="L1179" s="68">
        <v>43.778207607994801</v>
      </c>
      <c r="M1179" s="71">
        <v>0.72369222123355004</v>
      </c>
      <c r="N1179" s="68">
        <v>32</v>
      </c>
      <c r="O1179" s="71">
        <v>0.75849582599797405</v>
      </c>
      <c r="P1179" s="68">
        <v>77.7777777777778</v>
      </c>
      <c r="Q1179" s="71"/>
      <c r="R1179" s="68"/>
    </row>
    <row r="1180" spans="1:18" x14ac:dyDescent="0.2">
      <c r="A1180" s="72" t="s">
        <v>2649</v>
      </c>
      <c r="B1180" s="66" t="s">
        <v>2650</v>
      </c>
      <c r="C1180" s="67">
        <v>35</v>
      </c>
      <c r="D1180" s="67" t="s">
        <v>343</v>
      </c>
      <c r="E1180" s="71">
        <v>0.87106506130167805</v>
      </c>
      <c r="F1180" s="68">
        <v>90.715667311412005</v>
      </c>
      <c r="G1180" s="71">
        <v>0.861217381976634</v>
      </c>
      <c r="H1180" s="68">
        <v>71.115409413281796</v>
      </c>
      <c r="I1180" s="71">
        <v>0.87257248365199103</v>
      </c>
      <c r="J1180" s="68">
        <v>79.5615731785945</v>
      </c>
      <c r="K1180" s="71">
        <v>0.87649590551465495</v>
      </c>
      <c r="L1180" s="68">
        <v>33.139909735654399</v>
      </c>
      <c r="M1180" s="71">
        <v>0.81735587505268603</v>
      </c>
      <c r="N1180" s="68">
        <v>52.838709677419402</v>
      </c>
      <c r="O1180" s="71">
        <v>0.927683660312423</v>
      </c>
      <c r="P1180" s="68">
        <v>95.436507936507894</v>
      </c>
      <c r="Q1180" s="71"/>
      <c r="R1180" s="68"/>
    </row>
    <row r="1181" spans="1:18" x14ac:dyDescent="0.2">
      <c r="A1181" s="72" t="s">
        <v>2651</v>
      </c>
      <c r="B1181" s="66" t="s">
        <v>2652</v>
      </c>
      <c r="C1181" s="67">
        <v>35</v>
      </c>
      <c r="D1181" s="67" t="s">
        <v>343</v>
      </c>
      <c r="E1181" s="71">
        <v>0.89114963881824005</v>
      </c>
      <c r="F1181" s="68">
        <v>96.389426176660194</v>
      </c>
      <c r="G1181" s="71">
        <v>0.85968816082491595</v>
      </c>
      <c r="H1181" s="68">
        <v>70.083816892327505</v>
      </c>
      <c r="I1181" s="71">
        <v>0.87431090490577401</v>
      </c>
      <c r="J1181" s="68">
        <v>80.141843971631204</v>
      </c>
      <c r="K1181" s="71">
        <v>0.97302443463904598</v>
      </c>
      <c r="L1181" s="68">
        <v>95.357833655706003</v>
      </c>
      <c r="M1181" s="71">
        <v>0.99063363461808696</v>
      </c>
      <c r="N1181" s="68">
        <v>97.483870967741893</v>
      </c>
      <c r="O1181" s="71">
        <v>0.75809105910337504</v>
      </c>
      <c r="P1181" s="68">
        <v>77.645502645502603</v>
      </c>
      <c r="Q1181" s="71"/>
      <c r="R1181" s="68"/>
    </row>
    <row r="1182" spans="1:18" x14ac:dyDescent="0.2">
      <c r="A1182" s="72" t="s">
        <v>2653</v>
      </c>
      <c r="B1182" s="66" t="s">
        <v>2654</v>
      </c>
      <c r="C1182" s="67">
        <v>35</v>
      </c>
      <c r="D1182" s="67" t="s">
        <v>343</v>
      </c>
      <c r="E1182" s="71">
        <v>0.88738724165871197</v>
      </c>
      <c r="F1182" s="68">
        <v>95.422308188265603</v>
      </c>
      <c r="G1182" s="71">
        <v>0.87463620356529403</v>
      </c>
      <c r="H1182" s="68">
        <v>77.369439071566703</v>
      </c>
      <c r="I1182" s="71">
        <v>0.88415143583689204</v>
      </c>
      <c r="J1182" s="68">
        <v>83.365570599613207</v>
      </c>
      <c r="K1182" s="71">
        <v>0.93714551837834903</v>
      </c>
      <c r="L1182" s="68">
        <v>69.825918762089003</v>
      </c>
      <c r="M1182" s="71">
        <v>0.95785135578138902</v>
      </c>
      <c r="N1182" s="68">
        <v>88.838709677419402</v>
      </c>
      <c r="O1182" s="71">
        <v>0.78315169473163504</v>
      </c>
      <c r="P1182" s="68">
        <v>81.018518518518505</v>
      </c>
      <c r="Q1182" s="71"/>
      <c r="R1182" s="68"/>
    </row>
    <row r="1183" spans="1:18" x14ac:dyDescent="0.2">
      <c r="A1183" s="72" t="s">
        <v>2655</v>
      </c>
      <c r="B1183" s="66" t="s">
        <v>2656</v>
      </c>
      <c r="C1183" s="67">
        <v>35</v>
      </c>
      <c r="D1183" s="67" t="s">
        <v>343</v>
      </c>
      <c r="E1183" s="71">
        <v>0.85688132354393498</v>
      </c>
      <c r="F1183" s="68">
        <v>85.880077369439107</v>
      </c>
      <c r="G1183" s="71">
        <v>0.802588035411537</v>
      </c>
      <c r="H1183" s="68">
        <v>43.4558349451966</v>
      </c>
      <c r="I1183" s="71">
        <v>0.84318845158490696</v>
      </c>
      <c r="J1183" s="68">
        <v>67.891682785299807</v>
      </c>
      <c r="K1183" s="71">
        <v>0.90437562963089801</v>
      </c>
      <c r="L1183" s="68">
        <v>45.390070921985803</v>
      </c>
      <c r="M1183" s="71">
        <v>0.83140542312555599</v>
      </c>
      <c r="N1183" s="68">
        <v>56.064516129032299</v>
      </c>
      <c r="O1183" s="71">
        <v>0.90284907796677905</v>
      </c>
      <c r="P1183" s="68">
        <v>93.187830687830697</v>
      </c>
      <c r="Q1183" s="71"/>
      <c r="R1183" s="68"/>
    </row>
    <row r="1184" spans="1:18" x14ac:dyDescent="0.2">
      <c r="A1184" s="72" t="s">
        <v>2657</v>
      </c>
      <c r="B1184" s="66" t="s">
        <v>2658</v>
      </c>
      <c r="C1184" s="67">
        <v>35</v>
      </c>
      <c r="D1184" s="67" t="s">
        <v>343</v>
      </c>
      <c r="E1184" s="71">
        <v>0.87210658295717303</v>
      </c>
      <c r="F1184" s="68">
        <v>91.166989039329493</v>
      </c>
      <c r="G1184" s="71">
        <v>0.80023706816734996</v>
      </c>
      <c r="H1184" s="68">
        <v>42.746615087040603</v>
      </c>
      <c r="I1184" s="71">
        <v>0.81775899858980705</v>
      </c>
      <c r="J1184" s="68">
        <v>56.4152159896841</v>
      </c>
      <c r="K1184" s="71">
        <v>0.93907981351359304</v>
      </c>
      <c r="L1184" s="68">
        <v>71.566731141199199</v>
      </c>
      <c r="M1184" s="71">
        <v>0.929752259635648</v>
      </c>
      <c r="N1184" s="68">
        <v>81.612903225806406</v>
      </c>
      <c r="O1184" s="71">
        <v>0.87370477487946896</v>
      </c>
      <c r="P1184" s="68">
        <v>90.211640211640201</v>
      </c>
      <c r="Q1184" s="71"/>
      <c r="R1184" s="68"/>
    </row>
    <row r="1185" spans="1:18" x14ac:dyDescent="0.2">
      <c r="A1185" s="72" t="s">
        <v>2659</v>
      </c>
      <c r="B1185" s="66" t="s">
        <v>2660</v>
      </c>
      <c r="C1185" s="67">
        <v>35</v>
      </c>
      <c r="D1185" s="67" t="s">
        <v>343</v>
      </c>
      <c r="E1185" s="71">
        <v>0.84641128854313896</v>
      </c>
      <c r="F1185" s="68">
        <v>81.818181818181799</v>
      </c>
      <c r="G1185" s="71">
        <v>0.80506986210272902</v>
      </c>
      <c r="H1185" s="68">
        <v>44.358478401031597</v>
      </c>
      <c r="I1185" s="71">
        <v>0.82079941922250998</v>
      </c>
      <c r="J1185" s="68">
        <v>58.091553836234702</v>
      </c>
      <c r="K1185" s="71">
        <v>0.88339166097850197</v>
      </c>
      <c r="L1185" s="68">
        <v>35.525467440361098</v>
      </c>
      <c r="M1185" s="71">
        <v>0.85950451927129701</v>
      </c>
      <c r="N1185" s="68">
        <v>63.935483870967701</v>
      </c>
      <c r="O1185" s="71">
        <v>0.86329098114065494</v>
      </c>
      <c r="P1185" s="68">
        <v>89.153439153439194</v>
      </c>
      <c r="Q1185" s="71"/>
      <c r="R1185" s="68"/>
    </row>
    <row r="1186" spans="1:18" x14ac:dyDescent="0.2">
      <c r="A1186" s="72" t="s">
        <v>2661</v>
      </c>
      <c r="B1186" s="66" t="s">
        <v>2662</v>
      </c>
      <c r="C1186" s="67">
        <v>35</v>
      </c>
      <c r="D1186" s="67" t="s">
        <v>343</v>
      </c>
      <c r="E1186" s="71">
        <v>0.85660730396676998</v>
      </c>
      <c r="F1186" s="68">
        <v>85.622179239200506</v>
      </c>
      <c r="G1186" s="71">
        <v>0.83013057964161197</v>
      </c>
      <c r="H1186" s="68">
        <v>53.965183752417801</v>
      </c>
      <c r="I1186" s="71">
        <v>0.80635648516786695</v>
      </c>
      <c r="J1186" s="68">
        <v>51.837524177949703</v>
      </c>
      <c r="K1186" s="71">
        <v>0.90489168322998303</v>
      </c>
      <c r="L1186" s="68">
        <v>45.583494519664697</v>
      </c>
      <c r="M1186" s="71">
        <v>0.89696998079895096</v>
      </c>
      <c r="N1186" s="68">
        <v>73.870967741935502</v>
      </c>
      <c r="O1186" s="71">
        <v>0.844687790995437</v>
      </c>
      <c r="P1186" s="68">
        <v>87.367724867724903</v>
      </c>
      <c r="Q1186" s="71"/>
      <c r="R1186" s="68"/>
    </row>
    <row r="1187" spans="1:18" x14ac:dyDescent="0.2">
      <c r="A1187" s="72" t="s">
        <v>2663</v>
      </c>
      <c r="B1187" s="66" t="s">
        <v>2664</v>
      </c>
      <c r="C1187" s="67">
        <v>35</v>
      </c>
      <c r="D1187" s="67" t="s">
        <v>343</v>
      </c>
      <c r="E1187" s="71">
        <v>0.831063050532861</v>
      </c>
      <c r="F1187" s="68">
        <v>75.693101225016093</v>
      </c>
      <c r="G1187" s="71">
        <v>0.78370297152249602</v>
      </c>
      <c r="H1187" s="68">
        <v>37.330754352031001</v>
      </c>
      <c r="I1187" s="71">
        <v>0.76054804036574197</v>
      </c>
      <c r="J1187" s="68">
        <v>32.624113475177303</v>
      </c>
      <c r="K1187" s="71">
        <v>0.89142373212678905</v>
      </c>
      <c r="L1187" s="68">
        <v>39.200515796260497</v>
      </c>
      <c r="M1187" s="71">
        <v>0.84545497119842605</v>
      </c>
      <c r="N1187" s="68">
        <v>60.193548387096797</v>
      </c>
      <c r="O1187" s="71">
        <v>0.87418553745084904</v>
      </c>
      <c r="P1187" s="68">
        <v>90.343915343915299</v>
      </c>
      <c r="Q1187" s="71"/>
      <c r="R1187" s="68"/>
    </row>
    <row r="1188" spans="1:18" x14ac:dyDescent="0.2">
      <c r="A1188" s="72" t="s">
        <v>2665</v>
      </c>
      <c r="B1188" s="66" t="s">
        <v>2666</v>
      </c>
      <c r="C1188" s="67">
        <v>35</v>
      </c>
      <c r="D1188" s="67" t="s">
        <v>343</v>
      </c>
      <c r="E1188" s="71">
        <v>0.73407205554114496</v>
      </c>
      <c r="F1188" s="68">
        <v>30.8188265635074</v>
      </c>
      <c r="G1188" s="71">
        <v>0.636599345622896</v>
      </c>
      <c r="H1188" s="68">
        <v>6.8987749838813697</v>
      </c>
      <c r="I1188" s="71">
        <v>0.72658547261167095</v>
      </c>
      <c r="J1188" s="68">
        <v>22.952933591231499</v>
      </c>
      <c r="K1188" s="71">
        <v>0.82874329422400195</v>
      </c>
      <c r="L1188" s="68">
        <v>20.051579626047701</v>
      </c>
      <c r="M1188" s="71">
        <v>0.65812766356015495</v>
      </c>
      <c r="N1188" s="68">
        <v>22.709677419354801</v>
      </c>
      <c r="O1188" s="71">
        <v>0.82030450168699898</v>
      </c>
      <c r="P1188" s="68">
        <v>84.656084656084701</v>
      </c>
      <c r="Q1188" s="71"/>
      <c r="R1188" s="68"/>
    </row>
    <row r="1189" spans="1:18" x14ac:dyDescent="0.2">
      <c r="A1189" s="72" t="s">
        <v>2667</v>
      </c>
      <c r="B1189" s="66" t="s">
        <v>2668</v>
      </c>
      <c r="C1189" s="67">
        <v>35</v>
      </c>
      <c r="D1189" s="67" t="s">
        <v>343</v>
      </c>
      <c r="E1189" s="71">
        <v>0.78307965041233496</v>
      </c>
      <c r="F1189" s="68">
        <v>52.095422308188297</v>
      </c>
      <c r="G1189" s="71">
        <v>0.71890355030007702</v>
      </c>
      <c r="H1189" s="68">
        <v>17.730496453900699</v>
      </c>
      <c r="I1189" s="71">
        <v>0.75509642718215098</v>
      </c>
      <c r="J1189" s="68">
        <v>30.8833010960671</v>
      </c>
      <c r="K1189" s="71">
        <v>0.86513867291704405</v>
      </c>
      <c r="L1189" s="68">
        <v>28.9490651192779</v>
      </c>
      <c r="M1189" s="71">
        <v>0.73774176930642099</v>
      </c>
      <c r="N1189" s="68">
        <v>34.903225806451601</v>
      </c>
      <c r="O1189" s="71">
        <v>0.83851783235598198</v>
      </c>
      <c r="P1189" s="68">
        <v>86.507936507936506</v>
      </c>
      <c r="Q1189" s="71"/>
      <c r="R1189" s="68"/>
    </row>
    <row r="1190" spans="1:18" x14ac:dyDescent="0.2">
      <c r="A1190" s="72" t="s">
        <v>2669</v>
      </c>
      <c r="B1190" s="66" t="s">
        <v>2670</v>
      </c>
      <c r="C1190" s="67">
        <v>35</v>
      </c>
      <c r="D1190" s="67" t="s">
        <v>343</v>
      </c>
      <c r="E1190" s="71">
        <v>0.88537654831977697</v>
      </c>
      <c r="F1190" s="68">
        <v>94.9709864603482</v>
      </c>
      <c r="G1190" s="71">
        <v>0.88641657477680302</v>
      </c>
      <c r="H1190" s="68">
        <v>83.172147001934206</v>
      </c>
      <c r="I1190" s="71">
        <v>0.87746136109777795</v>
      </c>
      <c r="J1190" s="68">
        <v>81.108961960025795</v>
      </c>
      <c r="K1190" s="71">
        <v>0.94746323469152804</v>
      </c>
      <c r="L1190" s="68">
        <v>79.045776918117298</v>
      </c>
      <c r="M1190" s="71">
        <v>0.93443544232660503</v>
      </c>
      <c r="N1190" s="68">
        <v>82.9677419354839</v>
      </c>
      <c r="O1190" s="71">
        <v>0.78110612870616902</v>
      </c>
      <c r="P1190" s="68">
        <v>80.621693121693099</v>
      </c>
      <c r="Q1190" s="71"/>
      <c r="R1190" s="68"/>
    </row>
    <row r="1191" spans="1:18" x14ac:dyDescent="0.2">
      <c r="A1191" s="72" t="s">
        <v>2671</v>
      </c>
      <c r="B1191" s="66" t="s">
        <v>2672</v>
      </c>
      <c r="C1191" s="67">
        <v>35</v>
      </c>
      <c r="D1191" s="67" t="s">
        <v>343</v>
      </c>
      <c r="E1191" s="71">
        <v>0.79986879567958502</v>
      </c>
      <c r="F1191" s="68">
        <v>61.4442295293359</v>
      </c>
      <c r="G1191" s="71">
        <v>0.85467507399911502</v>
      </c>
      <c r="H1191" s="68">
        <v>66.860090264345601</v>
      </c>
      <c r="I1191" s="71">
        <v>0.871084508730538</v>
      </c>
      <c r="J1191" s="68">
        <v>78.916827852998097</v>
      </c>
      <c r="K1191" s="71">
        <v>0.90320651384331996</v>
      </c>
      <c r="L1191" s="68">
        <v>44.809800128949099</v>
      </c>
      <c r="M1191" s="71">
        <v>0.62534538472345802</v>
      </c>
      <c r="N1191" s="68">
        <v>19.935483870967701</v>
      </c>
      <c r="O1191" s="71">
        <v>0.745032497101492</v>
      </c>
      <c r="P1191" s="68">
        <v>76.256613756613802</v>
      </c>
      <c r="Q1191" s="71"/>
      <c r="R1191" s="68"/>
    </row>
    <row r="1192" spans="1:18" x14ac:dyDescent="0.2">
      <c r="A1192" s="72" t="s">
        <v>2673</v>
      </c>
      <c r="B1192" s="66" t="s">
        <v>2674</v>
      </c>
      <c r="C1192" s="67">
        <v>35</v>
      </c>
      <c r="D1192" s="67" t="s">
        <v>343</v>
      </c>
      <c r="E1192" s="71">
        <v>0.82399475584102</v>
      </c>
      <c r="F1192" s="68">
        <v>73.114119922630607</v>
      </c>
      <c r="G1192" s="71">
        <v>0.86624679223978895</v>
      </c>
      <c r="H1192" s="68">
        <v>73.758865248226897</v>
      </c>
      <c r="I1192" s="71">
        <v>0.86815605003783902</v>
      </c>
      <c r="J1192" s="68">
        <v>77.627337201805304</v>
      </c>
      <c r="K1192" s="71">
        <v>0.91671167978248302</v>
      </c>
      <c r="L1192" s="68">
        <v>52.740167633784701</v>
      </c>
      <c r="M1192" s="71">
        <v>0.70027630777876704</v>
      </c>
      <c r="N1192" s="68">
        <v>28.387096774193498</v>
      </c>
      <c r="O1192" s="71">
        <v>0.76858294936622396</v>
      </c>
      <c r="P1192" s="68">
        <v>79.232804232804199</v>
      </c>
      <c r="Q1192" s="71"/>
      <c r="R1192" s="68"/>
    </row>
    <row r="1193" spans="1:18" x14ac:dyDescent="0.2">
      <c r="A1193" s="72" t="s">
        <v>2675</v>
      </c>
      <c r="B1193" s="66" t="s">
        <v>2676</v>
      </c>
      <c r="C1193" s="67">
        <v>35</v>
      </c>
      <c r="D1193" s="67" t="s">
        <v>343</v>
      </c>
      <c r="E1193" s="71">
        <v>0.88286494395353499</v>
      </c>
      <c r="F1193" s="68">
        <v>94.197292069632496</v>
      </c>
      <c r="G1193" s="71">
        <v>0.84288149301485704</v>
      </c>
      <c r="H1193" s="68">
        <v>59.638942617665997</v>
      </c>
      <c r="I1193" s="71">
        <v>0.835242299494666</v>
      </c>
      <c r="J1193" s="68">
        <v>64.796905222437104</v>
      </c>
      <c r="K1193" s="71">
        <v>0.8880830021467</v>
      </c>
      <c r="L1193" s="68">
        <v>37.975499677627298</v>
      </c>
      <c r="M1193" s="71">
        <v>0.91570271156277805</v>
      </c>
      <c r="N1193" s="68">
        <v>77.935483870967701</v>
      </c>
      <c r="O1193" s="71">
        <v>0.93241521354867396</v>
      </c>
      <c r="P1193" s="68">
        <v>95.767195767195801</v>
      </c>
      <c r="Q1193" s="71"/>
      <c r="R1193" s="68"/>
    </row>
    <row r="1194" spans="1:18" x14ac:dyDescent="0.2">
      <c r="A1194" s="72" t="s">
        <v>2677</v>
      </c>
      <c r="B1194" s="66" t="s">
        <v>2678</v>
      </c>
      <c r="C1194" s="67">
        <v>35</v>
      </c>
      <c r="D1194" s="67" t="s">
        <v>343</v>
      </c>
      <c r="E1194" s="71">
        <v>0.87632076662908498</v>
      </c>
      <c r="F1194" s="68">
        <v>92.3920051579626</v>
      </c>
      <c r="G1194" s="71">
        <v>0.83191587153707702</v>
      </c>
      <c r="H1194" s="68">
        <v>54.803352675693098</v>
      </c>
      <c r="I1194" s="71">
        <v>0.84383990695613698</v>
      </c>
      <c r="J1194" s="68">
        <v>68.343004513217295</v>
      </c>
      <c r="K1194" s="71">
        <v>0.92186306347938796</v>
      </c>
      <c r="L1194" s="68">
        <v>57.059961315280503</v>
      </c>
      <c r="M1194" s="71">
        <v>0.80798950967077199</v>
      </c>
      <c r="N1194" s="68">
        <v>50.451612903225801</v>
      </c>
      <c r="O1194" s="71">
        <v>0.97599548150204896</v>
      </c>
      <c r="P1194" s="68">
        <v>98.6111111111111</v>
      </c>
      <c r="Q1194" s="71"/>
      <c r="R1194" s="68"/>
    </row>
    <row r="1195" spans="1:18" x14ac:dyDescent="0.2">
      <c r="A1195" s="72" t="s">
        <v>2679</v>
      </c>
      <c r="B1195" s="66" t="s">
        <v>2680</v>
      </c>
      <c r="C1195" s="67">
        <v>35</v>
      </c>
      <c r="D1195" s="67" t="s">
        <v>343</v>
      </c>
      <c r="E1195" s="71">
        <v>0.83350500248595005</v>
      </c>
      <c r="F1195" s="68">
        <v>76.724693745970299</v>
      </c>
      <c r="G1195" s="71">
        <v>0.893661454532796</v>
      </c>
      <c r="H1195" s="68">
        <v>85.944551901998693</v>
      </c>
      <c r="I1195" s="71">
        <v>0.89302147967995005</v>
      </c>
      <c r="J1195" s="68">
        <v>87.040618955512599</v>
      </c>
      <c r="K1195" s="71">
        <v>0.90670525845472105</v>
      </c>
      <c r="L1195" s="68">
        <v>46.357188910380401</v>
      </c>
      <c r="M1195" s="71">
        <v>0.91101952887182103</v>
      </c>
      <c r="N1195" s="68">
        <v>77.354838709677395</v>
      </c>
      <c r="O1195" s="71">
        <v>0.56311729089046203</v>
      </c>
      <c r="P1195" s="68">
        <v>53.439153439153401</v>
      </c>
      <c r="Q1195" s="71"/>
      <c r="R1195" s="68"/>
    </row>
    <row r="1196" spans="1:18" x14ac:dyDescent="0.2">
      <c r="A1196" s="72" t="s">
        <v>2681</v>
      </c>
      <c r="B1196" s="66" t="s">
        <v>2682</v>
      </c>
      <c r="C1196" s="67">
        <v>35</v>
      </c>
      <c r="D1196" s="67" t="s">
        <v>343</v>
      </c>
      <c r="E1196" s="71">
        <v>0.81634827837691104</v>
      </c>
      <c r="F1196" s="68">
        <v>69.696969696969703</v>
      </c>
      <c r="G1196" s="71">
        <v>0.91937125341023895</v>
      </c>
      <c r="H1196" s="68">
        <v>92.327530625403</v>
      </c>
      <c r="I1196" s="71">
        <v>0.90828171559749404</v>
      </c>
      <c r="J1196" s="68">
        <v>92.520954223081901</v>
      </c>
      <c r="K1196" s="71">
        <v>0.93809717742260801</v>
      </c>
      <c r="L1196" s="68">
        <v>70.599613152804594</v>
      </c>
      <c r="M1196" s="71">
        <v>0.81267269236172901</v>
      </c>
      <c r="N1196" s="68">
        <v>51.548387096774199</v>
      </c>
      <c r="O1196" s="71">
        <v>0.50331855309248397</v>
      </c>
      <c r="P1196" s="68">
        <v>45.238095238095198</v>
      </c>
      <c r="Q1196" s="71"/>
      <c r="R1196" s="68"/>
    </row>
    <row r="1197" spans="1:18" x14ac:dyDescent="0.2">
      <c r="A1197" s="72" t="s">
        <v>2683</v>
      </c>
      <c r="B1197" s="66" t="s">
        <v>2684</v>
      </c>
      <c r="C1197" s="67">
        <v>35</v>
      </c>
      <c r="D1197" s="67" t="s">
        <v>343</v>
      </c>
      <c r="E1197" s="71">
        <v>0.78088028590601</v>
      </c>
      <c r="F1197" s="68">
        <v>50.741457124435897</v>
      </c>
      <c r="G1197" s="71">
        <v>0.89848424029756802</v>
      </c>
      <c r="H1197" s="68">
        <v>87.814313346228204</v>
      </c>
      <c r="I1197" s="71">
        <v>0.84477712514265402</v>
      </c>
      <c r="J1197" s="68">
        <v>68.987749838813698</v>
      </c>
      <c r="K1197" s="71">
        <v>0.84994552995783201</v>
      </c>
      <c r="L1197" s="68">
        <v>24.758220502901398</v>
      </c>
      <c r="M1197" s="71">
        <v>0.70964267316067997</v>
      </c>
      <c r="N1197" s="68">
        <v>29.741935483871</v>
      </c>
      <c r="O1197" s="71">
        <v>0.60155186097131697</v>
      </c>
      <c r="P1197" s="68">
        <v>59.523809523809497</v>
      </c>
      <c r="Q1197" s="71"/>
      <c r="R1197" s="68"/>
    </row>
    <row r="1198" spans="1:18" x14ac:dyDescent="0.2">
      <c r="A1198" s="72" t="s">
        <v>2685</v>
      </c>
      <c r="B1198" s="66" t="s">
        <v>2686</v>
      </c>
      <c r="C1198" s="67">
        <v>35</v>
      </c>
      <c r="D1198" s="67" t="s">
        <v>343</v>
      </c>
      <c r="E1198" s="71">
        <v>0.75782434322230796</v>
      </c>
      <c r="F1198" s="68">
        <v>39.6518375241779</v>
      </c>
      <c r="G1198" s="71">
        <v>0.88960984421938905</v>
      </c>
      <c r="H1198" s="68">
        <v>84.526112185686699</v>
      </c>
      <c r="I1198" s="71">
        <v>0.88720295152880602</v>
      </c>
      <c r="J1198" s="68">
        <v>84.6550612508059</v>
      </c>
      <c r="K1198" s="71">
        <v>0.90893542615662204</v>
      </c>
      <c r="L1198" s="68">
        <v>47.904577691811703</v>
      </c>
      <c r="M1198" s="71">
        <v>0.69090994239685299</v>
      </c>
      <c r="N1198" s="68">
        <v>26.838709677419399</v>
      </c>
      <c r="O1198" s="71">
        <v>0.41246355180987099</v>
      </c>
      <c r="P1198" s="68">
        <v>33.862433862433903</v>
      </c>
      <c r="Q1198" s="71"/>
      <c r="R1198" s="68"/>
    </row>
    <row r="1199" spans="1:18" x14ac:dyDescent="0.2">
      <c r="A1199" s="72" t="s">
        <v>2687</v>
      </c>
      <c r="B1199" s="66" t="s">
        <v>2688</v>
      </c>
      <c r="C1199" s="67">
        <v>35</v>
      </c>
      <c r="D1199" s="67" t="s">
        <v>343</v>
      </c>
      <c r="E1199" s="71">
        <v>0.82542549541278198</v>
      </c>
      <c r="F1199" s="68">
        <v>73.694390715667296</v>
      </c>
      <c r="G1199" s="71">
        <v>0.93296289092003504</v>
      </c>
      <c r="H1199" s="68">
        <v>94.584139264990299</v>
      </c>
      <c r="I1199" s="71">
        <v>0.90506120916330102</v>
      </c>
      <c r="J1199" s="68">
        <v>91.553836234687296</v>
      </c>
      <c r="K1199" s="71">
        <v>0.92680726322541496</v>
      </c>
      <c r="L1199" s="68">
        <v>60.863958736299203</v>
      </c>
      <c r="M1199" s="71">
        <v>0.83608860581651301</v>
      </c>
      <c r="N1199" s="68">
        <v>57.806451612903203</v>
      </c>
      <c r="O1199" s="71">
        <v>0.52620750793864401</v>
      </c>
      <c r="P1199" s="68">
        <v>48.2804232804233</v>
      </c>
      <c r="Q1199" s="71"/>
      <c r="R1199" s="68"/>
    </row>
    <row r="1200" spans="1:18" x14ac:dyDescent="0.2">
      <c r="A1200" s="72" t="s">
        <v>490</v>
      </c>
      <c r="B1200" s="66" t="s">
        <v>2689</v>
      </c>
      <c r="C1200" s="67">
        <v>35</v>
      </c>
      <c r="D1200" s="67" t="s">
        <v>343</v>
      </c>
      <c r="E1200" s="71">
        <v>0.79084078080067099</v>
      </c>
      <c r="F1200" s="68">
        <v>56.802063185041902</v>
      </c>
      <c r="G1200" s="71">
        <v>0.90615304140850605</v>
      </c>
      <c r="H1200" s="68">
        <v>89.490651192778799</v>
      </c>
      <c r="I1200" s="71">
        <v>0.93075269823316098</v>
      </c>
      <c r="J1200" s="68">
        <v>97.034171502256598</v>
      </c>
      <c r="K1200" s="71">
        <v>0.87059079749742596</v>
      </c>
      <c r="L1200" s="68">
        <v>30.947775628626701</v>
      </c>
      <c r="M1200" s="71">
        <v>0.76115768276120499</v>
      </c>
      <c r="N1200" s="68">
        <v>39.548387096774199</v>
      </c>
      <c r="O1200" s="71">
        <v>0.48554968410305999</v>
      </c>
      <c r="P1200" s="68">
        <v>43.584656084656103</v>
      </c>
      <c r="Q1200" s="71"/>
      <c r="R1200" s="68"/>
    </row>
    <row r="1201" spans="1:18" x14ac:dyDescent="0.2">
      <c r="A1201" s="72" t="s">
        <v>696</v>
      </c>
      <c r="B1201" s="66" t="s">
        <v>2690</v>
      </c>
      <c r="C1201" s="67">
        <v>35</v>
      </c>
      <c r="D1201" s="67" t="s">
        <v>343</v>
      </c>
      <c r="E1201" s="71">
        <v>0.76226996191462404</v>
      </c>
      <c r="F1201" s="68">
        <v>41.843971631205697</v>
      </c>
      <c r="G1201" s="71">
        <v>0.94860725047880901</v>
      </c>
      <c r="H1201" s="68">
        <v>96.776273372018096</v>
      </c>
      <c r="I1201" s="71">
        <v>0.96025622189033399</v>
      </c>
      <c r="J1201" s="68">
        <v>99.806576402321099</v>
      </c>
      <c r="K1201" s="71">
        <v>0.93415696523323</v>
      </c>
      <c r="L1201" s="68">
        <v>66.924564796905202</v>
      </c>
      <c r="M1201" s="71">
        <v>0.66281084625111197</v>
      </c>
      <c r="N1201" s="68">
        <v>23.161290322580601</v>
      </c>
      <c r="O1201" s="71">
        <v>0.30551852571963201</v>
      </c>
      <c r="P1201" s="68">
        <v>18.9153439153439</v>
      </c>
      <c r="Q1201" s="71"/>
      <c r="R1201" s="68"/>
    </row>
    <row r="1202" spans="1:18" x14ac:dyDescent="0.2">
      <c r="A1202" s="72" t="s">
        <v>2691</v>
      </c>
      <c r="B1202" s="66" t="s">
        <v>2692</v>
      </c>
      <c r="C1202" s="67">
        <v>35</v>
      </c>
      <c r="D1202" s="67" t="s">
        <v>343</v>
      </c>
      <c r="E1202" s="71">
        <v>0.74694643080558398</v>
      </c>
      <c r="F1202" s="68">
        <v>35.267569310122497</v>
      </c>
      <c r="G1202" s="71">
        <v>0.92555194615031</v>
      </c>
      <c r="H1202" s="68">
        <v>93.294648613797506</v>
      </c>
      <c r="I1202" s="71">
        <v>0.87006224038714997</v>
      </c>
      <c r="J1202" s="68">
        <v>78.465506125080594</v>
      </c>
      <c r="K1202" s="71">
        <v>0.881008665195532</v>
      </c>
      <c r="L1202" s="68">
        <v>34.4938749194068</v>
      </c>
      <c r="M1202" s="71">
        <v>0.75647450007024797</v>
      </c>
      <c r="N1202" s="68">
        <v>38.193548387096797</v>
      </c>
      <c r="O1202" s="71">
        <v>0.30163480222468098</v>
      </c>
      <c r="P1202" s="68">
        <v>18.3862433862434</v>
      </c>
      <c r="Q1202" s="71"/>
      <c r="R1202" s="68"/>
    </row>
    <row r="1203" spans="1:18" x14ac:dyDescent="0.2">
      <c r="A1203" s="72" t="s">
        <v>2693</v>
      </c>
      <c r="B1203" s="66" t="s">
        <v>2694</v>
      </c>
      <c r="C1203" s="67">
        <v>34</v>
      </c>
      <c r="D1203" s="67" t="s">
        <v>343</v>
      </c>
      <c r="E1203" s="71">
        <v>0.84613172928883595</v>
      </c>
      <c r="F1203" s="68">
        <v>88.723404255319195</v>
      </c>
      <c r="G1203" s="71">
        <v>0.90263083673091005</v>
      </c>
      <c r="H1203" s="68">
        <v>90.851063829787194</v>
      </c>
      <c r="I1203" s="71">
        <v>0.919223332889335</v>
      </c>
      <c r="J1203" s="68">
        <v>90.638297872340402</v>
      </c>
      <c r="K1203" s="71">
        <v>0.92451241625826996</v>
      </c>
      <c r="L1203" s="68">
        <v>72.127659574468098</v>
      </c>
      <c r="M1203" s="71">
        <v>0.78792966333834102</v>
      </c>
      <c r="N1203" s="68">
        <v>84.4444444444444</v>
      </c>
      <c r="O1203" s="71">
        <v>0.69636239722732396</v>
      </c>
      <c r="P1203" s="68">
        <v>84.010152284263995</v>
      </c>
      <c r="Q1203" s="71"/>
      <c r="R1203" s="68"/>
    </row>
    <row r="1204" spans="1:18" x14ac:dyDescent="0.2">
      <c r="A1204" s="72" t="s">
        <v>2695</v>
      </c>
      <c r="B1204" s="66" t="s">
        <v>2696</v>
      </c>
      <c r="C1204" s="67">
        <v>34</v>
      </c>
      <c r="D1204" s="67" t="s">
        <v>343</v>
      </c>
      <c r="E1204" s="71">
        <v>0.942987325947239</v>
      </c>
      <c r="F1204" s="68">
        <v>97.2340425531915</v>
      </c>
      <c r="G1204" s="71">
        <v>0.96134591191179597</v>
      </c>
      <c r="H1204" s="68">
        <v>96.382978723404193</v>
      </c>
      <c r="I1204" s="71">
        <v>0.98701538525362897</v>
      </c>
      <c r="J1204" s="68">
        <v>95.106382978723403</v>
      </c>
      <c r="K1204" s="71">
        <v>0.98051674985798698</v>
      </c>
      <c r="L1204" s="68">
        <v>93.617021276595807</v>
      </c>
      <c r="M1204" s="71">
        <v>0.99116373597243101</v>
      </c>
      <c r="N1204" s="68">
        <v>95.5555555555556</v>
      </c>
      <c r="O1204" s="71">
        <v>0.79489484674035504</v>
      </c>
      <c r="P1204" s="68">
        <v>90.862944162436506</v>
      </c>
      <c r="Q1204" s="71"/>
      <c r="R1204"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204"/>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279</v>
      </c>
      <c r="F2" s="11" t="s">
        <v>280</v>
      </c>
      <c r="G2" s="11" t="s">
        <v>281</v>
      </c>
      <c r="H2" s="11" t="s">
        <v>282</v>
      </c>
      <c r="I2" s="11" t="s">
        <v>283</v>
      </c>
      <c r="J2" s="11" t="s">
        <v>284</v>
      </c>
      <c r="K2" s="11" t="s">
        <v>285</v>
      </c>
      <c r="L2" s="11" t="s">
        <v>286</v>
      </c>
    </row>
    <row r="3" spans="1:12" x14ac:dyDescent="0.2">
      <c r="A3" s="72" t="s">
        <v>341</v>
      </c>
      <c r="B3" s="66" t="s">
        <v>342</v>
      </c>
      <c r="C3" s="67">
        <v>65</v>
      </c>
      <c r="D3" s="67" t="s">
        <v>343</v>
      </c>
      <c r="E3" s="71">
        <v>0.29683287329170499</v>
      </c>
      <c r="F3" s="68">
        <v>67.209045780474398</v>
      </c>
      <c r="G3" s="71">
        <v>0.25</v>
      </c>
      <c r="H3" s="68">
        <v>57.804743519029202</v>
      </c>
      <c r="I3" s="71">
        <v>7.7220155824502104E-2</v>
      </c>
      <c r="J3" s="68">
        <v>72.476558190843903</v>
      </c>
      <c r="K3" s="71">
        <v>0.56327846405061299</v>
      </c>
      <c r="L3" s="68">
        <v>70.242691671263103</v>
      </c>
    </row>
    <row r="4" spans="1:12" x14ac:dyDescent="0.2">
      <c r="A4" s="72" t="s">
        <v>344</v>
      </c>
      <c r="B4" s="66" t="s">
        <v>345</v>
      </c>
      <c r="C4" s="67">
        <v>65</v>
      </c>
      <c r="D4" s="67" t="s">
        <v>343</v>
      </c>
      <c r="E4" s="71">
        <v>0.34478798090792101</v>
      </c>
      <c r="F4" s="68">
        <v>84.169884169884199</v>
      </c>
      <c r="G4" s="71">
        <v>0.25</v>
      </c>
      <c r="H4" s="68">
        <v>57.804743519029202</v>
      </c>
      <c r="I4" s="71">
        <v>3.1731535187535499E-2</v>
      </c>
      <c r="J4" s="68">
        <v>50.165471594042998</v>
      </c>
      <c r="K4" s="71">
        <v>0.75263240753622895</v>
      </c>
      <c r="L4" s="68">
        <v>88.720353006067299</v>
      </c>
    </row>
    <row r="5" spans="1:12" x14ac:dyDescent="0.2">
      <c r="A5" s="72" t="s">
        <v>346</v>
      </c>
      <c r="B5" s="66" t="s">
        <v>347</v>
      </c>
      <c r="C5" s="67">
        <v>65</v>
      </c>
      <c r="D5" s="67" t="s">
        <v>343</v>
      </c>
      <c r="E5" s="71">
        <v>0.38250821644440602</v>
      </c>
      <c r="F5" s="68">
        <v>90.595697738554904</v>
      </c>
      <c r="G5" s="71">
        <v>0.249999999985548</v>
      </c>
      <c r="H5" s="68">
        <v>28.764478764478799</v>
      </c>
      <c r="I5" s="71">
        <v>3.1605356985676902E-2</v>
      </c>
      <c r="J5" s="68">
        <v>50.082735797021499</v>
      </c>
      <c r="K5" s="71">
        <v>0.86591929236199205</v>
      </c>
      <c r="L5" s="68">
        <v>94.842801985659094</v>
      </c>
    </row>
    <row r="6" spans="1:12" x14ac:dyDescent="0.2">
      <c r="A6" s="72" t="s">
        <v>348</v>
      </c>
      <c r="B6" s="66" t="s">
        <v>349</v>
      </c>
      <c r="C6" s="67">
        <v>65</v>
      </c>
      <c r="D6" s="67" t="s">
        <v>343</v>
      </c>
      <c r="E6" s="71">
        <v>0.42358964037266</v>
      </c>
      <c r="F6" s="68">
        <v>95.808052950910096</v>
      </c>
      <c r="G6" s="71">
        <v>0.24974568176422601</v>
      </c>
      <c r="H6" s="68">
        <v>17.484831770546101</v>
      </c>
      <c r="I6" s="71">
        <v>0.12132016320797701</v>
      </c>
      <c r="J6" s="68">
        <v>81.742967457253201</v>
      </c>
      <c r="K6" s="71">
        <v>0.89970307614577605</v>
      </c>
      <c r="L6" s="68">
        <v>96.304467733039203</v>
      </c>
    </row>
    <row r="7" spans="1:12" x14ac:dyDescent="0.2">
      <c r="A7" s="72" t="s">
        <v>350</v>
      </c>
      <c r="B7" s="66" t="s">
        <v>351</v>
      </c>
      <c r="C7" s="67">
        <v>65</v>
      </c>
      <c r="D7" s="67" t="s">
        <v>343</v>
      </c>
      <c r="E7" s="71">
        <v>0.35223972154495797</v>
      </c>
      <c r="F7" s="68">
        <v>85.631549917264195</v>
      </c>
      <c r="G7" s="71">
        <v>0.21957532383744799</v>
      </c>
      <c r="H7" s="68">
        <v>8.2184225041367895</v>
      </c>
      <c r="I7" s="71">
        <v>2.8747595730902201E-2</v>
      </c>
      <c r="J7" s="68">
        <v>47.490347490347503</v>
      </c>
      <c r="K7" s="71">
        <v>0.80839624506652497</v>
      </c>
      <c r="L7" s="68">
        <v>92.195256480970798</v>
      </c>
    </row>
    <row r="8" spans="1:12" x14ac:dyDescent="0.2">
      <c r="A8" s="72" t="s">
        <v>352</v>
      </c>
      <c r="B8" s="66" t="s">
        <v>353</v>
      </c>
      <c r="C8" s="67">
        <v>65</v>
      </c>
      <c r="D8" s="67" t="s">
        <v>343</v>
      </c>
      <c r="E8" s="71">
        <v>0.38823293055606201</v>
      </c>
      <c r="F8" s="68">
        <v>91.643684500827405</v>
      </c>
      <c r="G8" s="71">
        <v>0.120561241242137</v>
      </c>
      <c r="H8" s="68">
        <v>2.64754550468836</v>
      </c>
      <c r="I8" s="71">
        <v>0.235724829929882</v>
      </c>
      <c r="J8" s="68">
        <v>92.415885273028096</v>
      </c>
      <c r="K8" s="71">
        <v>0.80841272049616797</v>
      </c>
      <c r="L8" s="68">
        <v>92.250413678985097</v>
      </c>
    </row>
    <row r="9" spans="1:12" x14ac:dyDescent="0.2">
      <c r="A9" s="72" t="s">
        <v>354</v>
      </c>
      <c r="B9" s="66" t="s">
        <v>355</v>
      </c>
      <c r="C9" s="67">
        <v>65</v>
      </c>
      <c r="D9" s="67" t="s">
        <v>343</v>
      </c>
      <c r="E9" s="71">
        <v>0.43728042025762698</v>
      </c>
      <c r="F9" s="68">
        <v>96.773303916161098</v>
      </c>
      <c r="G9" s="71">
        <v>0.25085508248274602</v>
      </c>
      <c r="H9" s="68">
        <v>58.356315499172602</v>
      </c>
      <c r="I9" s="71">
        <v>0.201840118114542</v>
      </c>
      <c r="J9" s="68">
        <v>90.512961941533405</v>
      </c>
      <c r="K9" s="71">
        <v>0.85914606017559303</v>
      </c>
      <c r="L9" s="68">
        <v>94.594594594594597</v>
      </c>
    </row>
    <row r="10" spans="1:12" x14ac:dyDescent="0.2">
      <c r="A10" s="72" t="s">
        <v>356</v>
      </c>
      <c r="B10" s="66" t="s">
        <v>357</v>
      </c>
      <c r="C10" s="67">
        <v>65</v>
      </c>
      <c r="D10" s="67" t="s">
        <v>343</v>
      </c>
      <c r="E10" s="71">
        <v>0.39989936901330397</v>
      </c>
      <c r="F10" s="68">
        <v>93.215664644236099</v>
      </c>
      <c r="G10" s="71">
        <v>0.25339456788280701</v>
      </c>
      <c r="H10" s="68">
        <v>65.030336458907897</v>
      </c>
      <c r="I10" s="71">
        <v>4.8293771057929397E-2</v>
      </c>
      <c r="J10" s="68">
        <v>59.983452840595703</v>
      </c>
      <c r="K10" s="71">
        <v>0.89800976809917599</v>
      </c>
      <c r="L10" s="68">
        <v>96.221731936017605</v>
      </c>
    </row>
    <row r="11" spans="1:12" x14ac:dyDescent="0.2">
      <c r="A11" s="72" t="s">
        <v>358</v>
      </c>
      <c r="B11" s="66" t="s">
        <v>359</v>
      </c>
      <c r="C11" s="67">
        <v>65</v>
      </c>
      <c r="D11" s="67" t="s">
        <v>343</v>
      </c>
      <c r="E11" s="71">
        <v>0.34513624342105598</v>
      </c>
      <c r="F11" s="68">
        <v>84.252619966905698</v>
      </c>
      <c r="G11" s="71">
        <v>0.26306620208993398</v>
      </c>
      <c r="H11" s="68">
        <v>73.028130170987296</v>
      </c>
      <c r="I11" s="71">
        <v>9.5832232166901295E-3</v>
      </c>
      <c r="J11" s="68">
        <v>24.462217319360199</v>
      </c>
      <c r="K11" s="71">
        <v>0.76275930495654198</v>
      </c>
      <c r="L11" s="68">
        <v>89.547710976282403</v>
      </c>
    </row>
    <row r="12" spans="1:12" x14ac:dyDescent="0.2">
      <c r="A12" s="72" t="s">
        <v>360</v>
      </c>
      <c r="B12" s="66" t="s">
        <v>361</v>
      </c>
      <c r="C12" s="67">
        <v>75</v>
      </c>
      <c r="D12" s="67" t="s">
        <v>343</v>
      </c>
      <c r="E12" s="71">
        <v>0.35747232075515301</v>
      </c>
      <c r="F12" s="68">
        <v>81.959910913140305</v>
      </c>
      <c r="G12" s="71">
        <v>0.25290651756360599</v>
      </c>
      <c r="H12" s="68">
        <v>46.176688938381602</v>
      </c>
      <c r="I12" s="71">
        <v>7.6740434544991703E-3</v>
      </c>
      <c r="J12" s="68">
        <v>32.368225686711199</v>
      </c>
      <c r="K12" s="71">
        <v>0.81183640124735401</v>
      </c>
      <c r="L12" s="68">
        <v>92.204899777282904</v>
      </c>
    </row>
    <row r="13" spans="1:12" x14ac:dyDescent="0.2">
      <c r="A13" s="72" t="s">
        <v>362</v>
      </c>
      <c r="B13" s="66" t="s">
        <v>363</v>
      </c>
      <c r="C13" s="67">
        <v>75</v>
      </c>
      <c r="D13" s="67" t="s">
        <v>343</v>
      </c>
      <c r="E13" s="71">
        <v>0.39204773803697601</v>
      </c>
      <c r="F13" s="68">
        <v>90.348923533778802</v>
      </c>
      <c r="G13" s="71">
        <v>0.25733791427616698</v>
      </c>
      <c r="H13" s="68">
        <v>51.744617668893802</v>
      </c>
      <c r="I13" s="71">
        <v>2.7291342764180901E-3</v>
      </c>
      <c r="J13" s="68">
        <v>22.791388270230101</v>
      </c>
      <c r="K13" s="71">
        <v>0.91607616555834104</v>
      </c>
      <c r="L13" s="68">
        <v>98.440979955456598</v>
      </c>
    </row>
    <row r="14" spans="1:12" x14ac:dyDescent="0.2">
      <c r="A14" s="72" t="s">
        <v>364</v>
      </c>
      <c r="B14" s="66" t="s">
        <v>365</v>
      </c>
      <c r="C14" s="67">
        <v>75</v>
      </c>
      <c r="D14" s="67" t="s">
        <v>343</v>
      </c>
      <c r="E14" s="71">
        <v>0.38774583279923402</v>
      </c>
      <c r="F14" s="68">
        <v>89.3095768374165</v>
      </c>
      <c r="G14" s="71">
        <v>0.28006560098852801</v>
      </c>
      <c r="H14" s="68">
        <v>63.845582776540503</v>
      </c>
      <c r="I14" s="71">
        <v>3.8281565746066698E-2</v>
      </c>
      <c r="J14" s="68">
        <v>59.391239792130698</v>
      </c>
      <c r="K14" s="71">
        <v>0.84489033166310701</v>
      </c>
      <c r="L14" s="68">
        <v>94.580549368968093</v>
      </c>
    </row>
    <row r="15" spans="1:12" x14ac:dyDescent="0.2">
      <c r="A15" s="72" t="s">
        <v>366</v>
      </c>
      <c r="B15" s="66" t="s">
        <v>367</v>
      </c>
      <c r="C15" s="67">
        <v>75</v>
      </c>
      <c r="D15" s="67" t="s">
        <v>343</v>
      </c>
      <c r="E15" s="71">
        <v>0.37065644099078499</v>
      </c>
      <c r="F15" s="68">
        <v>85.449146250927996</v>
      </c>
      <c r="G15" s="71">
        <v>0.19044937047718499</v>
      </c>
      <c r="H15" s="68">
        <v>15.2190051967335</v>
      </c>
      <c r="I15" s="71">
        <v>4.7931603435327402E-2</v>
      </c>
      <c r="J15" s="68">
        <v>64.810690423162598</v>
      </c>
      <c r="K15" s="71">
        <v>0.87358834905984095</v>
      </c>
      <c r="L15" s="68">
        <v>96.362286562731995</v>
      </c>
    </row>
    <row r="16" spans="1:12" x14ac:dyDescent="0.2">
      <c r="A16" s="72" t="s">
        <v>368</v>
      </c>
      <c r="B16" s="66" t="s">
        <v>369</v>
      </c>
      <c r="C16" s="67">
        <v>75</v>
      </c>
      <c r="D16" s="67" t="s">
        <v>343</v>
      </c>
      <c r="E16" s="71">
        <v>0.37581546035442098</v>
      </c>
      <c r="F16" s="68">
        <v>86.785449146250897</v>
      </c>
      <c r="G16" s="71">
        <v>0.306049490463914</v>
      </c>
      <c r="H16" s="68">
        <v>69.933184855233904</v>
      </c>
      <c r="I16" s="71">
        <v>5.3492425939916197E-2</v>
      </c>
      <c r="J16" s="68">
        <v>67.186340014847801</v>
      </c>
      <c r="K16" s="71">
        <v>0.76790446465943396</v>
      </c>
      <c r="L16" s="68">
        <v>88.492947290274699</v>
      </c>
    </row>
    <row r="17" spans="1:12" x14ac:dyDescent="0.2">
      <c r="A17" s="72" t="s">
        <v>370</v>
      </c>
      <c r="B17" s="66" t="s">
        <v>371</v>
      </c>
      <c r="C17" s="67">
        <v>75</v>
      </c>
      <c r="D17" s="67" t="s">
        <v>343</v>
      </c>
      <c r="E17" s="71">
        <v>0.38594747204254498</v>
      </c>
      <c r="F17" s="68">
        <v>89.1610987379362</v>
      </c>
      <c r="G17" s="71">
        <v>0.181793130953182</v>
      </c>
      <c r="H17" s="68">
        <v>13.8827023014105</v>
      </c>
      <c r="I17" s="71">
        <v>7.4064319914404905E-4</v>
      </c>
      <c r="J17" s="68">
        <v>15.5902004454343</v>
      </c>
      <c r="K17" s="71">
        <v>0.97530864197530898</v>
      </c>
      <c r="L17" s="68">
        <v>99.554565701559</v>
      </c>
    </row>
    <row r="18" spans="1:12" x14ac:dyDescent="0.2">
      <c r="A18" s="72" t="s">
        <v>372</v>
      </c>
      <c r="B18" s="66" t="s">
        <v>373</v>
      </c>
      <c r="C18" s="67">
        <v>65</v>
      </c>
      <c r="D18" s="67" t="s">
        <v>343</v>
      </c>
      <c r="E18" s="71">
        <v>0.31873411290855402</v>
      </c>
      <c r="F18" s="68">
        <v>76.1169332597904</v>
      </c>
      <c r="G18" s="71">
        <v>0.24470776777877901</v>
      </c>
      <c r="H18" s="68">
        <v>13.1825703254275</v>
      </c>
      <c r="I18" s="71">
        <v>8.0599113039772893E-2</v>
      </c>
      <c r="J18" s="68">
        <v>73.634859349145103</v>
      </c>
      <c r="K18" s="71">
        <v>0.63089545790710899</v>
      </c>
      <c r="L18" s="68">
        <v>78.212906784335402</v>
      </c>
    </row>
    <row r="19" spans="1:12" x14ac:dyDescent="0.2">
      <c r="A19" s="72" t="s">
        <v>374</v>
      </c>
      <c r="B19" s="66" t="s">
        <v>375</v>
      </c>
      <c r="C19" s="67">
        <v>65</v>
      </c>
      <c r="D19" s="67" t="s">
        <v>343</v>
      </c>
      <c r="E19" s="71">
        <v>0.30843934006227303</v>
      </c>
      <c r="F19" s="68">
        <v>71.952564809707695</v>
      </c>
      <c r="G19" s="71">
        <v>0.25</v>
      </c>
      <c r="H19" s="68">
        <v>57.804743519029202</v>
      </c>
      <c r="I19" s="71">
        <v>2.4135816579796299E-2</v>
      </c>
      <c r="J19" s="68">
        <v>43.7672366243795</v>
      </c>
      <c r="K19" s="71">
        <v>0.65118220360702195</v>
      </c>
      <c r="L19" s="68">
        <v>80.336458907887504</v>
      </c>
    </row>
    <row r="20" spans="1:12" x14ac:dyDescent="0.2">
      <c r="A20" s="72" t="s">
        <v>376</v>
      </c>
      <c r="B20" s="66" t="s">
        <v>377</v>
      </c>
      <c r="C20" s="67">
        <v>65</v>
      </c>
      <c r="D20" s="67" t="s">
        <v>343</v>
      </c>
      <c r="E20" s="71">
        <v>0.33039878188439298</v>
      </c>
      <c r="F20" s="68">
        <v>80.060672917815793</v>
      </c>
      <c r="G20" s="71">
        <v>0.25</v>
      </c>
      <c r="H20" s="68">
        <v>57.804743519029202</v>
      </c>
      <c r="I20" s="71">
        <v>5.1101007833647502E-2</v>
      </c>
      <c r="J20" s="68">
        <v>61.3899613899614</v>
      </c>
      <c r="K20" s="71">
        <v>0.69009533781953303</v>
      </c>
      <c r="L20" s="68">
        <v>84.252619966905698</v>
      </c>
    </row>
    <row r="21" spans="1:12" x14ac:dyDescent="0.2">
      <c r="A21" s="72" t="s">
        <v>378</v>
      </c>
      <c r="B21" s="66" t="s">
        <v>379</v>
      </c>
      <c r="C21" s="67">
        <v>65</v>
      </c>
      <c r="D21" s="67" t="s">
        <v>343</v>
      </c>
      <c r="E21" s="71">
        <v>0.39903843821874702</v>
      </c>
      <c r="F21" s="68">
        <v>92.995035852178702</v>
      </c>
      <c r="G21" s="71">
        <v>0.25</v>
      </c>
      <c r="H21" s="68">
        <v>57.804743519029202</v>
      </c>
      <c r="I21" s="71">
        <v>0.18433953427005501</v>
      </c>
      <c r="J21" s="68">
        <v>89.244346387203507</v>
      </c>
      <c r="K21" s="71">
        <v>0.76277578038618499</v>
      </c>
      <c r="L21" s="68">
        <v>89.630446773303902</v>
      </c>
    </row>
    <row r="22" spans="1:12" x14ac:dyDescent="0.2">
      <c r="A22" s="72" t="s">
        <v>380</v>
      </c>
      <c r="B22" s="66" t="s">
        <v>381</v>
      </c>
      <c r="C22" s="67">
        <v>65</v>
      </c>
      <c r="D22" s="67" t="s">
        <v>343</v>
      </c>
      <c r="E22" s="71">
        <v>0.33176035414874999</v>
      </c>
      <c r="F22" s="68">
        <v>80.501930501930502</v>
      </c>
      <c r="G22" s="71">
        <v>0.25</v>
      </c>
      <c r="H22" s="68">
        <v>57.804743519029202</v>
      </c>
      <c r="I22" s="71">
        <v>9.9178782979028393E-2</v>
      </c>
      <c r="J22" s="68">
        <v>77.771649200220594</v>
      </c>
      <c r="K22" s="71">
        <v>0.64610227946722198</v>
      </c>
      <c r="L22" s="68">
        <v>79.950358521787095</v>
      </c>
    </row>
    <row r="23" spans="1:12" x14ac:dyDescent="0.2">
      <c r="A23" s="72" t="s">
        <v>382</v>
      </c>
      <c r="B23" s="66" t="s">
        <v>383</v>
      </c>
      <c r="C23" s="67">
        <v>65</v>
      </c>
      <c r="D23" s="67" t="s">
        <v>343</v>
      </c>
      <c r="E23" s="71">
        <v>0.35390570144535799</v>
      </c>
      <c r="F23" s="68">
        <v>85.934914506343105</v>
      </c>
      <c r="G23" s="71">
        <v>0.25638297872340399</v>
      </c>
      <c r="H23" s="68">
        <v>68.615554329840094</v>
      </c>
      <c r="I23" s="71">
        <v>2.06112423392582E-2</v>
      </c>
      <c r="J23" s="68">
        <v>39.851075565361299</v>
      </c>
      <c r="K23" s="71">
        <v>0.784722883273413</v>
      </c>
      <c r="L23" s="68">
        <v>90.9266409266409</v>
      </c>
    </row>
    <row r="24" spans="1:12" x14ac:dyDescent="0.2">
      <c r="A24" s="72" t="s">
        <v>384</v>
      </c>
      <c r="B24" s="66" t="s">
        <v>385</v>
      </c>
      <c r="C24" s="67">
        <v>65</v>
      </c>
      <c r="D24" s="67" t="s">
        <v>343</v>
      </c>
      <c r="E24" s="71">
        <v>0.43541958462446501</v>
      </c>
      <c r="F24" s="68">
        <v>96.718146718146699</v>
      </c>
      <c r="G24" s="71">
        <v>0.407826725849742</v>
      </c>
      <c r="H24" s="68">
        <v>92.801985659128505</v>
      </c>
      <c r="I24" s="71">
        <v>8.1569242724129395E-2</v>
      </c>
      <c r="J24" s="68">
        <v>73.8279095421953</v>
      </c>
      <c r="K24" s="71">
        <v>0.81686278529952405</v>
      </c>
      <c r="L24" s="68">
        <v>92.829564258135704</v>
      </c>
    </row>
    <row r="25" spans="1:12" x14ac:dyDescent="0.2">
      <c r="A25" s="72" t="s">
        <v>386</v>
      </c>
      <c r="B25" s="66" t="s">
        <v>387</v>
      </c>
      <c r="C25" s="67">
        <v>65</v>
      </c>
      <c r="D25" s="67" t="s">
        <v>343</v>
      </c>
      <c r="E25" s="71">
        <v>0.36564770959968601</v>
      </c>
      <c r="F25" s="68">
        <v>87.975730832873694</v>
      </c>
      <c r="G25" s="71">
        <v>0.25174216027874602</v>
      </c>
      <c r="H25" s="68">
        <v>62.934362934362902</v>
      </c>
      <c r="I25" s="71">
        <v>5.5381685677457403E-2</v>
      </c>
      <c r="J25" s="68">
        <v>63.872035300606697</v>
      </c>
      <c r="K25" s="71">
        <v>0.78981928284285496</v>
      </c>
      <c r="L25" s="68">
        <v>91.450634307777193</v>
      </c>
    </row>
    <row r="26" spans="1:12" x14ac:dyDescent="0.2">
      <c r="A26" s="72" t="s">
        <v>388</v>
      </c>
      <c r="B26" s="66" t="s">
        <v>389</v>
      </c>
      <c r="C26" s="67">
        <v>65</v>
      </c>
      <c r="D26" s="67" t="s">
        <v>343</v>
      </c>
      <c r="E26" s="71">
        <v>0.36585253170139698</v>
      </c>
      <c r="F26" s="68">
        <v>88.030888030887994</v>
      </c>
      <c r="G26" s="71">
        <v>0.27143228823062099</v>
      </c>
      <c r="H26" s="68">
        <v>77.027027027027003</v>
      </c>
      <c r="I26" s="71">
        <v>3.6306024030714201E-2</v>
      </c>
      <c r="J26" s="68">
        <v>53.530060672917799</v>
      </c>
      <c r="K26" s="71">
        <v>0.78981928284285496</v>
      </c>
      <c r="L26" s="68">
        <v>91.450634307777193</v>
      </c>
    </row>
    <row r="27" spans="1:12" x14ac:dyDescent="0.2">
      <c r="A27" s="72" t="s">
        <v>390</v>
      </c>
      <c r="B27" s="66" t="s">
        <v>391</v>
      </c>
      <c r="C27" s="67">
        <v>35</v>
      </c>
      <c r="D27" s="67" t="s">
        <v>343</v>
      </c>
      <c r="E27" s="71">
        <v>0.14473943148304899</v>
      </c>
      <c r="F27" s="68">
        <v>17.408123791102501</v>
      </c>
      <c r="G27" s="71">
        <v>0.25</v>
      </c>
      <c r="H27" s="68">
        <v>53.965183752417801</v>
      </c>
      <c r="I27" s="71">
        <v>1.17435760737233E-3</v>
      </c>
      <c r="J27" s="68">
        <v>5.6737588652482298</v>
      </c>
      <c r="K27" s="71">
        <v>0.183043936841774</v>
      </c>
      <c r="L27" s="68">
        <v>25.918762088974901</v>
      </c>
    </row>
    <row r="28" spans="1:12" x14ac:dyDescent="0.2">
      <c r="A28" s="72" t="s">
        <v>392</v>
      </c>
      <c r="B28" s="66" t="s">
        <v>393</v>
      </c>
      <c r="C28" s="67">
        <v>35</v>
      </c>
      <c r="D28" s="67" t="s">
        <v>343</v>
      </c>
      <c r="E28" s="71">
        <v>0.14624773052100401</v>
      </c>
      <c r="F28" s="68">
        <v>18.052869116698901</v>
      </c>
      <c r="G28" s="71">
        <v>0.25</v>
      </c>
      <c r="H28" s="68">
        <v>53.965183752417801</v>
      </c>
      <c r="I28" s="71">
        <v>2.8813777317999402E-3</v>
      </c>
      <c r="J28" s="68">
        <v>15.473887814313301</v>
      </c>
      <c r="K28" s="71">
        <v>0.185861813831211</v>
      </c>
      <c r="L28" s="68">
        <v>26.692456479690499</v>
      </c>
    </row>
    <row r="29" spans="1:12" x14ac:dyDescent="0.2">
      <c r="A29" s="72" t="s">
        <v>394</v>
      </c>
      <c r="B29" s="66" t="s">
        <v>395</v>
      </c>
      <c r="C29" s="67">
        <v>35</v>
      </c>
      <c r="D29" s="67" t="s">
        <v>343</v>
      </c>
      <c r="E29" s="71">
        <v>0.101865570120015</v>
      </c>
      <c r="F29" s="68">
        <v>1.67633784655061</v>
      </c>
      <c r="G29" s="71">
        <v>0.25</v>
      </c>
      <c r="H29" s="68">
        <v>53.965183752417801</v>
      </c>
      <c r="I29" s="71">
        <v>9.7127531778953602E-5</v>
      </c>
      <c r="J29" s="68">
        <v>1.2894906511927799</v>
      </c>
      <c r="K29" s="71">
        <v>5.5499582828266898E-2</v>
      </c>
      <c r="L29" s="68">
        <v>3.0303030303030298</v>
      </c>
    </row>
    <row r="30" spans="1:12" x14ac:dyDescent="0.2">
      <c r="A30" s="72" t="s">
        <v>396</v>
      </c>
      <c r="B30" s="66" t="s">
        <v>397</v>
      </c>
      <c r="C30" s="67">
        <v>35</v>
      </c>
      <c r="D30" s="67" t="s">
        <v>343</v>
      </c>
      <c r="E30" s="71">
        <v>0.178927622017685</v>
      </c>
      <c r="F30" s="68">
        <v>42.617666021921302</v>
      </c>
      <c r="G30" s="71">
        <v>0.259205426356589</v>
      </c>
      <c r="H30" s="68">
        <v>68.794326241134797</v>
      </c>
      <c r="I30" s="71">
        <v>7.8586523020617E-2</v>
      </c>
      <c r="J30" s="68">
        <v>84.332688588007699</v>
      </c>
      <c r="K30" s="71">
        <v>0.19899091667585</v>
      </c>
      <c r="L30" s="68">
        <v>30.1096067053514</v>
      </c>
    </row>
    <row r="31" spans="1:12" x14ac:dyDescent="0.2">
      <c r="A31" s="72" t="s">
        <v>398</v>
      </c>
      <c r="B31" s="66" t="s">
        <v>399</v>
      </c>
      <c r="C31" s="67">
        <v>35</v>
      </c>
      <c r="D31" s="67" t="s">
        <v>343</v>
      </c>
      <c r="E31" s="71">
        <v>0.13666652543774599</v>
      </c>
      <c r="F31" s="68">
        <v>13.217279174726</v>
      </c>
      <c r="G31" s="71">
        <v>0.24815853842219901</v>
      </c>
      <c r="H31" s="68">
        <v>16.118633139909701</v>
      </c>
      <c r="I31" s="71">
        <v>4.1265092950983203E-3</v>
      </c>
      <c r="J31" s="68">
        <v>21.2121212121212</v>
      </c>
      <c r="K31" s="71">
        <v>0.15771452859594201</v>
      </c>
      <c r="L31" s="68">
        <v>20.116054158607302</v>
      </c>
    </row>
    <row r="32" spans="1:12" x14ac:dyDescent="0.2">
      <c r="A32" s="72" t="s">
        <v>400</v>
      </c>
      <c r="B32" s="66" t="s">
        <v>401</v>
      </c>
      <c r="C32" s="67">
        <v>35</v>
      </c>
      <c r="D32" s="67" t="s">
        <v>343</v>
      </c>
      <c r="E32" s="71">
        <v>0.12755588925924499</v>
      </c>
      <c r="F32" s="68">
        <v>9.2198581560283692</v>
      </c>
      <c r="G32" s="71">
        <v>0.249999999877796</v>
      </c>
      <c r="H32" s="68">
        <v>23.920051579626001</v>
      </c>
      <c r="I32" s="71">
        <v>4.0292219827138603E-3</v>
      </c>
      <c r="J32" s="68">
        <v>20.954223081882699</v>
      </c>
      <c r="K32" s="71">
        <v>0.12863844591722701</v>
      </c>
      <c r="L32" s="68">
        <v>14.829142488717</v>
      </c>
    </row>
    <row r="33" spans="1:12" x14ac:dyDescent="0.2">
      <c r="A33" s="72" t="s">
        <v>402</v>
      </c>
      <c r="B33" s="66" t="s">
        <v>403</v>
      </c>
      <c r="C33" s="67">
        <v>35</v>
      </c>
      <c r="D33" s="67" t="s">
        <v>343</v>
      </c>
      <c r="E33" s="71">
        <v>6.8332364001410503E-2</v>
      </c>
      <c r="F33" s="68">
        <v>0.25789813023855601</v>
      </c>
      <c r="G33" s="71">
        <v>6.8385305678519998E-2</v>
      </c>
      <c r="H33" s="68">
        <v>2.4500322372662802</v>
      </c>
      <c r="I33" s="71">
        <v>1.4087889861651101E-3</v>
      </c>
      <c r="J33" s="68">
        <v>6.9632495164410102</v>
      </c>
      <c r="K33" s="71">
        <v>0.13520299733954599</v>
      </c>
      <c r="L33" s="68">
        <v>16.0541586073501</v>
      </c>
    </row>
    <row r="34" spans="1:12" x14ac:dyDescent="0.2">
      <c r="A34" s="72" t="s">
        <v>404</v>
      </c>
      <c r="B34" s="66" t="s">
        <v>405</v>
      </c>
      <c r="C34" s="67">
        <v>35</v>
      </c>
      <c r="D34" s="67" t="s">
        <v>343</v>
      </c>
      <c r="E34" s="71">
        <v>0.10560038991604</v>
      </c>
      <c r="F34" s="68">
        <v>2.12765957446809</v>
      </c>
      <c r="G34" s="71">
        <v>0.194200052335151</v>
      </c>
      <c r="H34" s="68">
        <v>8.3172147001934196</v>
      </c>
      <c r="I34" s="71">
        <v>4.9035905329419503E-3</v>
      </c>
      <c r="J34" s="68">
        <v>25.6608639587363</v>
      </c>
      <c r="K34" s="71">
        <v>0.11769752688002801</v>
      </c>
      <c r="L34" s="68">
        <v>12.7659574468085</v>
      </c>
    </row>
    <row r="35" spans="1:12" x14ac:dyDescent="0.2">
      <c r="A35" s="72" t="s">
        <v>406</v>
      </c>
      <c r="B35" s="66" t="s">
        <v>407</v>
      </c>
      <c r="C35" s="67">
        <v>35</v>
      </c>
      <c r="D35" s="67" t="s">
        <v>343</v>
      </c>
      <c r="E35" s="71">
        <v>0.121159872845768</v>
      </c>
      <c r="F35" s="68">
        <v>6.1250805931657002</v>
      </c>
      <c r="G35" s="71">
        <v>0.25</v>
      </c>
      <c r="H35" s="68">
        <v>53.965183752417801</v>
      </c>
      <c r="I35" s="71">
        <v>1.32875621167947E-2</v>
      </c>
      <c r="J35" s="68">
        <v>51.3217279174726</v>
      </c>
      <c r="K35" s="71">
        <v>0.100192056420509</v>
      </c>
      <c r="L35" s="68">
        <v>9.4777562862669207</v>
      </c>
    </row>
    <row r="36" spans="1:12" x14ac:dyDescent="0.2">
      <c r="A36" s="72" t="s">
        <v>408</v>
      </c>
      <c r="B36" s="66" t="s">
        <v>409</v>
      </c>
      <c r="C36" s="67">
        <v>35</v>
      </c>
      <c r="D36" s="67" t="s">
        <v>343</v>
      </c>
      <c r="E36" s="71">
        <v>0.11769096311888901</v>
      </c>
      <c r="F36" s="68">
        <v>5.2869116698903902</v>
      </c>
      <c r="G36" s="71">
        <v>0.24999912768281199</v>
      </c>
      <c r="H36" s="68">
        <v>20.373952288845899</v>
      </c>
      <c r="I36" s="71">
        <v>5.0698890607858297E-3</v>
      </c>
      <c r="J36" s="68">
        <v>26.692456479690499</v>
      </c>
      <c r="K36" s="71">
        <v>9.8003872613069296E-2</v>
      </c>
      <c r="L36" s="68">
        <v>9.1553836234687296</v>
      </c>
    </row>
    <row r="37" spans="1:12" x14ac:dyDescent="0.2">
      <c r="A37" s="72" t="s">
        <v>410</v>
      </c>
      <c r="B37" s="66" t="s">
        <v>411</v>
      </c>
      <c r="C37" s="67">
        <v>35</v>
      </c>
      <c r="D37" s="67" t="s">
        <v>343</v>
      </c>
      <c r="E37" s="71">
        <v>0.113171717714859</v>
      </c>
      <c r="F37" s="68">
        <v>3.5460992907801399</v>
      </c>
      <c r="G37" s="71">
        <v>0.25048449612403101</v>
      </c>
      <c r="H37" s="68">
        <v>54.932301740812399</v>
      </c>
      <c r="I37" s="71">
        <v>9.1619480489935606E-3</v>
      </c>
      <c r="J37" s="68">
        <v>41.779497098645997</v>
      </c>
      <c r="K37" s="71">
        <v>7.9868708971553598E-2</v>
      </c>
      <c r="L37" s="68">
        <v>5.5448098001289496</v>
      </c>
    </row>
    <row r="38" spans="1:12" x14ac:dyDescent="0.2">
      <c r="A38" s="72" t="s">
        <v>412</v>
      </c>
      <c r="B38" s="66" t="s">
        <v>413</v>
      </c>
      <c r="C38" s="67">
        <v>35</v>
      </c>
      <c r="D38" s="67" t="s">
        <v>343</v>
      </c>
      <c r="E38" s="71">
        <v>0.17692847618059501</v>
      </c>
      <c r="F38" s="68">
        <v>41.07027724049</v>
      </c>
      <c r="G38" s="71">
        <v>0.25</v>
      </c>
      <c r="H38" s="68">
        <v>53.965183752417801</v>
      </c>
      <c r="I38" s="71">
        <v>1.80065925296309E-2</v>
      </c>
      <c r="J38" s="68">
        <v>57.511283043197899</v>
      </c>
      <c r="K38" s="71">
        <v>0.26277883601215302</v>
      </c>
      <c r="L38" s="68">
        <v>50.805931656995497</v>
      </c>
    </row>
    <row r="39" spans="1:12" x14ac:dyDescent="0.2">
      <c r="A39" s="72" t="s">
        <v>414</v>
      </c>
      <c r="B39" s="66" t="s">
        <v>415</v>
      </c>
      <c r="C39" s="67">
        <v>35</v>
      </c>
      <c r="D39" s="67" t="s">
        <v>343</v>
      </c>
      <c r="E39" s="71">
        <v>0.122911510953255</v>
      </c>
      <c r="F39" s="68">
        <v>7.6079948420374004</v>
      </c>
      <c r="G39" s="71">
        <v>0.24998604292494001</v>
      </c>
      <c r="H39" s="68">
        <v>19.471308833011001</v>
      </c>
      <c r="I39" s="71">
        <v>5.4273306696767396E-3</v>
      </c>
      <c r="J39" s="68">
        <v>28.562217923920102</v>
      </c>
      <c r="K39" s="71">
        <v>0.11332115926514801</v>
      </c>
      <c r="L39" s="68">
        <v>11.9277885235332</v>
      </c>
    </row>
    <row r="40" spans="1:12" x14ac:dyDescent="0.2">
      <c r="A40" s="72" t="s">
        <v>416</v>
      </c>
      <c r="B40" s="66" t="s">
        <v>417</v>
      </c>
      <c r="C40" s="67">
        <v>35</v>
      </c>
      <c r="D40" s="67" t="s">
        <v>343</v>
      </c>
      <c r="E40" s="71">
        <v>0.11860724111294101</v>
      </c>
      <c r="F40" s="68">
        <v>5.4158607350096704</v>
      </c>
      <c r="G40" s="71">
        <v>0.25</v>
      </c>
      <c r="H40" s="68">
        <v>53.965183752417801</v>
      </c>
      <c r="I40" s="71">
        <v>1.8829924854325999E-3</v>
      </c>
      <c r="J40" s="68">
        <v>9.8646034816247603</v>
      </c>
      <c r="K40" s="71">
        <v>0.103938730853392</v>
      </c>
      <c r="L40" s="68">
        <v>9.9935525467440396</v>
      </c>
    </row>
    <row r="41" spans="1:12" x14ac:dyDescent="0.2">
      <c r="A41" s="72" t="s">
        <v>418</v>
      </c>
      <c r="B41" s="66" t="s">
        <v>419</v>
      </c>
      <c r="C41" s="67">
        <v>35</v>
      </c>
      <c r="D41" s="67" t="s">
        <v>343</v>
      </c>
      <c r="E41" s="71">
        <v>0.18471129838028</v>
      </c>
      <c r="F41" s="68">
        <v>47.130883301096098</v>
      </c>
      <c r="G41" s="71">
        <v>0.26803996257685098</v>
      </c>
      <c r="H41" s="68">
        <v>74.3391360412637</v>
      </c>
      <c r="I41" s="71">
        <v>0.112731528395419</v>
      </c>
      <c r="J41" s="68">
        <v>88.459058671824593</v>
      </c>
      <c r="K41" s="71">
        <v>0.17336240416856899</v>
      </c>
      <c r="L41" s="68">
        <v>23.6621534493875</v>
      </c>
    </row>
    <row r="42" spans="1:12" x14ac:dyDescent="0.2">
      <c r="A42" s="72" t="s">
        <v>420</v>
      </c>
      <c r="B42" s="66" t="s">
        <v>421</v>
      </c>
      <c r="C42" s="67">
        <v>35</v>
      </c>
      <c r="D42" s="67" t="s">
        <v>343</v>
      </c>
      <c r="E42" s="71">
        <v>0.137481576903659</v>
      </c>
      <c r="F42" s="68">
        <v>13.4751773049645</v>
      </c>
      <c r="G42" s="71">
        <v>0.25008828846724401</v>
      </c>
      <c r="H42" s="68">
        <v>54.158607350096702</v>
      </c>
      <c r="I42" s="71">
        <v>0.10811624577946</v>
      </c>
      <c r="J42" s="68">
        <v>87.943262411347504</v>
      </c>
      <c r="K42" s="71">
        <v>5.4240196464272798E-2</v>
      </c>
      <c r="L42" s="68">
        <v>2.9658284977433902</v>
      </c>
    </row>
    <row r="43" spans="1:12" x14ac:dyDescent="0.2">
      <c r="A43" s="72" t="s">
        <v>422</v>
      </c>
      <c r="B43" s="66" t="s">
        <v>423</v>
      </c>
      <c r="C43" s="67">
        <v>35</v>
      </c>
      <c r="D43" s="67" t="s">
        <v>343</v>
      </c>
      <c r="E43" s="71">
        <v>0.165472904512173</v>
      </c>
      <c r="F43" s="68">
        <v>30.947775628626701</v>
      </c>
      <c r="G43" s="71">
        <v>0.30860732424485399</v>
      </c>
      <c r="H43" s="68">
        <v>84.912959381044502</v>
      </c>
      <c r="I43" s="71">
        <v>4.04080865509263E-2</v>
      </c>
      <c r="J43" s="68">
        <v>73.823339780786597</v>
      </c>
      <c r="K43" s="71">
        <v>0.14740330274074001</v>
      </c>
      <c r="L43" s="68">
        <v>18.117343649258501</v>
      </c>
    </row>
    <row r="44" spans="1:12" x14ac:dyDescent="0.2">
      <c r="A44" s="72" t="s">
        <v>424</v>
      </c>
      <c r="B44" s="66" t="s">
        <v>425</v>
      </c>
      <c r="C44" s="67">
        <v>73</v>
      </c>
      <c r="D44" s="67" t="s">
        <v>343</v>
      </c>
      <c r="E44" s="71">
        <v>0.114096525946976</v>
      </c>
      <c r="F44" s="68">
        <v>43.811394891945</v>
      </c>
      <c r="G44" s="71">
        <v>0.25</v>
      </c>
      <c r="H44" s="68">
        <v>67.092337917485295</v>
      </c>
      <c r="I44" s="71">
        <v>7.5646383421841103E-3</v>
      </c>
      <c r="J44" s="68">
        <v>17.092337917485299</v>
      </c>
      <c r="K44" s="71">
        <v>8.4724939498743601E-2</v>
      </c>
      <c r="L44" s="68">
        <v>89.980353634577597</v>
      </c>
    </row>
    <row r="45" spans="1:12" x14ac:dyDescent="0.2">
      <c r="A45" s="72" t="s">
        <v>426</v>
      </c>
      <c r="B45" s="66" t="s">
        <v>427</v>
      </c>
      <c r="C45" s="67">
        <v>35</v>
      </c>
      <c r="D45" s="67" t="s">
        <v>343</v>
      </c>
      <c r="E45" s="71">
        <v>0.201465675099126</v>
      </c>
      <c r="F45" s="68">
        <v>56.931012250161203</v>
      </c>
      <c r="G45" s="71">
        <v>0.25</v>
      </c>
      <c r="H45" s="68">
        <v>53.965183752417801</v>
      </c>
      <c r="I45" s="71">
        <v>0.21793464159383799</v>
      </c>
      <c r="J45" s="68">
        <v>93.488072211476506</v>
      </c>
      <c r="K45" s="71">
        <v>0.13646238370354</v>
      </c>
      <c r="L45" s="68">
        <v>16.183107672469401</v>
      </c>
    </row>
    <row r="46" spans="1:12" x14ac:dyDescent="0.2">
      <c r="A46" s="72" t="s">
        <v>428</v>
      </c>
      <c r="B46" s="66" t="s">
        <v>429</v>
      </c>
      <c r="C46" s="67">
        <v>73</v>
      </c>
      <c r="D46" s="67" t="s">
        <v>343</v>
      </c>
      <c r="E46" s="71">
        <v>0.157342289212939</v>
      </c>
      <c r="F46" s="68">
        <v>77.701375245579598</v>
      </c>
      <c r="G46" s="71">
        <v>0.30882885327272303</v>
      </c>
      <c r="H46" s="68">
        <v>87.131630648330102</v>
      </c>
      <c r="I46" s="71">
        <v>0.115798409362802</v>
      </c>
      <c r="J46" s="68">
        <v>70.039292730844807</v>
      </c>
      <c r="K46" s="71">
        <v>4.7399605003291601E-2</v>
      </c>
      <c r="L46" s="68">
        <v>86.836935166994095</v>
      </c>
    </row>
    <row r="47" spans="1:12" x14ac:dyDescent="0.2">
      <c r="A47" s="72" t="s">
        <v>430</v>
      </c>
      <c r="B47" s="66" t="s">
        <v>431</v>
      </c>
      <c r="C47" s="67">
        <v>35</v>
      </c>
      <c r="D47" s="67" t="s">
        <v>343</v>
      </c>
      <c r="E47" s="71">
        <v>0.15264579368744699</v>
      </c>
      <c r="F47" s="68">
        <v>22.3726627981947</v>
      </c>
      <c r="G47" s="71">
        <v>0.25</v>
      </c>
      <c r="H47" s="68">
        <v>53.965183752417801</v>
      </c>
      <c r="I47" s="71">
        <v>5.5303788741582396E-3</v>
      </c>
      <c r="J47" s="68">
        <v>29.013539651837501</v>
      </c>
      <c r="K47" s="71">
        <v>0.202407002188184</v>
      </c>
      <c r="L47" s="68">
        <v>31.3990973565442</v>
      </c>
    </row>
    <row r="48" spans="1:12" x14ac:dyDescent="0.2">
      <c r="A48" s="72" t="s">
        <v>432</v>
      </c>
      <c r="B48" s="66" t="s">
        <v>433</v>
      </c>
      <c r="C48" s="67">
        <v>35</v>
      </c>
      <c r="D48" s="67" t="s">
        <v>343</v>
      </c>
      <c r="E48" s="71">
        <v>0.122419591142353</v>
      </c>
      <c r="F48" s="68">
        <v>7.0277240490006401</v>
      </c>
      <c r="G48" s="71">
        <v>0.25</v>
      </c>
      <c r="H48" s="68">
        <v>53.965183752417801</v>
      </c>
      <c r="I48" s="71">
        <v>6.7554911513474196E-3</v>
      </c>
      <c r="J48" s="68">
        <v>33.720180528691202</v>
      </c>
      <c r="K48" s="71">
        <v>0.110503282275711</v>
      </c>
      <c r="L48" s="68">
        <v>11.089619600257899</v>
      </c>
    </row>
    <row r="49" spans="1:12" x14ac:dyDescent="0.2">
      <c r="A49" s="72" t="s">
        <v>434</v>
      </c>
      <c r="B49" s="66" t="s">
        <v>435</v>
      </c>
      <c r="C49" s="67">
        <v>35</v>
      </c>
      <c r="D49" s="67" t="s">
        <v>343</v>
      </c>
      <c r="E49" s="71">
        <v>0.14420574392389501</v>
      </c>
      <c r="F49" s="68">
        <v>16.956802063184998</v>
      </c>
      <c r="G49" s="71">
        <v>0.24907447147599701</v>
      </c>
      <c r="H49" s="68">
        <v>17.214700193423599</v>
      </c>
      <c r="I49" s="71">
        <v>2.7087618063740701E-2</v>
      </c>
      <c r="J49" s="68">
        <v>65.892972275950996</v>
      </c>
      <c r="K49" s="71">
        <v>0.15645514223194701</v>
      </c>
      <c r="L49" s="68">
        <v>19.729206963249499</v>
      </c>
    </row>
    <row r="50" spans="1:12" x14ac:dyDescent="0.2">
      <c r="A50" s="72" t="s">
        <v>436</v>
      </c>
      <c r="B50" s="66" t="s">
        <v>437</v>
      </c>
      <c r="C50" s="67">
        <v>35</v>
      </c>
      <c r="D50" s="67" t="s">
        <v>343</v>
      </c>
      <c r="E50" s="71">
        <v>0.113609934215394</v>
      </c>
      <c r="F50" s="68">
        <v>3.9329464861379799</v>
      </c>
      <c r="G50" s="71">
        <v>0.25</v>
      </c>
      <c r="H50" s="68">
        <v>53.965183752417801</v>
      </c>
      <c r="I50" s="71">
        <v>4.3965422523082097E-3</v>
      </c>
      <c r="J50" s="68">
        <v>22.952933591231499</v>
      </c>
      <c r="K50" s="71">
        <v>8.6433260393873099E-2</v>
      </c>
      <c r="L50" s="68">
        <v>6.7053513862024499</v>
      </c>
    </row>
    <row r="51" spans="1:12" x14ac:dyDescent="0.2">
      <c r="A51" s="72" t="s">
        <v>438</v>
      </c>
      <c r="B51" s="66" t="s">
        <v>439</v>
      </c>
      <c r="C51" s="67">
        <v>35</v>
      </c>
      <c r="D51" s="67" t="s">
        <v>343</v>
      </c>
      <c r="E51" s="71">
        <v>0.11590348159672299</v>
      </c>
      <c r="F51" s="68">
        <v>4.9645390070922</v>
      </c>
      <c r="G51" s="71">
        <v>0.249999999953682</v>
      </c>
      <c r="H51" s="68">
        <v>24.693745970341698</v>
      </c>
      <c r="I51" s="71">
        <v>4.7126330202956496E-3</v>
      </c>
      <c r="J51" s="68">
        <v>24.564796905222401</v>
      </c>
      <c r="K51" s="71">
        <v>9.2997811816192599E-2</v>
      </c>
      <c r="L51" s="68">
        <v>7.7369439071566699</v>
      </c>
    </row>
    <row r="52" spans="1:12" x14ac:dyDescent="0.2">
      <c r="A52" s="72" t="s">
        <v>440</v>
      </c>
      <c r="B52" s="66" t="s">
        <v>441</v>
      </c>
      <c r="C52" s="67">
        <v>35</v>
      </c>
      <c r="D52" s="67" t="s">
        <v>343</v>
      </c>
      <c r="E52" s="71">
        <v>0.13278142679493299</v>
      </c>
      <c r="F52" s="68">
        <v>11.605415860735</v>
      </c>
      <c r="G52" s="71">
        <v>0.25</v>
      </c>
      <c r="H52" s="68">
        <v>53.965183752417801</v>
      </c>
      <c r="I52" s="71">
        <v>3.7588546334968499E-3</v>
      </c>
      <c r="J52" s="68">
        <v>19.664732430689899</v>
      </c>
      <c r="K52" s="71">
        <v>0.14458542575130301</v>
      </c>
      <c r="L52" s="68">
        <v>17.601547388781398</v>
      </c>
    </row>
    <row r="53" spans="1:12" x14ac:dyDescent="0.2">
      <c r="A53" s="72" t="s">
        <v>442</v>
      </c>
      <c r="B53" s="66" t="s">
        <v>443</v>
      </c>
      <c r="C53" s="67">
        <v>35</v>
      </c>
      <c r="D53" s="67" t="s">
        <v>343</v>
      </c>
      <c r="E53" s="71">
        <v>0.10908312989384999</v>
      </c>
      <c r="F53" s="68">
        <v>2.7079303675048401</v>
      </c>
      <c r="G53" s="71">
        <v>0.249070546079142</v>
      </c>
      <c r="H53" s="68">
        <v>17.150225660863999</v>
      </c>
      <c r="I53" s="71">
        <v>9.2510536680522198E-3</v>
      </c>
      <c r="J53" s="68">
        <v>42.166344294003899</v>
      </c>
      <c r="K53" s="71">
        <v>6.89277899343545E-2</v>
      </c>
      <c r="L53" s="68">
        <v>4.1908446163765296</v>
      </c>
    </row>
    <row r="54" spans="1:12" x14ac:dyDescent="0.2">
      <c r="A54" s="72" t="s">
        <v>444</v>
      </c>
      <c r="B54" s="66" t="s">
        <v>445</v>
      </c>
      <c r="C54" s="67">
        <v>35</v>
      </c>
      <c r="D54" s="67" t="s">
        <v>343</v>
      </c>
      <c r="E54" s="71">
        <v>0.173845481474414</v>
      </c>
      <c r="F54" s="68">
        <v>38.620245003223701</v>
      </c>
      <c r="G54" s="71">
        <v>0.26346565089548302</v>
      </c>
      <c r="H54" s="68">
        <v>70.986460348162495</v>
      </c>
      <c r="I54" s="71">
        <v>6.8940543939023597E-3</v>
      </c>
      <c r="J54" s="68">
        <v>34.300451321727898</v>
      </c>
      <c r="K54" s="71">
        <v>0.25117673913385702</v>
      </c>
      <c r="L54" s="68">
        <v>46.937459703417098</v>
      </c>
    </row>
    <row r="55" spans="1:12" x14ac:dyDescent="0.2">
      <c r="A55" s="72" t="s">
        <v>446</v>
      </c>
      <c r="B55" s="66" t="s">
        <v>447</v>
      </c>
      <c r="C55" s="67">
        <v>35</v>
      </c>
      <c r="D55" s="67" t="s">
        <v>343</v>
      </c>
      <c r="E55" s="71">
        <v>0.18048682675664901</v>
      </c>
      <c r="F55" s="68">
        <v>44.036105738233402</v>
      </c>
      <c r="G55" s="71">
        <v>0.24973525178797501</v>
      </c>
      <c r="H55" s="68">
        <v>18.826563507414601</v>
      </c>
      <c r="I55" s="71">
        <v>6.3060020604510103E-2</v>
      </c>
      <c r="J55" s="68">
        <v>81.624758220502898</v>
      </c>
      <c r="K55" s="71">
        <v>0.228665207877462</v>
      </c>
      <c r="L55" s="68">
        <v>39.522888459058699</v>
      </c>
    </row>
    <row r="56" spans="1:12" x14ac:dyDescent="0.2">
      <c r="A56" s="72" t="s">
        <v>448</v>
      </c>
      <c r="B56" s="66" t="s">
        <v>449</v>
      </c>
      <c r="C56" s="67">
        <v>35</v>
      </c>
      <c r="D56" s="67" t="s">
        <v>343</v>
      </c>
      <c r="E56" s="71">
        <v>0.161066577023386</v>
      </c>
      <c r="F56" s="68">
        <v>27.981947130883299</v>
      </c>
      <c r="G56" s="71">
        <v>0.236365245954654</v>
      </c>
      <c r="H56" s="68">
        <v>13.023855577047099</v>
      </c>
      <c r="I56" s="71">
        <v>2.2545644852923499E-2</v>
      </c>
      <c r="J56" s="68">
        <v>62.088974854932303</v>
      </c>
      <c r="K56" s="71">
        <v>0.224288840262582</v>
      </c>
      <c r="L56" s="68">
        <v>37.911025145067697</v>
      </c>
    </row>
    <row r="57" spans="1:12" x14ac:dyDescent="0.2">
      <c r="A57" s="72" t="s">
        <v>450</v>
      </c>
      <c r="B57" s="66" t="s">
        <v>451</v>
      </c>
      <c r="C57" s="67">
        <v>35</v>
      </c>
      <c r="D57" s="67" t="s">
        <v>343</v>
      </c>
      <c r="E57" s="71">
        <v>0.178470070895385</v>
      </c>
      <c r="F57" s="68">
        <v>42.2308188265635</v>
      </c>
      <c r="G57" s="71">
        <v>0.25</v>
      </c>
      <c r="H57" s="68">
        <v>53.965183752417801</v>
      </c>
      <c r="I57" s="71">
        <v>4.7992269578934203E-2</v>
      </c>
      <c r="J57" s="68">
        <v>76.595744680851098</v>
      </c>
      <c r="K57" s="71">
        <v>0.237417943107221</v>
      </c>
      <c r="L57" s="68">
        <v>42.166344294003899</v>
      </c>
    </row>
    <row r="58" spans="1:12" x14ac:dyDescent="0.2">
      <c r="A58" s="72" t="s">
        <v>452</v>
      </c>
      <c r="B58" s="66" t="s">
        <v>453</v>
      </c>
      <c r="C58" s="67">
        <v>35</v>
      </c>
      <c r="D58" s="67" t="s">
        <v>343</v>
      </c>
      <c r="E58" s="71">
        <v>0.158650516025617</v>
      </c>
      <c r="F58" s="68">
        <v>26.370083816892301</v>
      </c>
      <c r="G58" s="71">
        <v>0.25172413793103399</v>
      </c>
      <c r="H58" s="68">
        <v>59.961315280464198</v>
      </c>
      <c r="I58" s="71">
        <v>2.1267536906734402E-3</v>
      </c>
      <c r="J58" s="68">
        <v>11.4764667956157</v>
      </c>
      <c r="K58" s="71">
        <v>0.22210065645514199</v>
      </c>
      <c r="L58" s="68">
        <v>37.330754352031001</v>
      </c>
    </row>
    <row r="59" spans="1:12" x14ac:dyDescent="0.2">
      <c r="A59" s="72" t="s">
        <v>454</v>
      </c>
      <c r="B59" s="66" t="s">
        <v>455</v>
      </c>
      <c r="C59" s="67">
        <v>35</v>
      </c>
      <c r="D59" s="67" t="s">
        <v>343</v>
      </c>
      <c r="E59" s="71">
        <v>0.15667812254559901</v>
      </c>
      <c r="F59" s="68">
        <v>25.145067698259201</v>
      </c>
      <c r="G59" s="71">
        <v>0.25</v>
      </c>
      <c r="H59" s="68">
        <v>53.965183752417801</v>
      </c>
      <c r="I59" s="71">
        <v>2.8568284485812799E-2</v>
      </c>
      <c r="J59" s="68">
        <v>67.246937459703403</v>
      </c>
      <c r="K59" s="71">
        <v>0.19146608315098501</v>
      </c>
      <c r="L59" s="68">
        <v>28.626692456479699</v>
      </c>
    </row>
    <row r="60" spans="1:12" x14ac:dyDescent="0.2">
      <c r="A60" s="72" t="s">
        <v>456</v>
      </c>
      <c r="B60" s="66" t="s">
        <v>457</v>
      </c>
      <c r="C60" s="67">
        <v>35</v>
      </c>
      <c r="D60" s="67" t="s">
        <v>343</v>
      </c>
      <c r="E60" s="71">
        <v>0.116369844347399</v>
      </c>
      <c r="F60" s="68">
        <v>5.0290135396518396</v>
      </c>
      <c r="G60" s="71">
        <v>0.25</v>
      </c>
      <c r="H60" s="68">
        <v>53.965183752417801</v>
      </c>
      <c r="I60" s="71">
        <v>1.7353536111243599E-3</v>
      </c>
      <c r="J60" s="68">
        <v>8.8974854932301692</v>
      </c>
      <c r="K60" s="71">
        <v>9.7374179431072197E-2</v>
      </c>
      <c r="L60" s="68">
        <v>8.8330109606705296</v>
      </c>
    </row>
    <row r="61" spans="1:12" x14ac:dyDescent="0.2">
      <c r="A61" s="72" t="s">
        <v>458</v>
      </c>
      <c r="B61" s="66" t="s">
        <v>459</v>
      </c>
      <c r="C61" s="67">
        <v>35</v>
      </c>
      <c r="D61" s="67" t="s">
        <v>343</v>
      </c>
      <c r="E61" s="71">
        <v>0.11506808520129599</v>
      </c>
      <c r="F61" s="68">
        <v>4.5776918117343603</v>
      </c>
      <c r="G61" s="71">
        <v>0.25</v>
      </c>
      <c r="H61" s="68">
        <v>53.965183752417801</v>
      </c>
      <c r="I61" s="71">
        <v>1.7523730439774302E-2</v>
      </c>
      <c r="J61" s="68">
        <v>56.995486782720803</v>
      </c>
      <c r="K61" s="71">
        <v>7.7680525164113806E-2</v>
      </c>
      <c r="L61" s="68">
        <v>4.9645390070922</v>
      </c>
    </row>
    <row r="62" spans="1:12" x14ac:dyDescent="0.2">
      <c r="A62" s="72" t="s">
        <v>460</v>
      </c>
      <c r="B62" s="66" t="s">
        <v>461</v>
      </c>
      <c r="C62" s="67">
        <v>35</v>
      </c>
      <c r="D62" s="67" t="s">
        <v>343</v>
      </c>
      <c r="E62" s="71">
        <v>0.104112874625422</v>
      </c>
      <c r="F62" s="68">
        <v>1.9342359767891699</v>
      </c>
      <c r="G62" s="71">
        <v>0.25</v>
      </c>
      <c r="H62" s="68">
        <v>53.965183752417801</v>
      </c>
      <c r="I62" s="71">
        <v>2.1635691716711501E-3</v>
      </c>
      <c r="J62" s="68">
        <v>11.605415860735</v>
      </c>
      <c r="K62" s="71">
        <v>6.01750547045952E-2</v>
      </c>
      <c r="L62" s="68">
        <v>3.5460992907801399</v>
      </c>
    </row>
    <row r="63" spans="1:12" x14ac:dyDescent="0.2">
      <c r="A63" s="72" t="s">
        <v>462</v>
      </c>
      <c r="B63" s="66" t="s">
        <v>463</v>
      </c>
      <c r="C63" s="67">
        <v>35</v>
      </c>
      <c r="D63" s="67" t="s">
        <v>343</v>
      </c>
      <c r="E63" s="71">
        <v>0.150749494393175</v>
      </c>
      <c r="F63" s="68">
        <v>21.018697614442299</v>
      </c>
      <c r="G63" s="71">
        <v>0.25</v>
      </c>
      <c r="H63" s="68">
        <v>53.965183752417801</v>
      </c>
      <c r="I63" s="71">
        <v>1.07824000285395E-2</v>
      </c>
      <c r="J63" s="68">
        <v>46.1637653127015</v>
      </c>
      <c r="K63" s="71">
        <v>0.19146608315098501</v>
      </c>
      <c r="L63" s="68">
        <v>28.626692456479699</v>
      </c>
    </row>
    <row r="64" spans="1:12" x14ac:dyDescent="0.2">
      <c r="A64" s="72" t="s">
        <v>464</v>
      </c>
      <c r="B64" s="66" t="s">
        <v>465</v>
      </c>
      <c r="C64" s="67">
        <v>35</v>
      </c>
      <c r="D64" s="67" t="s">
        <v>343</v>
      </c>
      <c r="E64" s="71">
        <v>0.15270401448919599</v>
      </c>
      <c r="F64" s="68">
        <v>22.501611863314</v>
      </c>
      <c r="G64" s="71">
        <v>0.25317878534820898</v>
      </c>
      <c r="H64" s="68">
        <v>61.637653127014801</v>
      </c>
      <c r="I64" s="71">
        <v>1.8965627491971499E-3</v>
      </c>
      <c r="J64" s="68">
        <v>9.9290780141843999</v>
      </c>
      <c r="K64" s="71">
        <v>0.20303669537018099</v>
      </c>
      <c r="L64" s="68">
        <v>31.592520954223101</v>
      </c>
    </row>
    <row r="65" spans="1:12" x14ac:dyDescent="0.2">
      <c r="A65" s="72" t="s">
        <v>466</v>
      </c>
      <c r="B65" s="66" t="s">
        <v>467</v>
      </c>
      <c r="C65" s="67">
        <v>35</v>
      </c>
      <c r="D65" s="67" t="s">
        <v>343</v>
      </c>
      <c r="E65" s="71">
        <v>0.160320641787599</v>
      </c>
      <c r="F65" s="68">
        <v>27.5950999355255</v>
      </c>
      <c r="G65" s="71">
        <v>0.25516647707138801</v>
      </c>
      <c r="H65" s="68">
        <v>65.054803352675705</v>
      </c>
      <c r="I65" s="71">
        <v>2.0570569113787799E-2</v>
      </c>
      <c r="J65" s="68">
        <v>60.477111540941301</v>
      </c>
      <c r="K65" s="71">
        <v>0.205224879177621</v>
      </c>
      <c r="L65" s="68">
        <v>32.366215344938702</v>
      </c>
    </row>
    <row r="66" spans="1:12" x14ac:dyDescent="0.2">
      <c r="A66" s="72" t="s">
        <v>468</v>
      </c>
      <c r="B66" s="66" t="s">
        <v>469</v>
      </c>
      <c r="C66" s="67">
        <v>35</v>
      </c>
      <c r="D66" s="67" t="s">
        <v>343</v>
      </c>
      <c r="E66" s="71">
        <v>0.183434866307362</v>
      </c>
      <c r="F66" s="68">
        <v>46.034816247582199</v>
      </c>
      <c r="G66" s="71">
        <v>0.43086519916201499</v>
      </c>
      <c r="H66" s="68">
        <v>94.455190199871097</v>
      </c>
      <c r="I66" s="71">
        <v>1.5500668906678099E-2</v>
      </c>
      <c r="J66" s="68">
        <v>54.674403610573798</v>
      </c>
      <c r="K66" s="71">
        <v>0.103938730853392</v>
      </c>
      <c r="L66" s="68">
        <v>9.9935525467440396</v>
      </c>
    </row>
    <row r="67" spans="1:12" x14ac:dyDescent="0.2">
      <c r="A67" s="72" t="s">
        <v>470</v>
      </c>
      <c r="B67" s="66" t="s">
        <v>471</v>
      </c>
      <c r="C67" s="67">
        <v>35</v>
      </c>
      <c r="D67" s="67" t="s">
        <v>343</v>
      </c>
      <c r="E67" s="71">
        <v>0.131894729264352</v>
      </c>
      <c r="F67" s="68">
        <v>10.896196002579</v>
      </c>
      <c r="G67" s="71">
        <v>0.24999999999936701</v>
      </c>
      <c r="H67" s="68">
        <v>26.370083816892301</v>
      </c>
      <c r="I67" s="71">
        <v>6.73451602125832E-3</v>
      </c>
      <c r="J67" s="68">
        <v>33.655705996131502</v>
      </c>
      <c r="K67" s="71">
        <v>0.13894967177242901</v>
      </c>
      <c r="L67" s="68">
        <v>16.376531270148298</v>
      </c>
    </row>
    <row r="68" spans="1:12" x14ac:dyDescent="0.2">
      <c r="A68" s="72" t="s">
        <v>472</v>
      </c>
      <c r="B68" s="66" t="s">
        <v>473</v>
      </c>
      <c r="C68" s="67">
        <v>35</v>
      </c>
      <c r="D68" s="67" t="s">
        <v>343</v>
      </c>
      <c r="E68" s="71">
        <v>0.25947017310047898</v>
      </c>
      <c r="F68" s="68">
        <v>73.049645390070907</v>
      </c>
      <c r="G68" s="71">
        <v>0.48014997706044799</v>
      </c>
      <c r="H68" s="68">
        <v>96.002578981302406</v>
      </c>
      <c r="I68" s="71">
        <v>0.21401546565455401</v>
      </c>
      <c r="J68" s="68">
        <v>93.165699548678305</v>
      </c>
      <c r="K68" s="71">
        <v>8.4245076586433307E-2</v>
      </c>
      <c r="L68" s="68">
        <v>6.4474532559638904</v>
      </c>
    </row>
    <row r="69" spans="1:12" x14ac:dyDescent="0.2">
      <c r="A69" s="72" t="s">
        <v>474</v>
      </c>
      <c r="B69" s="66" t="s">
        <v>475</v>
      </c>
      <c r="C69" s="67">
        <v>35</v>
      </c>
      <c r="D69" s="67" t="s">
        <v>343</v>
      </c>
      <c r="E69" s="71">
        <v>0.114092869637164</v>
      </c>
      <c r="F69" s="68">
        <v>4.12637008381689</v>
      </c>
      <c r="G69" s="71">
        <v>0.25171821305672099</v>
      </c>
      <c r="H69" s="68">
        <v>58.8652482269503</v>
      </c>
      <c r="I69" s="71">
        <v>1.06916868832175E-2</v>
      </c>
      <c r="J69" s="68">
        <v>45.841392649903298</v>
      </c>
      <c r="K69" s="71">
        <v>7.9868708971553598E-2</v>
      </c>
      <c r="L69" s="68">
        <v>5.5448098001289496</v>
      </c>
    </row>
    <row r="70" spans="1:12" x14ac:dyDescent="0.2">
      <c r="A70" s="72" t="s">
        <v>476</v>
      </c>
      <c r="B70" s="66" t="s">
        <v>477</v>
      </c>
      <c r="C70" s="67">
        <v>35</v>
      </c>
      <c r="D70" s="67" t="s">
        <v>343</v>
      </c>
      <c r="E70" s="71">
        <v>0.113671874642082</v>
      </c>
      <c r="F70" s="68">
        <v>3.9974210186976098</v>
      </c>
      <c r="G70" s="71">
        <v>0.25168506500294302</v>
      </c>
      <c r="H70" s="68">
        <v>58.349451966473197</v>
      </c>
      <c r="I70" s="71">
        <v>1.8214585181508699E-2</v>
      </c>
      <c r="J70" s="68">
        <v>57.962604771115402</v>
      </c>
      <c r="K70" s="71">
        <v>7.1115973741794306E-2</v>
      </c>
      <c r="L70" s="68">
        <v>4.3197936814958098</v>
      </c>
    </row>
    <row r="71" spans="1:12" x14ac:dyDescent="0.2">
      <c r="A71" s="72" t="s">
        <v>478</v>
      </c>
      <c r="B71" s="66" t="s">
        <v>479</v>
      </c>
      <c r="C71" s="67">
        <v>35</v>
      </c>
      <c r="D71" s="67" t="s">
        <v>343</v>
      </c>
      <c r="E71" s="71">
        <v>0.126738076875822</v>
      </c>
      <c r="F71" s="68">
        <v>8.8974854932301692</v>
      </c>
      <c r="G71" s="71">
        <v>0.24999999713200799</v>
      </c>
      <c r="H71" s="68">
        <v>22.3726627981947</v>
      </c>
      <c r="I71" s="71">
        <v>1.03285228079902E-2</v>
      </c>
      <c r="J71" s="68">
        <v>45.132172791747301</v>
      </c>
      <c r="K71" s="71">
        <v>0.11988571068746801</v>
      </c>
      <c r="L71" s="68">
        <v>13.0883301096067</v>
      </c>
    </row>
    <row r="72" spans="1:12" x14ac:dyDescent="0.2">
      <c r="A72" s="72" t="s">
        <v>480</v>
      </c>
      <c r="B72" s="66" t="s">
        <v>481</v>
      </c>
      <c r="C72" s="67">
        <v>35</v>
      </c>
      <c r="D72" s="67" t="s">
        <v>343</v>
      </c>
      <c r="E72" s="71">
        <v>0.13099226573141501</v>
      </c>
      <c r="F72" s="68">
        <v>10.5738233397808</v>
      </c>
      <c r="G72" s="71">
        <v>0.27445592145567499</v>
      </c>
      <c r="H72" s="68">
        <v>77.949709864603506</v>
      </c>
      <c r="I72" s="71">
        <v>6.7098556263734704E-2</v>
      </c>
      <c r="J72" s="68">
        <v>82.527401676337803</v>
      </c>
      <c r="K72" s="71">
        <v>5.1422319474835901E-2</v>
      </c>
      <c r="L72" s="68">
        <v>2.83687943262411</v>
      </c>
    </row>
    <row r="73" spans="1:12" x14ac:dyDescent="0.2">
      <c r="A73" s="72" t="s">
        <v>482</v>
      </c>
      <c r="B73" s="66" t="s">
        <v>483</v>
      </c>
      <c r="C73" s="67">
        <v>35</v>
      </c>
      <c r="D73" s="67" t="s">
        <v>343</v>
      </c>
      <c r="E73" s="71">
        <v>0.12198769535271201</v>
      </c>
      <c r="F73" s="68">
        <v>6.7698259187620904</v>
      </c>
      <c r="G73" s="71">
        <v>0.26620157722073901</v>
      </c>
      <c r="H73" s="68">
        <v>73.372018052869095</v>
      </c>
      <c r="I73" s="71">
        <v>4.1774637940240202E-2</v>
      </c>
      <c r="J73" s="68">
        <v>74.4036105738233</v>
      </c>
      <c r="K73" s="71">
        <v>5.7986870897155401E-2</v>
      </c>
      <c r="L73" s="68">
        <v>3.35267569310122</v>
      </c>
    </row>
    <row r="74" spans="1:12" x14ac:dyDescent="0.2">
      <c r="A74" s="72" t="s">
        <v>484</v>
      </c>
      <c r="B74" s="66" t="s">
        <v>485</v>
      </c>
      <c r="C74" s="67">
        <v>35</v>
      </c>
      <c r="D74" s="67" t="s">
        <v>343</v>
      </c>
      <c r="E74" s="71">
        <v>0.107764318632598</v>
      </c>
      <c r="F74" s="68">
        <v>2.4500322372662802</v>
      </c>
      <c r="G74" s="71">
        <v>0.25372547331690298</v>
      </c>
      <c r="H74" s="68">
        <v>62.991618310767301</v>
      </c>
      <c r="I74" s="71">
        <v>2.0333346913496302E-2</v>
      </c>
      <c r="J74" s="68">
        <v>60.1547388781431</v>
      </c>
      <c r="K74" s="71">
        <v>4.9234135667396102E-2</v>
      </c>
      <c r="L74" s="68">
        <v>2.7079303675048401</v>
      </c>
    </row>
    <row r="75" spans="1:12" x14ac:dyDescent="0.2">
      <c r="A75" s="72" t="s">
        <v>486</v>
      </c>
      <c r="B75" s="66" t="s">
        <v>487</v>
      </c>
      <c r="C75" s="67">
        <v>35</v>
      </c>
      <c r="D75" s="67" t="s">
        <v>343</v>
      </c>
      <c r="E75" s="71">
        <v>0.122892869659547</v>
      </c>
      <c r="F75" s="68">
        <v>7.5435203094777599</v>
      </c>
      <c r="G75" s="71">
        <v>0.26804716198601702</v>
      </c>
      <c r="H75" s="68">
        <v>74.597034171502301</v>
      </c>
      <c r="I75" s="71">
        <v>6.8902781784747694E-2</v>
      </c>
      <c r="J75" s="68">
        <v>82.849774339136005</v>
      </c>
      <c r="K75" s="71">
        <v>3.1728665207877503E-2</v>
      </c>
      <c r="L75" s="68">
        <v>1.9342359767891699</v>
      </c>
    </row>
    <row r="76" spans="1:12" x14ac:dyDescent="0.2">
      <c r="A76" s="72" t="s">
        <v>488</v>
      </c>
      <c r="B76" s="66" t="s">
        <v>489</v>
      </c>
      <c r="C76" s="67">
        <v>35</v>
      </c>
      <c r="D76" s="67" t="s">
        <v>343</v>
      </c>
      <c r="E76" s="71">
        <v>0.123026686099925</v>
      </c>
      <c r="F76" s="68">
        <v>7.6724693745970303</v>
      </c>
      <c r="G76" s="71">
        <v>0.24773502614888501</v>
      </c>
      <c r="H76" s="68">
        <v>15.7317859445519</v>
      </c>
      <c r="I76" s="71">
        <v>2.1152975730381201E-2</v>
      </c>
      <c r="J76" s="68">
        <v>61.057382333978097</v>
      </c>
      <c r="K76" s="71">
        <v>0.100192056420509</v>
      </c>
      <c r="L76" s="68">
        <v>9.4777562862669207</v>
      </c>
    </row>
    <row r="77" spans="1:12" x14ac:dyDescent="0.2">
      <c r="A77" s="72" t="s">
        <v>490</v>
      </c>
      <c r="B77" s="66" t="s">
        <v>491</v>
      </c>
      <c r="C77" s="67">
        <v>35</v>
      </c>
      <c r="D77" s="67" t="s">
        <v>343</v>
      </c>
      <c r="E77" s="71">
        <v>0.108784821593051</v>
      </c>
      <c r="F77" s="68">
        <v>2.6434558349452</v>
      </c>
      <c r="G77" s="71">
        <v>0.25</v>
      </c>
      <c r="H77" s="68">
        <v>53.965183752417801</v>
      </c>
      <c r="I77" s="71">
        <v>8.9851654702414307E-3</v>
      </c>
      <c r="J77" s="68">
        <v>41.0058027079304</v>
      </c>
      <c r="K77" s="71">
        <v>6.7369299308911806E-2</v>
      </c>
      <c r="L77" s="68">
        <v>3.9974210186976098</v>
      </c>
    </row>
    <row r="78" spans="1:12" x14ac:dyDescent="0.2">
      <c r="A78" s="72" t="s">
        <v>492</v>
      </c>
      <c r="B78" s="66" t="s">
        <v>493</v>
      </c>
      <c r="C78" s="67">
        <v>35</v>
      </c>
      <c r="D78" s="67" t="s">
        <v>343</v>
      </c>
      <c r="E78" s="71">
        <v>0.12524175193960099</v>
      </c>
      <c r="F78" s="68">
        <v>8.5106382978723403</v>
      </c>
      <c r="G78" s="71">
        <v>0.26356045241132098</v>
      </c>
      <c r="H78" s="68">
        <v>71.050934880722096</v>
      </c>
      <c r="I78" s="71">
        <v>3.6672462050808603E-2</v>
      </c>
      <c r="J78" s="68">
        <v>71.631205673758899</v>
      </c>
      <c r="K78" s="71">
        <v>7.5492341356674E-2</v>
      </c>
      <c r="L78" s="68">
        <v>4.642166344294</v>
      </c>
    </row>
    <row r="79" spans="1:12" x14ac:dyDescent="0.2">
      <c r="A79" s="72" t="s">
        <v>494</v>
      </c>
      <c r="B79" s="66" t="s">
        <v>495</v>
      </c>
      <c r="C79" s="67">
        <v>35</v>
      </c>
      <c r="D79" s="67" t="s">
        <v>343</v>
      </c>
      <c r="E79" s="71">
        <v>0.121938577912064</v>
      </c>
      <c r="F79" s="68">
        <v>6.6408768536428102</v>
      </c>
      <c r="G79" s="71">
        <v>0.25683243641141701</v>
      </c>
      <c r="H79" s="68">
        <v>66.795615731785901</v>
      </c>
      <c r="I79" s="71">
        <v>4.6620058812740103E-2</v>
      </c>
      <c r="J79" s="68">
        <v>75.950999355254694</v>
      </c>
      <c r="K79" s="71">
        <v>6.2363238512034999E-2</v>
      </c>
      <c r="L79" s="68">
        <v>3.7395228884590601</v>
      </c>
    </row>
    <row r="80" spans="1:12" x14ac:dyDescent="0.2">
      <c r="A80" s="72" t="s">
        <v>496</v>
      </c>
      <c r="B80" s="66" t="s">
        <v>497</v>
      </c>
      <c r="C80" s="67">
        <v>35</v>
      </c>
      <c r="D80" s="67" t="s">
        <v>343</v>
      </c>
      <c r="E80" s="71">
        <v>0.11008681673569</v>
      </c>
      <c r="F80" s="68">
        <v>3.0303030303030298</v>
      </c>
      <c r="G80" s="71">
        <v>0.249996946889913</v>
      </c>
      <c r="H80" s="68">
        <v>19.793681495809199</v>
      </c>
      <c r="I80" s="71">
        <v>1.1335713382802299E-2</v>
      </c>
      <c r="J80" s="68">
        <v>47.646679561573201</v>
      </c>
      <c r="K80" s="71">
        <v>6.89277899343545E-2</v>
      </c>
      <c r="L80" s="68">
        <v>4.1908446163765296</v>
      </c>
    </row>
    <row r="81" spans="1:12" x14ac:dyDescent="0.2">
      <c r="A81" s="72" t="s">
        <v>498</v>
      </c>
      <c r="B81" s="66" t="s">
        <v>499</v>
      </c>
      <c r="C81" s="67">
        <v>35</v>
      </c>
      <c r="D81" s="67" t="s">
        <v>343</v>
      </c>
      <c r="E81" s="71">
        <v>9.8495314690688604E-2</v>
      </c>
      <c r="F81" s="68">
        <v>1.1605415860735</v>
      </c>
      <c r="G81" s="71">
        <v>0.249999999999996</v>
      </c>
      <c r="H81" s="68">
        <v>27.466150870406199</v>
      </c>
      <c r="I81" s="71">
        <v>9.3809112493132406E-3</v>
      </c>
      <c r="J81" s="68">
        <v>42.940038684719497</v>
      </c>
      <c r="K81" s="71">
        <v>3.6105032822757101E-2</v>
      </c>
      <c r="L81" s="68">
        <v>2.12765957446809</v>
      </c>
    </row>
    <row r="82" spans="1:12" x14ac:dyDescent="0.2">
      <c r="A82" s="72" t="s">
        <v>500</v>
      </c>
      <c r="B82" s="66" t="s">
        <v>501</v>
      </c>
      <c r="C82" s="67">
        <v>35</v>
      </c>
      <c r="D82" s="67" t="s">
        <v>343</v>
      </c>
      <c r="E82" s="71">
        <v>0.15621879721451201</v>
      </c>
      <c r="F82" s="68">
        <v>24.758220502901398</v>
      </c>
      <c r="G82" s="71">
        <v>0.34536340822676598</v>
      </c>
      <c r="H82" s="68">
        <v>89.877498388136701</v>
      </c>
      <c r="I82" s="71">
        <v>4.7800642060095801E-2</v>
      </c>
      <c r="J82" s="68">
        <v>76.531270148291398</v>
      </c>
      <c r="K82" s="71">
        <v>7.5492341356674E-2</v>
      </c>
      <c r="L82" s="68">
        <v>4.642166344294</v>
      </c>
    </row>
    <row r="83" spans="1:12" x14ac:dyDescent="0.2">
      <c r="A83" s="72" t="s">
        <v>502</v>
      </c>
      <c r="B83" s="66" t="s">
        <v>503</v>
      </c>
      <c r="C83" s="67">
        <v>35</v>
      </c>
      <c r="D83" s="67" t="s">
        <v>343</v>
      </c>
      <c r="E83" s="71">
        <v>0.13769316648726601</v>
      </c>
      <c r="F83" s="68">
        <v>13.604126370083801</v>
      </c>
      <c r="G83" s="71">
        <v>0.256884701940368</v>
      </c>
      <c r="H83" s="68">
        <v>67.311411992263103</v>
      </c>
      <c r="I83" s="71">
        <v>5.8190924908361502E-2</v>
      </c>
      <c r="J83" s="68">
        <v>80.335267569310105</v>
      </c>
      <c r="K83" s="71">
        <v>9.8003872613069296E-2</v>
      </c>
      <c r="L83" s="68">
        <v>9.1553836234687296</v>
      </c>
    </row>
    <row r="84" spans="1:12" x14ac:dyDescent="0.2">
      <c r="A84" s="72" t="s">
        <v>504</v>
      </c>
      <c r="B84" s="66" t="s">
        <v>505</v>
      </c>
      <c r="C84" s="67">
        <v>35</v>
      </c>
      <c r="D84" s="67" t="s">
        <v>343</v>
      </c>
      <c r="E84" s="71">
        <v>0.21281669828907299</v>
      </c>
      <c r="F84" s="68">
        <v>61.379754996776299</v>
      </c>
      <c r="G84" s="71">
        <v>0.32314805316627998</v>
      </c>
      <c r="H84" s="68">
        <v>87.685364281109003</v>
      </c>
      <c r="I84" s="71">
        <v>0.279197008878182</v>
      </c>
      <c r="J84" s="68">
        <v>94.9065119277885</v>
      </c>
      <c r="K84" s="71">
        <v>3.6105032822757101E-2</v>
      </c>
      <c r="L84" s="68">
        <v>2.12765957446809</v>
      </c>
    </row>
    <row r="85" spans="1:12" x14ac:dyDescent="0.2">
      <c r="A85" s="72" t="s">
        <v>506</v>
      </c>
      <c r="B85" s="66" t="s">
        <v>507</v>
      </c>
      <c r="C85" s="67">
        <v>35</v>
      </c>
      <c r="D85" s="67" t="s">
        <v>343</v>
      </c>
      <c r="E85" s="71">
        <v>0.167614635036684</v>
      </c>
      <c r="F85" s="68">
        <v>32.946486137975498</v>
      </c>
      <c r="G85" s="71">
        <v>0.338436991046553</v>
      </c>
      <c r="H85" s="68">
        <v>89.361702127659598</v>
      </c>
      <c r="I85" s="71">
        <v>0.117360962203543</v>
      </c>
      <c r="J85" s="68">
        <v>89.039329464861396</v>
      </c>
      <c r="K85" s="71">
        <v>4.7045951859956199E-2</v>
      </c>
      <c r="L85" s="68">
        <v>2.5145067698259198</v>
      </c>
    </row>
    <row r="86" spans="1:12" x14ac:dyDescent="0.2">
      <c r="A86" s="72" t="s">
        <v>508</v>
      </c>
      <c r="B86" s="66" t="s">
        <v>509</v>
      </c>
      <c r="C86" s="67">
        <v>73</v>
      </c>
      <c r="D86" s="67" t="s">
        <v>343</v>
      </c>
      <c r="E86" s="71">
        <v>0.14134016322214599</v>
      </c>
      <c r="F86" s="68">
        <v>69.449901768172893</v>
      </c>
      <c r="G86" s="71">
        <v>0.28569990643698201</v>
      </c>
      <c r="H86" s="68">
        <v>82.416502946954793</v>
      </c>
      <c r="I86" s="71">
        <v>0.105404190866059</v>
      </c>
      <c r="J86" s="68">
        <v>66.699410609037301</v>
      </c>
      <c r="K86" s="71">
        <v>3.2916392363396899E-2</v>
      </c>
      <c r="L86" s="68">
        <v>83.104125736738695</v>
      </c>
    </row>
    <row r="87" spans="1:12" x14ac:dyDescent="0.2">
      <c r="A87" s="72" t="s">
        <v>510</v>
      </c>
      <c r="B87" s="66" t="s">
        <v>511</v>
      </c>
      <c r="C87" s="67">
        <v>73</v>
      </c>
      <c r="D87" s="67" t="s">
        <v>343</v>
      </c>
      <c r="E87" s="71">
        <v>0.42000208560991698</v>
      </c>
      <c r="F87" s="68">
        <v>99.115913555992094</v>
      </c>
      <c r="G87" s="71">
        <v>0.99713853652435303</v>
      </c>
      <c r="H87" s="68">
        <v>99.803536345775996</v>
      </c>
      <c r="I87" s="71">
        <v>0.23785126210921501</v>
      </c>
      <c r="J87" s="68">
        <v>92.141453831041204</v>
      </c>
      <c r="K87" s="71">
        <v>2.5016458196181701E-2</v>
      </c>
      <c r="L87" s="68">
        <v>81.728880157170906</v>
      </c>
    </row>
    <row r="88" spans="1:12" x14ac:dyDescent="0.2">
      <c r="A88" s="72" t="s">
        <v>512</v>
      </c>
      <c r="B88" s="66" t="s">
        <v>513</v>
      </c>
      <c r="C88" s="67">
        <v>73</v>
      </c>
      <c r="D88" s="67" t="s">
        <v>343</v>
      </c>
      <c r="E88" s="71">
        <v>0.414165166401811</v>
      </c>
      <c r="F88" s="68">
        <v>98.722986247544199</v>
      </c>
      <c r="G88" s="71">
        <v>0.86265988375901204</v>
      </c>
      <c r="H88" s="68">
        <v>99.508840864440103</v>
      </c>
      <c r="I88" s="71">
        <v>0.33770263322127297</v>
      </c>
      <c r="J88" s="68">
        <v>96.463654223968604</v>
      </c>
      <c r="K88" s="71">
        <v>4.2132982225148101E-2</v>
      </c>
      <c r="L88" s="68">
        <v>85.068762278978397</v>
      </c>
    </row>
    <row r="89" spans="1:12" x14ac:dyDescent="0.2">
      <c r="A89" s="72" t="s">
        <v>514</v>
      </c>
      <c r="B89" s="66" t="s">
        <v>515</v>
      </c>
      <c r="C89" s="67">
        <v>35</v>
      </c>
      <c r="D89" s="67" t="s">
        <v>343</v>
      </c>
      <c r="E89" s="71">
        <v>0.13847955378822399</v>
      </c>
      <c r="F89" s="68">
        <v>14.1199226305609</v>
      </c>
      <c r="G89" s="71">
        <v>0.25644049316923001</v>
      </c>
      <c r="H89" s="68">
        <v>66.537717601547399</v>
      </c>
      <c r="I89" s="71">
        <v>5.6617927967491301E-2</v>
      </c>
      <c r="J89" s="68">
        <v>79.690522243713701</v>
      </c>
      <c r="K89" s="71">
        <v>0.102380240227949</v>
      </c>
      <c r="L89" s="68">
        <v>9.7356544165054792</v>
      </c>
    </row>
    <row r="90" spans="1:12" x14ac:dyDescent="0.2">
      <c r="A90" s="72" t="s">
        <v>490</v>
      </c>
      <c r="B90" s="66" t="s">
        <v>516</v>
      </c>
      <c r="C90" s="67">
        <v>35</v>
      </c>
      <c r="D90" s="67" t="s">
        <v>343</v>
      </c>
      <c r="E90" s="71">
        <v>0.129897098066796</v>
      </c>
      <c r="F90" s="68">
        <v>10.3159252095422</v>
      </c>
      <c r="G90" s="71">
        <v>0.269393210371558</v>
      </c>
      <c r="H90" s="68">
        <v>75.306254029658305</v>
      </c>
      <c r="I90" s="71">
        <v>1.4171169167997801E-2</v>
      </c>
      <c r="J90" s="68">
        <v>52.5467440361057</v>
      </c>
      <c r="K90" s="71">
        <v>0.106126914660832</v>
      </c>
      <c r="L90" s="68">
        <v>10.444874274661499</v>
      </c>
    </row>
    <row r="91" spans="1:12" x14ac:dyDescent="0.2">
      <c r="A91" s="72" t="s">
        <v>517</v>
      </c>
      <c r="B91" s="66" t="s">
        <v>518</v>
      </c>
      <c r="C91" s="67">
        <v>73</v>
      </c>
      <c r="D91" s="67" t="s">
        <v>343</v>
      </c>
      <c r="E91" s="71">
        <v>0.12203531327646799</v>
      </c>
      <c r="F91" s="68">
        <v>52.1611001964637</v>
      </c>
      <c r="G91" s="71">
        <v>0.312309021717113</v>
      </c>
      <c r="H91" s="68">
        <v>88.015717092337894</v>
      </c>
      <c r="I91" s="71">
        <v>6.3973131089985298E-3</v>
      </c>
      <c r="J91" s="68">
        <v>16.404715127701401</v>
      </c>
      <c r="K91" s="71">
        <v>4.7399605003291601E-2</v>
      </c>
      <c r="L91" s="68">
        <v>86.836935166994095</v>
      </c>
    </row>
    <row r="92" spans="1:12" x14ac:dyDescent="0.2">
      <c r="A92" s="72" t="s">
        <v>519</v>
      </c>
      <c r="B92" s="66" t="s">
        <v>520</v>
      </c>
      <c r="C92" s="67">
        <v>73</v>
      </c>
      <c r="D92" s="67" t="s">
        <v>343</v>
      </c>
      <c r="E92" s="71">
        <v>8.9842634186592399E-2</v>
      </c>
      <c r="F92" s="68">
        <v>16.404715127701401</v>
      </c>
      <c r="G92" s="71">
        <v>0.25</v>
      </c>
      <c r="H92" s="68">
        <v>67.092337917485295</v>
      </c>
      <c r="I92" s="71">
        <v>1.9527902559777099E-2</v>
      </c>
      <c r="J92" s="68">
        <v>24.459724950884102</v>
      </c>
      <c r="K92" s="71">
        <v>0</v>
      </c>
      <c r="L92" s="68">
        <v>58.742632612966602</v>
      </c>
    </row>
    <row r="93" spans="1:12" x14ac:dyDescent="0.2">
      <c r="A93" s="72" t="s">
        <v>521</v>
      </c>
      <c r="B93" s="66" t="s">
        <v>522</v>
      </c>
      <c r="C93" s="67">
        <v>73</v>
      </c>
      <c r="D93" s="67" t="s">
        <v>343</v>
      </c>
      <c r="E93" s="71">
        <v>8.5738368335396303E-2</v>
      </c>
      <c r="F93" s="68">
        <v>11.4931237721022</v>
      </c>
      <c r="G93" s="71">
        <v>0.23158931882768599</v>
      </c>
      <c r="H93" s="68">
        <v>10.9037328094303</v>
      </c>
      <c r="I93" s="71">
        <v>1.1142573538607699E-2</v>
      </c>
      <c r="J93" s="68">
        <v>20.432220039292702</v>
      </c>
      <c r="K93" s="71">
        <v>1.44832126398947E-2</v>
      </c>
      <c r="L93" s="68">
        <v>77.406679764243606</v>
      </c>
    </row>
    <row r="94" spans="1:12" x14ac:dyDescent="0.2">
      <c r="A94" s="72" t="s">
        <v>523</v>
      </c>
      <c r="B94" s="66" t="s">
        <v>524</v>
      </c>
      <c r="C94" s="67">
        <v>73</v>
      </c>
      <c r="D94" s="67" t="s">
        <v>343</v>
      </c>
      <c r="E94" s="71">
        <v>0.10366088452557</v>
      </c>
      <c r="F94" s="68">
        <v>33.104125736738702</v>
      </c>
      <c r="G94" s="71">
        <v>0.24429429054047799</v>
      </c>
      <c r="H94" s="68">
        <v>14.636542239685699</v>
      </c>
      <c r="I94" s="71">
        <v>6.1421740258089101E-2</v>
      </c>
      <c r="J94" s="68">
        <v>49.115913555992101</v>
      </c>
      <c r="K94" s="71">
        <v>5.2666227781435204E-3</v>
      </c>
      <c r="L94" s="68">
        <v>71.316306483300593</v>
      </c>
    </row>
    <row r="95" spans="1:12" x14ac:dyDescent="0.2">
      <c r="A95" s="72" t="s">
        <v>525</v>
      </c>
      <c r="B95" s="66" t="s">
        <v>526</v>
      </c>
      <c r="C95" s="67">
        <v>35</v>
      </c>
      <c r="D95" s="67" t="s">
        <v>343</v>
      </c>
      <c r="E95" s="71">
        <v>0.17206813185962699</v>
      </c>
      <c r="F95" s="68">
        <v>36.814958091553798</v>
      </c>
      <c r="G95" s="71">
        <v>0.43662820959680299</v>
      </c>
      <c r="H95" s="68">
        <v>94.713088330109599</v>
      </c>
      <c r="I95" s="71">
        <v>1.06483960477244E-2</v>
      </c>
      <c r="J95" s="68">
        <v>45.647969052224397</v>
      </c>
      <c r="K95" s="71">
        <v>6.89277899343545E-2</v>
      </c>
      <c r="L95" s="68">
        <v>4.1908446163765296</v>
      </c>
    </row>
    <row r="96" spans="1:12" x14ac:dyDescent="0.2">
      <c r="A96" s="72" t="s">
        <v>527</v>
      </c>
      <c r="B96" s="66" t="s">
        <v>528</v>
      </c>
      <c r="C96" s="67">
        <v>35</v>
      </c>
      <c r="D96" s="67" t="s">
        <v>343</v>
      </c>
      <c r="E96" s="71">
        <v>0.134087608948917</v>
      </c>
      <c r="F96" s="68">
        <v>12.379110251450699</v>
      </c>
      <c r="G96" s="71">
        <v>0.26987770649558701</v>
      </c>
      <c r="H96" s="68">
        <v>75.757575757575793</v>
      </c>
      <c r="I96" s="71">
        <v>1.05542000928333E-12</v>
      </c>
      <c r="J96" s="68">
        <v>0.51579626047711202</v>
      </c>
      <c r="K96" s="71">
        <v>0.13238512035010899</v>
      </c>
      <c r="L96" s="68">
        <v>15.4094132817537</v>
      </c>
    </row>
    <row r="97" spans="1:12" x14ac:dyDescent="0.2">
      <c r="A97" s="72" t="s">
        <v>529</v>
      </c>
      <c r="B97" s="66" t="s">
        <v>530</v>
      </c>
      <c r="C97" s="67">
        <v>73</v>
      </c>
      <c r="D97" s="67" t="s">
        <v>343</v>
      </c>
      <c r="E97" s="71">
        <v>0.25723992431680198</v>
      </c>
      <c r="F97" s="68">
        <v>93.418467583497105</v>
      </c>
      <c r="G97" s="71">
        <v>0.71703919397905802</v>
      </c>
      <c r="H97" s="68">
        <v>98.821218074656201</v>
      </c>
      <c r="I97" s="71">
        <v>7.2809739680559501E-3</v>
      </c>
      <c r="J97" s="68">
        <v>16.9941060903733</v>
      </c>
      <c r="K97" s="71">
        <v>4.7399605003291601E-2</v>
      </c>
      <c r="L97" s="68">
        <v>86.836935166994095</v>
      </c>
    </row>
    <row r="98" spans="1:12" x14ac:dyDescent="0.2">
      <c r="A98" s="72" t="s">
        <v>531</v>
      </c>
      <c r="B98" s="66" t="s">
        <v>532</v>
      </c>
      <c r="C98" s="67">
        <v>35</v>
      </c>
      <c r="D98" s="67" t="s">
        <v>343</v>
      </c>
      <c r="E98" s="71">
        <v>0.14569952887738499</v>
      </c>
      <c r="F98" s="68">
        <v>17.730496453900699</v>
      </c>
      <c r="G98" s="71">
        <v>0.301283079390537</v>
      </c>
      <c r="H98" s="68">
        <v>83.430045132172793</v>
      </c>
      <c r="I98" s="71">
        <v>3.7811634628548002E-2</v>
      </c>
      <c r="J98" s="68">
        <v>72.727272727272705</v>
      </c>
      <c r="K98" s="71">
        <v>9.8003872613069296E-2</v>
      </c>
      <c r="L98" s="68">
        <v>9.1553836234687296</v>
      </c>
    </row>
    <row r="99" spans="1:12" x14ac:dyDescent="0.2">
      <c r="A99" s="72" t="s">
        <v>533</v>
      </c>
      <c r="B99" s="66" t="s">
        <v>534</v>
      </c>
      <c r="C99" s="67">
        <v>35</v>
      </c>
      <c r="D99" s="67" t="s">
        <v>343</v>
      </c>
      <c r="E99" s="71">
        <v>0.12823275607121601</v>
      </c>
      <c r="F99" s="68">
        <v>9.6067053513862</v>
      </c>
      <c r="G99" s="71">
        <v>0.284582999198075</v>
      </c>
      <c r="H99" s="68">
        <v>80.077369439071603</v>
      </c>
      <c r="I99" s="71">
        <v>4.9292733919387597E-3</v>
      </c>
      <c r="J99" s="68">
        <v>25.854287556415201</v>
      </c>
      <c r="K99" s="71">
        <v>9.5185995623632405E-2</v>
      </c>
      <c r="L99" s="68">
        <v>8.3172147001934196</v>
      </c>
    </row>
    <row r="100" spans="1:12" x14ac:dyDescent="0.2">
      <c r="A100" s="72" t="s">
        <v>535</v>
      </c>
      <c r="B100" s="66" t="s">
        <v>536</v>
      </c>
      <c r="C100" s="67">
        <v>35</v>
      </c>
      <c r="D100" s="67" t="s">
        <v>343</v>
      </c>
      <c r="E100" s="71">
        <v>3.7060371307754497E-2</v>
      </c>
      <c r="F100" s="68">
        <v>0.12894906511927801</v>
      </c>
      <c r="G100" s="71">
        <v>9.9794080276936703E-2</v>
      </c>
      <c r="H100" s="68">
        <v>3.35267569310122</v>
      </c>
      <c r="I100" s="71">
        <v>1.1387033646326801E-2</v>
      </c>
      <c r="J100" s="68">
        <v>47.904577691811703</v>
      </c>
      <c r="K100" s="71">
        <v>0</v>
      </c>
      <c r="L100" s="68">
        <v>0.96711798839458396</v>
      </c>
    </row>
    <row r="101" spans="1:12" x14ac:dyDescent="0.2">
      <c r="A101" s="72" t="s">
        <v>537</v>
      </c>
      <c r="B101" s="66" t="s">
        <v>538</v>
      </c>
      <c r="C101" s="67">
        <v>73</v>
      </c>
      <c r="D101" s="67" t="s">
        <v>343</v>
      </c>
      <c r="E101" s="71">
        <v>9.4316641426234096E-2</v>
      </c>
      <c r="F101" s="68">
        <v>21.6110019646365</v>
      </c>
      <c r="G101" s="71">
        <v>0.25</v>
      </c>
      <c r="H101" s="68">
        <v>67.092337917485295</v>
      </c>
      <c r="I101" s="71">
        <v>7.9334660825207404E-3</v>
      </c>
      <c r="J101" s="68">
        <v>17.485265225933201</v>
      </c>
      <c r="K101" s="71">
        <v>2.5016458196181701E-2</v>
      </c>
      <c r="L101" s="68">
        <v>81.728880157170906</v>
      </c>
    </row>
    <row r="102" spans="1:12" x14ac:dyDescent="0.2">
      <c r="A102" s="72" t="s">
        <v>539</v>
      </c>
      <c r="B102" s="66" t="s">
        <v>540</v>
      </c>
      <c r="C102" s="67">
        <v>73</v>
      </c>
      <c r="D102" s="67" t="s">
        <v>343</v>
      </c>
      <c r="E102" s="71">
        <v>9.0974915577662796E-2</v>
      </c>
      <c r="F102" s="68">
        <v>17.485265225933201</v>
      </c>
      <c r="G102" s="71">
        <v>0.25</v>
      </c>
      <c r="H102" s="68">
        <v>67.092337917485295</v>
      </c>
      <c r="I102" s="71">
        <v>2.2924746732988398E-2</v>
      </c>
      <c r="J102" s="68">
        <v>26.620825147347698</v>
      </c>
      <c r="K102" s="71">
        <v>0</v>
      </c>
      <c r="L102" s="68">
        <v>58.742632612966602</v>
      </c>
    </row>
    <row r="103" spans="1:12" x14ac:dyDescent="0.2">
      <c r="A103" s="72" t="s">
        <v>541</v>
      </c>
      <c r="B103" s="66" t="s">
        <v>542</v>
      </c>
      <c r="C103" s="67">
        <v>73</v>
      </c>
      <c r="D103" s="67" t="s">
        <v>343</v>
      </c>
      <c r="E103" s="71">
        <v>0.12962169304784901</v>
      </c>
      <c r="F103" s="68">
        <v>59.135559921414497</v>
      </c>
      <c r="G103" s="71">
        <v>0.28751367653602</v>
      </c>
      <c r="H103" s="68">
        <v>83.104125736738695</v>
      </c>
      <c r="I103" s="71">
        <v>4.0326265610430803E-2</v>
      </c>
      <c r="J103" s="68">
        <v>36.4440078585462</v>
      </c>
      <c r="K103" s="71">
        <v>6.1025136997097697E-2</v>
      </c>
      <c r="L103" s="68">
        <v>87.917485265225906</v>
      </c>
    </row>
    <row r="104" spans="1:12" x14ac:dyDescent="0.2">
      <c r="A104" s="72" t="s">
        <v>543</v>
      </c>
      <c r="B104" s="66" t="s">
        <v>544</v>
      </c>
      <c r="C104" s="67">
        <v>73</v>
      </c>
      <c r="D104" s="67" t="s">
        <v>343</v>
      </c>
      <c r="E104" s="71">
        <v>0.113436155890587</v>
      </c>
      <c r="F104" s="68">
        <v>43.025540275049103</v>
      </c>
      <c r="G104" s="71">
        <v>0.28341715906195097</v>
      </c>
      <c r="H104" s="68">
        <v>82.023575638506898</v>
      </c>
      <c r="I104" s="71">
        <v>5.5574652915273803E-2</v>
      </c>
      <c r="J104" s="68">
        <v>46.168958742632597</v>
      </c>
      <c r="K104" s="71">
        <v>1.3166556945358801E-3</v>
      </c>
      <c r="L104" s="68">
        <v>65.520628683693502</v>
      </c>
    </row>
    <row r="105" spans="1:12" x14ac:dyDescent="0.2">
      <c r="A105" s="72" t="s">
        <v>545</v>
      </c>
      <c r="B105" s="66" t="s">
        <v>546</v>
      </c>
      <c r="C105" s="67">
        <v>73</v>
      </c>
      <c r="D105" s="67" t="s">
        <v>343</v>
      </c>
      <c r="E105" s="71">
        <v>9.3832881285552602E-2</v>
      </c>
      <c r="F105" s="68">
        <v>21.021611001964601</v>
      </c>
      <c r="G105" s="71">
        <v>0.25</v>
      </c>
      <c r="H105" s="68">
        <v>67.092337917485295</v>
      </c>
      <c r="I105" s="71">
        <v>3.1498643856657703E-2</v>
      </c>
      <c r="J105" s="68">
        <v>32.023575638506898</v>
      </c>
      <c r="K105" s="71">
        <v>0</v>
      </c>
      <c r="L105" s="68">
        <v>58.742632612966602</v>
      </c>
    </row>
    <row r="106" spans="1:12" x14ac:dyDescent="0.2">
      <c r="A106" s="72" t="s">
        <v>547</v>
      </c>
      <c r="B106" s="66" t="s">
        <v>548</v>
      </c>
      <c r="C106" s="67">
        <v>73</v>
      </c>
      <c r="D106" s="67" t="s">
        <v>343</v>
      </c>
      <c r="E106" s="71">
        <v>8.8949400157089006E-2</v>
      </c>
      <c r="F106" s="68">
        <v>15.2259332023576</v>
      </c>
      <c r="G106" s="71">
        <v>0.23501483944773699</v>
      </c>
      <c r="H106" s="68">
        <v>11.8860510805501</v>
      </c>
      <c r="I106" s="71">
        <v>3.05167053289939E-2</v>
      </c>
      <c r="J106" s="68">
        <v>31.237721021611002</v>
      </c>
      <c r="K106" s="71">
        <v>1.3166556945358801E-3</v>
      </c>
      <c r="L106" s="68">
        <v>65.520628683693502</v>
      </c>
    </row>
    <row r="107" spans="1:12" x14ac:dyDescent="0.2">
      <c r="A107" s="72" t="s">
        <v>549</v>
      </c>
      <c r="B107" s="66" t="s">
        <v>550</v>
      </c>
      <c r="C107" s="67">
        <v>73</v>
      </c>
      <c r="D107" s="67" t="s">
        <v>343</v>
      </c>
      <c r="E107" s="71">
        <v>5.4415097635337403E-3</v>
      </c>
      <c r="F107" s="68">
        <v>1.2770137524558001</v>
      </c>
      <c r="G107" s="71">
        <v>6.07530665087949E-3</v>
      </c>
      <c r="H107" s="68">
        <v>1.1787819253438101</v>
      </c>
      <c r="I107" s="71">
        <v>8.9325669451858405E-3</v>
      </c>
      <c r="J107" s="68">
        <v>18.271119842829101</v>
      </c>
      <c r="K107" s="71">
        <v>1.3166556945358801E-3</v>
      </c>
      <c r="L107" s="68">
        <v>65.520628683693502</v>
      </c>
    </row>
    <row r="108" spans="1:12" x14ac:dyDescent="0.2">
      <c r="A108" s="72" t="s">
        <v>551</v>
      </c>
      <c r="B108" s="66" t="s">
        <v>552</v>
      </c>
      <c r="C108" s="67">
        <v>73</v>
      </c>
      <c r="D108" s="67" t="s">
        <v>343</v>
      </c>
      <c r="E108" s="71">
        <v>9.2673453251707602E-2</v>
      </c>
      <c r="F108" s="68">
        <v>19.253438113948899</v>
      </c>
      <c r="G108" s="71">
        <v>0.24913239080723401</v>
      </c>
      <c r="H108" s="68">
        <v>20.333988212180699</v>
      </c>
      <c r="I108" s="71">
        <v>2.8887968947888702E-2</v>
      </c>
      <c r="J108" s="68">
        <v>30.058939096267199</v>
      </c>
      <c r="K108" s="71">
        <v>0</v>
      </c>
      <c r="L108" s="68">
        <v>58.742632612966602</v>
      </c>
    </row>
    <row r="109" spans="1:12" x14ac:dyDescent="0.2">
      <c r="A109" s="72" t="s">
        <v>553</v>
      </c>
      <c r="B109" s="66" t="s">
        <v>554</v>
      </c>
      <c r="C109" s="67">
        <v>35</v>
      </c>
      <c r="D109" s="67" t="s">
        <v>343</v>
      </c>
      <c r="E109" s="71">
        <v>0.31298685528368497</v>
      </c>
      <c r="F109" s="68">
        <v>82.333978078658902</v>
      </c>
      <c r="G109" s="71">
        <v>0.39866284453412398</v>
      </c>
      <c r="H109" s="68">
        <v>92.972275950999304</v>
      </c>
      <c r="I109" s="71">
        <v>0.29160827025196401</v>
      </c>
      <c r="J109" s="68">
        <v>95.228884590586702</v>
      </c>
      <c r="K109" s="71">
        <v>0.24868945106496901</v>
      </c>
      <c r="L109" s="68">
        <v>45.712443584783998</v>
      </c>
    </row>
    <row r="110" spans="1:12" x14ac:dyDescent="0.2">
      <c r="A110" s="72" t="s">
        <v>555</v>
      </c>
      <c r="B110" s="66" t="s">
        <v>556</v>
      </c>
      <c r="C110" s="67">
        <v>35</v>
      </c>
      <c r="D110" s="67" t="s">
        <v>343</v>
      </c>
      <c r="E110" s="71">
        <v>0.23221673394497799</v>
      </c>
      <c r="F110" s="68">
        <v>67.891682785299807</v>
      </c>
      <c r="G110" s="71">
        <v>0.41280072173215698</v>
      </c>
      <c r="H110" s="68">
        <v>93.488072211476506</v>
      </c>
      <c r="I110" s="71">
        <v>2.8264888694941401E-2</v>
      </c>
      <c r="J110" s="68">
        <v>66.795615731785901</v>
      </c>
      <c r="K110" s="71">
        <v>0.25558459140783701</v>
      </c>
      <c r="L110" s="68">
        <v>48.098001289490597</v>
      </c>
    </row>
    <row r="111" spans="1:12" x14ac:dyDescent="0.2">
      <c r="A111" s="72" t="s">
        <v>557</v>
      </c>
      <c r="B111" s="66" t="s">
        <v>558</v>
      </c>
      <c r="C111" s="67">
        <v>35</v>
      </c>
      <c r="D111" s="67" t="s">
        <v>343</v>
      </c>
      <c r="E111" s="71">
        <v>0.204403704294013</v>
      </c>
      <c r="F111" s="68">
        <v>58.091553836234702</v>
      </c>
      <c r="G111" s="71">
        <v>0.364665196471532</v>
      </c>
      <c r="H111" s="68">
        <v>91.424887169567995</v>
      </c>
      <c r="I111" s="71">
        <v>7.64891847275376E-3</v>
      </c>
      <c r="J111" s="68">
        <v>36.686009026434597</v>
      </c>
      <c r="K111" s="71">
        <v>0.24089699793775499</v>
      </c>
      <c r="L111" s="68">
        <v>42.875564152159903</v>
      </c>
    </row>
    <row r="112" spans="1:12" x14ac:dyDescent="0.2">
      <c r="A112" s="72" t="s">
        <v>559</v>
      </c>
      <c r="B112" s="66" t="s">
        <v>560</v>
      </c>
      <c r="C112" s="67">
        <v>35</v>
      </c>
      <c r="D112" s="67" t="s">
        <v>343</v>
      </c>
      <c r="E112" s="71">
        <v>0.16412579775462899</v>
      </c>
      <c r="F112" s="68">
        <v>30.0451321727917</v>
      </c>
      <c r="G112" s="71">
        <v>0.25383802314306703</v>
      </c>
      <c r="H112" s="68">
        <v>63.056092843326901</v>
      </c>
      <c r="I112" s="71">
        <v>0.161787642400154</v>
      </c>
      <c r="J112" s="68">
        <v>91.360412637008395</v>
      </c>
      <c r="K112" s="71">
        <v>7.67517277206681E-2</v>
      </c>
      <c r="L112" s="68">
        <v>4.7066408768536396</v>
      </c>
    </row>
    <row r="113" spans="1:12" x14ac:dyDescent="0.2">
      <c r="A113" s="72" t="s">
        <v>561</v>
      </c>
      <c r="B113" s="66" t="s">
        <v>562</v>
      </c>
      <c r="C113" s="67">
        <v>73</v>
      </c>
      <c r="D113" s="67" t="s">
        <v>343</v>
      </c>
      <c r="E113" s="71">
        <v>6.93547467020489E-2</v>
      </c>
      <c r="F113" s="68">
        <v>5.1080550098231798</v>
      </c>
      <c r="G113" s="71">
        <v>0.112862734928927</v>
      </c>
      <c r="H113" s="68">
        <v>3.6345776031434198</v>
      </c>
      <c r="I113" s="71">
        <v>4.8200605771568997E-2</v>
      </c>
      <c r="J113" s="68">
        <v>41.6502946954813</v>
      </c>
      <c r="K113" s="71">
        <v>4.7000899405650498E-2</v>
      </c>
      <c r="L113" s="68">
        <v>86.345776031434198</v>
      </c>
    </row>
    <row r="114" spans="1:12" x14ac:dyDescent="0.2">
      <c r="A114" s="72" t="s">
        <v>563</v>
      </c>
      <c r="B114" s="66" t="s">
        <v>564</v>
      </c>
      <c r="C114" s="67">
        <v>73</v>
      </c>
      <c r="D114" s="67" t="s">
        <v>343</v>
      </c>
      <c r="E114" s="71">
        <v>0.146440747033524</v>
      </c>
      <c r="F114" s="68">
        <v>72.495088408644406</v>
      </c>
      <c r="G114" s="71">
        <v>0.24781937401461199</v>
      </c>
      <c r="H114" s="68">
        <v>17.681728880157198</v>
      </c>
      <c r="I114" s="71">
        <v>4.21412596533478E-2</v>
      </c>
      <c r="J114" s="68">
        <v>38.015717092337901</v>
      </c>
      <c r="K114" s="71">
        <v>0.14936160743261401</v>
      </c>
      <c r="L114" s="68">
        <v>92.927308447937094</v>
      </c>
    </row>
    <row r="115" spans="1:12" x14ac:dyDescent="0.2">
      <c r="A115" s="72" t="s">
        <v>565</v>
      </c>
      <c r="B115" s="66" t="s">
        <v>566</v>
      </c>
      <c r="C115" s="67">
        <v>73</v>
      </c>
      <c r="D115" s="67" t="s">
        <v>343</v>
      </c>
      <c r="E115" s="71">
        <v>9.5279109847194995E-2</v>
      </c>
      <c r="F115" s="68">
        <v>22.593320235756401</v>
      </c>
      <c r="G115" s="71">
        <v>0.244934330259579</v>
      </c>
      <c r="H115" s="68">
        <v>15.0294695481336</v>
      </c>
      <c r="I115" s="71">
        <v>1.98365081694321E-2</v>
      </c>
      <c r="J115" s="68">
        <v>24.950884086443999</v>
      </c>
      <c r="K115" s="71">
        <v>2.1066491112573998E-2</v>
      </c>
      <c r="L115" s="68">
        <v>80.058939096267196</v>
      </c>
    </row>
    <row r="116" spans="1:12" x14ac:dyDescent="0.2">
      <c r="A116" s="72" t="s">
        <v>567</v>
      </c>
      <c r="B116" s="66" t="s">
        <v>568</v>
      </c>
      <c r="C116" s="67">
        <v>35</v>
      </c>
      <c r="D116" s="67" t="s">
        <v>343</v>
      </c>
      <c r="E116" s="71">
        <v>0.31579355627314798</v>
      </c>
      <c r="F116" s="68">
        <v>82.978723404255305</v>
      </c>
      <c r="G116" s="71">
        <v>0.59874144682633501</v>
      </c>
      <c r="H116" s="68">
        <v>97.872340425531902</v>
      </c>
      <c r="I116" s="71">
        <v>4.9290954436476603E-2</v>
      </c>
      <c r="J116" s="68">
        <v>77.369439071566703</v>
      </c>
      <c r="K116" s="71">
        <v>0.29934826755663302</v>
      </c>
      <c r="L116" s="68">
        <v>61.315280464216599</v>
      </c>
    </row>
    <row r="117" spans="1:12" x14ac:dyDescent="0.2">
      <c r="A117" s="72" t="s">
        <v>569</v>
      </c>
      <c r="B117" s="66" t="s">
        <v>570</v>
      </c>
      <c r="C117" s="67">
        <v>35</v>
      </c>
      <c r="D117" s="67" t="s">
        <v>343</v>
      </c>
      <c r="E117" s="71">
        <v>0.26093985740228898</v>
      </c>
      <c r="F117" s="68">
        <v>73.178594455190193</v>
      </c>
      <c r="G117" s="71">
        <v>0.52420627375116102</v>
      </c>
      <c r="H117" s="68">
        <v>97.034171502256598</v>
      </c>
      <c r="I117" s="71">
        <v>2.6799624668258502E-2</v>
      </c>
      <c r="J117" s="68">
        <v>65.699548678272095</v>
      </c>
      <c r="K117" s="71">
        <v>0.23181367378744699</v>
      </c>
      <c r="L117" s="68">
        <v>40.167633784655102</v>
      </c>
    </row>
    <row r="118" spans="1:12" x14ac:dyDescent="0.2">
      <c r="A118" s="72" t="s">
        <v>571</v>
      </c>
      <c r="B118" s="66" t="s">
        <v>572</v>
      </c>
      <c r="C118" s="67">
        <v>35</v>
      </c>
      <c r="D118" s="67" t="s">
        <v>343</v>
      </c>
      <c r="E118" s="71">
        <v>0.22102036986398399</v>
      </c>
      <c r="F118" s="68">
        <v>64.410058027079302</v>
      </c>
      <c r="G118" s="71">
        <v>0.46975417882385101</v>
      </c>
      <c r="H118" s="68">
        <v>95.744680851063805</v>
      </c>
      <c r="I118" s="71">
        <v>2.7768464385846198E-2</v>
      </c>
      <c r="J118" s="68">
        <v>66.473243068987799</v>
      </c>
      <c r="K118" s="71">
        <v>0.165538466382255</v>
      </c>
      <c r="L118" s="68">
        <v>21.8568665377176</v>
      </c>
    </row>
    <row r="119" spans="1:12" x14ac:dyDescent="0.2">
      <c r="A119" s="72" t="s">
        <v>573</v>
      </c>
      <c r="B119" s="66" t="s">
        <v>574</v>
      </c>
      <c r="C119" s="67">
        <v>73</v>
      </c>
      <c r="D119" s="67" t="s">
        <v>343</v>
      </c>
      <c r="E119" s="71">
        <v>0.15534471559507099</v>
      </c>
      <c r="F119" s="68">
        <v>77.013752455795697</v>
      </c>
      <c r="G119" s="71">
        <v>0.37856859657960701</v>
      </c>
      <c r="H119" s="68">
        <v>93.418467583497105</v>
      </c>
      <c r="I119" s="71">
        <v>2.1173790430363701E-2</v>
      </c>
      <c r="J119" s="68">
        <v>25.6385068762279</v>
      </c>
      <c r="K119" s="71">
        <v>6.6291759775241293E-2</v>
      </c>
      <c r="L119" s="68">
        <v>88.506876227897806</v>
      </c>
    </row>
    <row r="120" spans="1:12" x14ac:dyDescent="0.2">
      <c r="A120" s="72" t="s">
        <v>575</v>
      </c>
      <c r="B120" s="66" t="s">
        <v>576</v>
      </c>
      <c r="C120" s="67">
        <v>73</v>
      </c>
      <c r="D120" s="67" t="s">
        <v>343</v>
      </c>
      <c r="E120" s="71">
        <v>3.2266078703120098E-3</v>
      </c>
      <c r="F120" s="68">
        <v>0.98231827111984305</v>
      </c>
      <c r="G120" s="71">
        <v>0</v>
      </c>
      <c r="H120" s="68">
        <v>1.0805500982318299</v>
      </c>
      <c r="I120" s="71">
        <v>1.77988944372076E-3</v>
      </c>
      <c r="J120" s="68">
        <v>13.6542239685658</v>
      </c>
      <c r="K120" s="71">
        <v>7.8999341672152702E-3</v>
      </c>
      <c r="L120" s="68">
        <v>73.772102161100193</v>
      </c>
    </row>
    <row r="121" spans="1:12" x14ac:dyDescent="0.2">
      <c r="A121" s="72" t="s">
        <v>577</v>
      </c>
      <c r="B121" s="66" t="s">
        <v>578</v>
      </c>
      <c r="C121" s="67">
        <v>73</v>
      </c>
      <c r="D121" s="67" t="s">
        <v>343</v>
      </c>
      <c r="E121" s="71">
        <v>1.5786723722813801E-2</v>
      </c>
      <c r="F121" s="68">
        <v>1.57170923379175</v>
      </c>
      <c r="G121" s="71">
        <v>3.9580067084594897E-2</v>
      </c>
      <c r="H121" s="68">
        <v>1.66994106090373</v>
      </c>
      <c r="I121" s="71">
        <v>7.7801040838465802E-3</v>
      </c>
      <c r="J121" s="68">
        <v>17.2888015717092</v>
      </c>
      <c r="K121" s="71">
        <v>0</v>
      </c>
      <c r="L121" s="68">
        <v>58.742632612966602</v>
      </c>
    </row>
    <row r="122" spans="1:12" x14ac:dyDescent="0.2">
      <c r="A122" s="72" t="s">
        <v>579</v>
      </c>
      <c r="B122" s="66" t="s">
        <v>580</v>
      </c>
      <c r="C122" s="67">
        <v>73</v>
      </c>
      <c r="D122" s="67" t="s">
        <v>343</v>
      </c>
      <c r="E122" s="71">
        <v>0.154663075671468</v>
      </c>
      <c r="F122" s="68">
        <v>76.817288801571706</v>
      </c>
      <c r="G122" s="71">
        <v>0.25</v>
      </c>
      <c r="H122" s="68">
        <v>67.092337917485295</v>
      </c>
      <c r="I122" s="71">
        <v>0.14111418876648299</v>
      </c>
      <c r="J122" s="68">
        <v>76.915520628683694</v>
      </c>
      <c r="K122" s="71">
        <v>7.2875038247920701E-2</v>
      </c>
      <c r="L122" s="68">
        <v>88.8998035363458</v>
      </c>
    </row>
    <row r="123" spans="1:12" x14ac:dyDescent="0.2">
      <c r="A123" s="72" t="s">
        <v>581</v>
      </c>
      <c r="B123" s="66" t="s">
        <v>582</v>
      </c>
      <c r="C123" s="67">
        <v>73</v>
      </c>
      <c r="D123" s="67" t="s">
        <v>343</v>
      </c>
      <c r="E123" s="71">
        <v>9.9884434237079503E-2</v>
      </c>
      <c r="F123" s="68">
        <v>27.701375245579602</v>
      </c>
      <c r="G123" s="71">
        <v>0.24202346047057399</v>
      </c>
      <c r="H123" s="68">
        <v>13.6542239685658</v>
      </c>
      <c r="I123" s="71">
        <v>4.4463285295305299E-2</v>
      </c>
      <c r="J123" s="68">
        <v>39.096267190569698</v>
      </c>
      <c r="K123" s="71">
        <v>1.3166556945358799E-2</v>
      </c>
      <c r="L123" s="68">
        <v>76.719056974459704</v>
      </c>
    </row>
    <row r="124" spans="1:12" x14ac:dyDescent="0.2">
      <c r="A124" s="72" t="s">
        <v>583</v>
      </c>
      <c r="B124" s="66" t="s">
        <v>584</v>
      </c>
      <c r="C124" s="67">
        <v>73</v>
      </c>
      <c r="D124" s="67" t="s">
        <v>343</v>
      </c>
      <c r="E124" s="71">
        <v>7.7498645550927697E-2</v>
      </c>
      <c r="F124" s="68">
        <v>6.6797642436149296</v>
      </c>
      <c r="G124" s="71">
        <v>0.218075860671577</v>
      </c>
      <c r="H124" s="68">
        <v>8.9390962671905694</v>
      </c>
      <c r="I124" s="71">
        <v>7.8367975085270707E-3</v>
      </c>
      <c r="J124" s="68">
        <v>17.387033398821199</v>
      </c>
      <c r="K124" s="71">
        <v>6.5832784726793997E-3</v>
      </c>
      <c r="L124" s="68">
        <v>72.298624754420402</v>
      </c>
    </row>
    <row r="125" spans="1:12" x14ac:dyDescent="0.2">
      <c r="A125" s="72" t="s">
        <v>585</v>
      </c>
      <c r="B125" s="66" t="s">
        <v>586</v>
      </c>
      <c r="C125" s="67">
        <v>73</v>
      </c>
      <c r="D125" s="67" t="s">
        <v>343</v>
      </c>
      <c r="E125" s="71">
        <v>7.8444244541830105E-2</v>
      </c>
      <c r="F125" s="68">
        <v>7.1709233791748499</v>
      </c>
      <c r="G125" s="71">
        <v>0.18064067439672499</v>
      </c>
      <c r="H125" s="68">
        <v>5.7956777996070699</v>
      </c>
      <c r="I125" s="71">
        <v>2.26333475114564E-2</v>
      </c>
      <c r="J125" s="68">
        <v>26.522593320235799</v>
      </c>
      <c r="K125" s="71">
        <v>3.2058711717308397E-2</v>
      </c>
      <c r="L125" s="68">
        <v>82.907662082514705</v>
      </c>
    </row>
    <row r="126" spans="1:12" x14ac:dyDescent="0.2">
      <c r="A126" s="72" t="s">
        <v>587</v>
      </c>
      <c r="B126" s="66" t="s">
        <v>588</v>
      </c>
      <c r="C126" s="67">
        <v>73</v>
      </c>
      <c r="D126" s="67" t="s">
        <v>343</v>
      </c>
      <c r="E126" s="71">
        <v>2.49436486674216E-3</v>
      </c>
      <c r="F126" s="68">
        <v>0.88408644400785896</v>
      </c>
      <c r="G126" s="71">
        <v>0</v>
      </c>
      <c r="H126" s="68">
        <v>1.0805500982318299</v>
      </c>
      <c r="I126" s="71">
        <v>6.1664389056906004E-3</v>
      </c>
      <c r="J126" s="68">
        <v>16.306483300589399</v>
      </c>
      <c r="K126" s="71">
        <v>1.3166556945358801E-3</v>
      </c>
      <c r="L126" s="68">
        <v>65.520628683693502</v>
      </c>
    </row>
    <row r="127" spans="1:12" x14ac:dyDescent="0.2">
      <c r="A127" s="72" t="s">
        <v>589</v>
      </c>
      <c r="B127" s="66" t="s">
        <v>590</v>
      </c>
      <c r="C127" s="67">
        <v>73</v>
      </c>
      <c r="D127" s="67" t="s">
        <v>343</v>
      </c>
      <c r="E127" s="71">
        <v>3.7744337165943201E-3</v>
      </c>
      <c r="F127" s="68">
        <v>1.1787819253438101</v>
      </c>
      <c r="G127" s="71">
        <v>9.9518583167209403E-3</v>
      </c>
      <c r="H127" s="68">
        <v>1.2770137524558001</v>
      </c>
      <c r="I127" s="71">
        <v>5.4787138526156003E-5</v>
      </c>
      <c r="J127" s="68">
        <v>8.8408644400785796</v>
      </c>
      <c r="K127" s="71">
        <v>1.3166556945358801E-3</v>
      </c>
      <c r="L127" s="68">
        <v>65.520628683693502</v>
      </c>
    </row>
    <row r="128" spans="1:12" x14ac:dyDescent="0.2">
      <c r="A128" s="72" t="s">
        <v>591</v>
      </c>
      <c r="B128" s="66" t="s">
        <v>592</v>
      </c>
      <c r="C128" s="67">
        <v>73</v>
      </c>
      <c r="D128" s="67" t="s">
        <v>343</v>
      </c>
      <c r="E128" s="71">
        <v>0.125257345925404</v>
      </c>
      <c r="F128" s="68">
        <v>55.304518664047201</v>
      </c>
      <c r="G128" s="71">
        <v>0.26876869725714803</v>
      </c>
      <c r="H128" s="68">
        <v>78.192534381139495</v>
      </c>
      <c r="I128" s="71">
        <v>0.105686684824528</v>
      </c>
      <c r="J128" s="68">
        <v>66.797642436149303</v>
      </c>
      <c r="K128" s="71">
        <v>1.3166556945358801E-3</v>
      </c>
      <c r="L128" s="68">
        <v>65.520628683693502</v>
      </c>
    </row>
    <row r="129" spans="1:12" x14ac:dyDescent="0.2">
      <c r="A129" s="72" t="s">
        <v>593</v>
      </c>
      <c r="B129" s="66" t="s">
        <v>594</v>
      </c>
      <c r="C129" s="67">
        <v>35</v>
      </c>
      <c r="D129" s="67" t="s">
        <v>343</v>
      </c>
      <c r="E129" s="71">
        <v>0.191540529397218</v>
      </c>
      <c r="F129" s="68">
        <v>52.095422308188297</v>
      </c>
      <c r="G129" s="71">
        <v>0.42281809602767301</v>
      </c>
      <c r="H129" s="68">
        <v>93.939393939393895</v>
      </c>
      <c r="I129" s="71">
        <v>3.4713919797967801E-3</v>
      </c>
      <c r="J129" s="68">
        <v>18.181818181818201</v>
      </c>
      <c r="K129" s="71">
        <v>0.148332100184185</v>
      </c>
      <c r="L129" s="68">
        <v>18.375241779497099</v>
      </c>
    </row>
    <row r="130" spans="1:12" x14ac:dyDescent="0.2">
      <c r="A130" s="72" t="s">
        <v>595</v>
      </c>
      <c r="B130" s="66" t="s">
        <v>596</v>
      </c>
      <c r="C130" s="67">
        <v>35</v>
      </c>
      <c r="D130" s="67" t="s">
        <v>343</v>
      </c>
      <c r="E130" s="71">
        <v>0.124839372798492</v>
      </c>
      <c r="F130" s="68">
        <v>8.3172147001934196</v>
      </c>
      <c r="G130" s="71">
        <v>0.25</v>
      </c>
      <c r="H130" s="68">
        <v>53.965183752417801</v>
      </c>
      <c r="I130" s="71">
        <v>5.2621008900041897E-3</v>
      </c>
      <c r="J130" s="68">
        <v>27.5950999355255</v>
      </c>
      <c r="K130" s="71">
        <v>0.11925601750547001</v>
      </c>
      <c r="L130" s="68">
        <v>12.959381044487399</v>
      </c>
    </row>
    <row r="131" spans="1:12" x14ac:dyDescent="0.2">
      <c r="A131" s="72" t="s">
        <v>597</v>
      </c>
      <c r="B131" s="66" t="s">
        <v>598</v>
      </c>
      <c r="C131" s="67">
        <v>35</v>
      </c>
      <c r="D131" s="67" t="s">
        <v>343</v>
      </c>
      <c r="E131" s="71">
        <v>0.119696988426676</v>
      </c>
      <c r="F131" s="68">
        <v>5.5448098001289496</v>
      </c>
      <c r="G131" s="71">
        <v>0.24657397470432099</v>
      </c>
      <c r="H131" s="68">
        <v>15.2804642166344</v>
      </c>
      <c r="I131" s="71">
        <v>1.29546273371945E-2</v>
      </c>
      <c r="J131" s="68">
        <v>50.999355254674398</v>
      </c>
      <c r="K131" s="71">
        <v>9.9562363238512003E-2</v>
      </c>
      <c r="L131" s="68">
        <v>9.2843326885880106</v>
      </c>
    </row>
    <row r="132" spans="1:12" x14ac:dyDescent="0.2">
      <c r="A132" s="72" t="s">
        <v>599</v>
      </c>
      <c r="B132" s="66" t="s">
        <v>600</v>
      </c>
      <c r="C132" s="67">
        <v>35</v>
      </c>
      <c r="D132" s="67" t="s">
        <v>343</v>
      </c>
      <c r="E132" s="71">
        <v>0.12925236244196101</v>
      </c>
      <c r="F132" s="68">
        <v>9.9935525467440396</v>
      </c>
      <c r="G132" s="71">
        <v>0.249999999988298</v>
      </c>
      <c r="H132" s="68">
        <v>25.6608639587363</v>
      </c>
      <c r="I132" s="71">
        <v>2.55408999803757E-3</v>
      </c>
      <c r="J132" s="68">
        <v>13.926499032882001</v>
      </c>
      <c r="K132" s="71">
        <v>0.13520299733954599</v>
      </c>
      <c r="L132" s="68">
        <v>16.0541586073501</v>
      </c>
    </row>
    <row r="133" spans="1:12" x14ac:dyDescent="0.2">
      <c r="A133" s="72" t="s">
        <v>601</v>
      </c>
      <c r="B133" s="66" t="s">
        <v>602</v>
      </c>
      <c r="C133" s="67">
        <v>35</v>
      </c>
      <c r="D133" s="67" t="s">
        <v>343</v>
      </c>
      <c r="E133" s="71">
        <v>0.17764175550590899</v>
      </c>
      <c r="F133" s="68">
        <v>41.650548033526803</v>
      </c>
      <c r="G133" s="71">
        <v>0.32610598756293102</v>
      </c>
      <c r="H133" s="68">
        <v>88.201160541586106</v>
      </c>
      <c r="I133" s="71">
        <v>5.9707673920554897E-3</v>
      </c>
      <c r="J133" s="68">
        <v>30.7543520309478</v>
      </c>
      <c r="K133" s="71">
        <v>0.200848511562741</v>
      </c>
      <c r="L133" s="68">
        <v>30.947775628626701</v>
      </c>
    </row>
    <row r="134" spans="1:12" x14ac:dyDescent="0.2">
      <c r="A134" s="72" t="s">
        <v>603</v>
      </c>
      <c r="B134" s="66" t="s">
        <v>604</v>
      </c>
      <c r="C134" s="67">
        <v>35</v>
      </c>
      <c r="D134" s="67" t="s">
        <v>343</v>
      </c>
      <c r="E134" s="71">
        <v>0.20791152557029</v>
      </c>
      <c r="F134" s="68">
        <v>59.638942617665997</v>
      </c>
      <c r="G134" s="71">
        <v>0.35569144910328798</v>
      </c>
      <c r="H134" s="68">
        <v>90.909090909090907</v>
      </c>
      <c r="I134" s="71">
        <v>5.62536970076414E-2</v>
      </c>
      <c r="J134" s="68">
        <v>79.5615731785945</v>
      </c>
      <c r="K134" s="71">
        <v>0.21178943059993999</v>
      </c>
      <c r="L134" s="68">
        <v>34.235976789168298</v>
      </c>
    </row>
    <row r="135" spans="1:12" x14ac:dyDescent="0.2">
      <c r="A135" s="72" t="s">
        <v>521</v>
      </c>
      <c r="B135" s="66" t="s">
        <v>605</v>
      </c>
      <c r="C135" s="67">
        <v>35</v>
      </c>
      <c r="D135" s="67" t="s">
        <v>343</v>
      </c>
      <c r="E135" s="71">
        <v>0.22797060919770101</v>
      </c>
      <c r="F135" s="68">
        <v>66.473243068987799</v>
      </c>
      <c r="G135" s="71">
        <v>0.43012432638112202</v>
      </c>
      <c r="H135" s="68">
        <v>94.390715667311397</v>
      </c>
      <c r="I135" s="71">
        <v>1.13634973078832E-2</v>
      </c>
      <c r="J135" s="68">
        <v>47.711154094132802</v>
      </c>
      <c r="K135" s="71">
        <v>0.24242400390409799</v>
      </c>
      <c r="L135" s="68">
        <v>43.326885880077398</v>
      </c>
    </row>
    <row r="136" spans="1:12" x14ac:dyDescent="0.2">
      <c r="A136" s="72" t="s">
        <v>606</v>
      </c>
      <c r="B136" s="66" t="s">
        <v>607</v>
      </c>
      <c r="C136" s="67">
        <v>35</v>
      </c>
      <c r="D136" s="67" t="s">
        <v>343</v>
      </c>
      <c r="E136" s="71">
        <v>0.13103201577954601</v>
      </c>
      <c r="F136" s="68">
        <v>10.6382978723404</v>
      </c>
      <c r="G136" s="71">
        <v>0.25</v>
      </c>
      <c r="H136" s="68">
        <v>53.965183752417801</v>
      </c>
      <c r="I136" s="71">
        <v>1.32849857677111E-3</v>
      </c>
      <c r="J136" s="68">
        <v>6.6408768536428102</v>
      </c>
      <c r="K136" s="71">
        <v>0.14176754876186601</v>
      </c>
      <c r="L136" s="68">
        <v>17.085751128304299</v>
      </c>
    </row>
    <row r="137" spans="1:12" x14ac:dyDescent="0.2">
      <c r="A137" s="72" t="s">
        <v>608</v>
      </c>
      <c r="B137" s="66" t="s">
        <v>609</v>
      </c>
      <c r="C137" s="67">
        <v>35</v>
      </c>
      <c r="D137" s="67" t="s">
        <v>343</v>
      </c>
      <c r="E137" s="71">
        <v>0.131598507350212</v>
      </c>
      <c r="F137" s="68">
        <v>10.767246937459699</v>
      </c>
      <c r="G137" s="71">
        <v>0.25829323695512701</v>
      </c>
      <c r="H137" s="68">
        <v>68.149580915538394</v>
      </c>
      <c r="I137" s="71">
        <v>1.9289809379614501E-3</v>
      </c>
      <c r="J137" s="68">
        <v>10.186976144422999</v>
      </c>
      <c r="K137" s="71">
        <v>0.13457330415754901</v>
      </c>
      <c r="L137" s="68">
        <v>15.796260477111501</v>
      </c>
    </row>
    <row r="138" spans="1:12" x14ac:dyDescent="0.2">
      <c r="A138" s="72" t="s">
        <v>610</v>
      </c>
      <c r="B138" s="66" t="s">
        <v>611</v>
      </c>
      <c r="C138" s="67">
        <v>35</v>
      </c>
      <c r="D138" s="67" t="s">
        <v>343</v>
      </c>
      <c r="E138" s="71">
        <v>0.158303168807192</v>
      </c>
      <c r="F138" s="68">
        <v>26.241134751773</v>
      </c>
      <c r="G138" s="71">
        <v>0.255329457343619</v>
      </c>
      <c r="H138" s="68">
        <v>65.377176015473907</v>
      </c>
      <c r="I138" s="71">
        <v>7.1609252960197003E-3</v>
      </c>
      <c r="J138" s="68">
        <v>35.009671179883902</v>
      </c>
      <c r="K138" s="71">
        <v>0.212419123781937</v>
      </c>
      <c r="L138" s="68">
        <v>34.364925854287598</v>
      </c>
    </row>
    <row r="139" spans="1:12" x14ac:dyDescent="0.2">
      <c r="A139" s="72" t="s">
        <v>612</v>
      </c>
      <c r="B139" s="66" t="s">
        <v>613</v>
      </c>
      <c r="C139" s="67">
        <v>35</v>
      </c>
      <c r="D139" s="67" t="s">
        <v>343</v>
      </c>
      <c r="E139" s="71">
        <v>0.13315001160621601</v>
      </c>
      <c r="F139" s="68">
        <v>11.9277885235332</v>
      </c>
      <c r="G139" s="71">
        <v>0.26900895482491299</v>
      </c>
      <c r="H139" s="68">
        <v>75.112830431979404</v>
      </c>
      <c r="I139" s="71">
        <v>8.9968786808258001E-3</v>
      </c>
      <c r="J139" s="68">
        <v>41.07027724049</v>
      </c>
      <c r="K139" s="71">
        <v>0.12144420131291001</v>
      </c>
      <c r="L139" s="68">
        <v>13.217279174726</v>
      </c>
    </row>
    <row r="140" spans="1:12" x14ac:dyDescent="0.2">
      <c r="A140" s="72" t="s">
        <v>614</v>
      </c>
      <c r="B140" s="66" t="s">
        <v>615</v>
      </c>
      <c r="C140" s="67">
        <v>35</v>
      </c>
      <c r="D140" s="67" t="s">
        <v>343</v>
      </c>
      <c r="E140" s="71">
        <v>0.14139377772648201</v>
      </c>
      <c r="F140" s="68">
        <v>15.215989684074801</v>
      </c>
      <c r="G140" s="71">
        <v>0.25</v>
      </c>
      <c r="H140" s="68">
        <v>53.965183752417801</v>
      </c>
      <c r="I140" s="71">
        <v>3.9673949208611997E-3</v>
      </c>
      <c r="J140" s="68">
        <v>20.5029013539652</v>
      </c>
      <c r="K140" s="71">
        <v>0.170213938258584</v>
      </c>
      <c r="L140" s="68">
        <v>22.952933591231499</v>
      </c>
    </row>
    <row r="141" spans="1:12" x14ac:dyDescent="0.2">
      <c r="A141" s="72" t="s">
        <v>616</v>
      </c>
      <c r="B141" s="66" t="s">
        <v>617</v>
      </c>
      <c r="C141" s="67">
        <v>35</v>
      </c>
      <c r="D141" s="67" t="s">
        <v>343</v>
      </c>
      <c r="E141" s="71">
        <v>0.16438552687986899</v>
      </c>
      <c r="F141" s="68">
        <v>30.367504835589902</v>
      </c>
      <c r="G141" s="71">
        <v>0.24933616660795499</v>
      </c>
      <c r="H141" s="68">
        <v>17.601547388781398</v>
      </c>
      <c r="I141" s="71">
        <v>7.6671694555650004E-4</v>
      </c>
      <c r="J141" s="68">
        <v>3.6105738233397799</v>
      </c>
      <c r="K141" s="71">
        <v>0.24305369708609501</v>
      </c>
      <c r="L141" s="68">
        <v>43.6492585428756</v>
      </c>
    </row>
    <row r="142" spans="1:12" x14ac:dyDescent="0.2">
      <c r="A142" s="72" t="s">
        <v>618</v>
      </c>
      <c r="B142" s="66" t="s">
        <v>619</v>
      </c>
      <c r="C142" s="67">
        <v>35</v>
      </c>
      <c r="D142" s="67" t="s">
        <v>343</v>
      </c>
      <c r="E142" s="71">
        <v>0.180278422873278</v>
      </c>
      <c r="F142" s="68">
        <v>43.778207607994801</v>
      </c>
      <c r="G142" s="71">
        <v>0.25</v>
      </c>
      <c r="H142" s="68">
        <v>53.965183752417801</v>
      </c>
      <c r="I142" s="71">
        <v>1.82971157750411E-3</v>
      </c>
      <c r="J142" s="68">
        <v>9.5422308188265603</v>
      </c>
      <c r="K142" s="71">
        <v>0.289005557042331</v>
      </c>
      <c r="L142" s="68">
        <v>58.9941972920696</v>
      </c>
    </row>
    <row r="143" spans="1:12" x14ac:dyDescent="0.2">
      <c r="A143" s="72" t="s">
        <v>620</v>
      </c>
      <c r="B143" s="66" t="s">
        <v>621</v>
      </c>
      <c r="C143" s="67">
        <v>35</v>
      </c>
      <c r="D143" s="67" t="s">
        <v>343</v>
      </c>
      <c r="E143" s="71">
        <v>0.180703426995064</v>
      </c>
      <c r="F143" s="68">
        <v>44.358478401031597</v>
      </c>
      <c r="G143" s="71">
        <v>0.25</v>
      </c>
      <c r="H143" s="68">
        <v>53.965183752417801</v>
      </c>
      <c r="I143" s="71">
        <v>5.2929077503006102E-3</v>
      </c>
      <c r="J143" s="68">
        <v>27.981947130883299</v>
      </c>
      <c r="K143" s="71">
        <v>0.28681737323489098</v>
      </c>
      <c r="L143" s="68">
        <v>58.478401031592497</v>
      </c>
    </row>
    <row r="144" spans="1:12" x14ac:dyDescent="0.2">
      <c r="A144" s="72" t="s">
        <v>622</v>
      </c>
      <c r="B144" s="66" t="s">
        <v>623</v>
      </c>
      <c r="C144" s="67">
        <v>35</v>
      </c>
      <c r="D144" s="67" t="s">
        <v>343</v>
      </c>
      <c r="E144" s="71">
        <v>0.186293027453143</v>
      </c>
      <c r="F144" s="68">
        <v>48.291424887169597</v>
      </c>
      <c r="G144" s="71">
        <v>0.25387596899224801</v>
      </c>
      <c r="H144" s="68">
        <v>63.185041908446202</v>
      </c>
      <c r="I144" s="71">
        <v>6.8026967277005804E-4</v>
      </c>
      <c r="J144" s="68">
        <v>3.2237266279819501</v>
      </c>
      <c r="K144" s="71">
        <v>0.30432284369440998</v>
      </c>
      <c r="L144" s="68">
        <v>62.669245647968999</v>
      </c>
    </row>
    <row r="145" spans="1:12" x14ac:dyDescent="0.2">
      <c r="A145" s="72" t="s">
        <v>624</v>
      </c>
      <c r="B145" s="66" t="s">
        <v>625</v>
      </c>
      <c r="C145" s="67">
        <v>35</v>
      </c>
      <c r="D145" s="67" t="s">
        <v>343</v>
      </c>
      <c r="E145" s="71">
        <v>0.19200793808563699</v>
      </c>
      <c r="F145" s="68">
        <v>52.5467440361057</v>
      </c>
      <c r="G145" s="71">
        <v>0.25</v>
      </c>
      <c r="H145" s="68">
        <v>53.965183752417801</v>
      </c>
      <c r="I145" s="71">
        <v>1.1823674955238699E-4</v>
      </c>
      <c r="J145" s="68">
        <v>1.35396518375242</v>
      </c>
      <c r="K145" s="71">
        <v>0.32590557750735999</v>
      </c>
      <c r="L145" s="68">
        <v>65.828497743391395</v>
      </c>
    </row>
    <row r="146" spans="1:12" x14ac:dyDescent="0.2">
      <c r="A146" s="72" t="s">
        <v>626</v>
      </c>
      <c r="B146" s="66" t="s">
        <v>627</v>
      </c>
      <c r="C146" s="67">
        <v>35</v>
      </c>
      <c r="D146" s="67" t="s">
        <v>343</v>
      </c>
      <c r="E146" s="71">
        <v>0.17871380979444401</v>
      </c>
      <c r="F146" s="68">
        <v>42.488716956802101</v>
      </c>
      <c r="G146" s="71">
        <v>0.252208634055065</v>
      </c>
      <c r="H146" s="68">
        <v>60.3481624758221</v>
      </c>
      <c r="I146" s="71">
        <v>8.62096526256965E-4</v>
      </c>
      <c r="J146" s="68">
        <v>4.12637008381689</v>
      </c>
      <c r="K146" s="71">
        <v>0.28307069880200902</v>
      </c>
      <c r="L146" s="68">
        <v>57.124435847840097</v>
      </c>
    </row>
    <row r="147" spans="1:12" x14ac:dyDescent="0.2">
      <c r="A147" s="72" t="s">
        <v>628</v>
      </c>
      <c r="B147" s="66" t="s">
        <v>629</v>
      </c>
      <c r="C147" s="67">
        <v>35</v>
      </c>
      <c r="D147" s="67" t="s">
        <v>343</v>
      </c>
      <c r="E147" s="71">
        <v>0.19730644204407199</v>
      </c>
      <c r="F147" s="68">
        <v>55.1257253384913</v>
      </c>
      <c r="G147" s="71">
        <v>0.25096899224806202</v>
      </c>
      <c r="H147" s="68">
        <v>57.7047066408769</v>
      </c>
      <c r="I147" s="71">
        <v>9.8685608871027799E-4</v>
      </c>
      <c r="J147" s="68">
        <v>4.7711154094132802</v>
      </c>
      <c r="K147" s="71">
        <v>0.339963477795444</v>
      </c>
      <c r="L147" s="68">
        <v>67.698259187620906</v>
      </c>
    </row>
    <row r="148" spans="1:12" x14ac:dyDescent="0.2">
      <c r="A148" s="72" t="s">
        <v>630</v>
      </c>
      <c r="B148" s="66" t="s">
        <v>631</v>
      </c>
      <c r="C148" s="67">
        <v>35</v>
      </c>
      <c r="D148" s="67" t="s">
        <v>343</v>
      </c>
      <c r="E148" s="71">
        <v>0.18487854576547499</v>
      </c>
      <c r="F148" s="68">
        <v>47.3887814313346</v>
      </c>
      <c r="G148" s="71">
        <v>0.25193798449612398</v>
      </c>
      <c r="H148" s="68">
        <v>60.2192134107028</v>
      </c>
      <c r="I148" s="71">
        <v>8.62097174780657E-4</v>
      </c>
      <c r="J148" s="68">
        <v>4.1908446163765296</v>
      </c>
      <c r="K148" s="71">
        <v>0.301835555625522</v>
      </c>
      <c r="L148" s="68">
        <v>61.895551257253402</v>
      </c>
    </row>
    <row r="149" spans="1:12" x14ac:dyDescent="0.2">
      <c r="A149" s="72" t="s">
        <v>632</v>
      </c>
      <c r="B149" s="66" t="s">
        <v>633</v>
      </c>
      <c r="C149" s="67">
        <v>35</v>
      </c>
      <c r="D149" s="67" t="s">
        <v>343</v>
      </c>
      <c r="E149" s="71">
        <v>0.19476288608815301</v>
      </c>
      <c r="F149" s="68">
        <v>53.965183752417801</v>
      </c>
      <c r="G149" s="71">
        <v>0.25</v>
      </c>
      <c r="H149" s="68">
        <v>53.965183752417801</v>
      </c>
      <c r="I149" s="71">
        <v>5.5914297078440295E-4</v>
      </c>
      <c r="J149" s="68">
        <v>2.83687943262411</v>
      </c>
      <c r="K149" s="71">
        <v>0.33372951529367301</v>
      </c>
      <c r="L149" s="68">
        <v>66.989039329464902</v>
      </c>
    </row>
    <row r="150" spans="1:12" x14ac:dyDescent="0.2">
      <c r="A150" s="72" t="s">
        <v>634</v>
      </c>
      <c r="B150" s="66" t="s">
        <v>635</v>
      </c>
      <c r="C150" s="67">
        <v>35</v>
      </c>
      <c r="D150" s="67" t="s">
        <v>343</v>
      </c>
      <c r="E150" s="71">
        <v>0.20215894157429201</v>
      </c>
      <c r="F150" s="68">
        <v>57.446808510638299</v>
      </c>
      <c r="G150" s="71">
        <v>0.27326917936380601</v>
      </c>
      <c r="H150" s="68">
        <v>77.562862669245604</v>
      </c>
      <c r="I150" s="71">
        <v>7.3751642939179698E-4</v>
      </c>
      <c r="J150" s="68">
        <v>3.4816247582205002</v>
      </c>
      <c r="K150" s="71">
        <v>0.33247012892967898</v>
      </c>
      <c r="L150" s="68">
        <v>66.795615731785901</v>
      </c>
    </row>
    <row r="151" spans="1:12" x14ac:dyDescent="0.2">
      <c r="A151" s="72" t="s">
        <v>636</v>
      </c>
      <c r="B151" s="66" t="s">
        <v>637</v>
      </c>
      <c r="C151" s="67">
        <v>35</v>
      </c>
      <c r="D151" s="67" t="s">
        <v>343</v>
      </c>
      <c r="E151" s="71">
        <v>0.20657965659807001</v>
      </c>
      <c r="F151" s="68">
        <v>59.252095422308201</v>
      </c>
      <c r="G151" s="71">
        <v>0.280580775618954</v>
      </c>
      <c r="H151" s="68">
        <v>79.174725983236598</v>
      </c>
      <c r="I151" s="71">
        <v>5.6087495373247101E-2</v>
      </c>
      <c r="J151" s="68">
        <v>79.4970986460348</v>
      </c>
      <c r="K151" s="71">
        <v>0.28307069880200902</v>
      </c>
      <c r="L151" s="68">
        <v>57.124435847840097</v>
      </c>
    </row>
    <row r="152" spans="1:12" x14ac:dyDescent="0.2">
      <c r="A152" s="72" t="s">
        <v>638</v>
      </c>
      <c r="B152" s="66" t="s">
        <v>639</v>
      </c>
      <c r="C152" s="67">
        <v>35</v>
      </c>
      <c r="D152" s="67" t="s">
        <v>343</v>
      </c>
      <c r="E152" s="71">
        <v>0.17165060577032301</v>
      </c>
      <c r="F152" s="68">
        <v>36.428110896196003</v>
      </c>
      <c r="G152" s="71">
        <v>0.25</v>
      </c>
      <c r="H152" s="68">
        <v>53.965183752417801</v>
      </c>
      <c r="I152" s="71">
        <v>1.57477277591931E-3</v>
      </c>
      <c r="J152" s="68">
        <v>7.9303675048355897</v>
      </c>
      <c r="K152" s="71">
        <v>0.26337704453505001</v>
      </c>
      <c r="L152" s="68">
        <v>51.3217279174726</v>
      </c>
    </row>
    <row r="153" spans="1:12" x14ac:dyDescent="0.2">
      <c r="A153" s="72" t="s">
        <v>640</v>
      </c>
      <c r="B153" s="66" t="s">
        <v>641</v>
      </c>
      <c r="C153" s="67">
        <v>35</v>
      </c>
      <c r="D153" s="67" t="s">
        <v>343</v>
      </c>
      <c r="E153" s="71">
        <v>0.17238677540993699</v>
      </c>
      <c r="F153" s="68">
        <v>37.266279819471301</v>
      </c>
      <c r="G153" s="71">
        <v>0.29653835872761303</v>
      </c>
      <c r="H153" s="68">
        <v>82.527401676337803</v>
      </c>
      <c r="I153" s="71">
        <v>1.32089045171366E-2</v>
      </c>
      <c r="J153" s="68">
        <v>51.1927788523533</v>
      </c>
      <c r="K153" s="71">
        <v>0.20741306298506099</v>
      </c>
      <c r="L153" s="68">
        <v>32.882011605415897</v>
      </c>
    </row>
    <row r="154" spans="1:12" x14ac:dyDescent="0.2">
      <c r="A154" s="72" t="s">
        <v>642</v>
      </c>
      <c r="B154" s="66" t="s">
        <v>643</v>
      </c>
      <c r="C154" s="67">
        <v>35</v>
      </c>
      <c r="D154" s="67" t="s">
        <v>343</v>
      </c>
      <c r="E154" s="71">
        <v>0.173610702155376</v>
      </c>
      <c r="F154" s="68">
        <v>38.4268214055448</v>
      </c>
      <c r="G154" s="71">
        <v>0.25441726811013099</v>
      </c>
      <c r="H154" s="68">
        <v>64.0876853642811</v>
      </c>
      <c r="I154" s="71">
        <v>9.6023452432653401E-3</v>
      </c>
      <c r="J154" s="68">
        <v>43.5847840103159</v>
      </c>
      <c r="K154" s="71">
        <v>0.25681249311273102</v>
      </c>
      <c r="L154" s="68">
        <v>48.6782720825274</v>
      </c>
    </row>
    <row r="155" spans="1:12" x14ac:dyDescent="0.2">
      <c r="A155" s="72" t="s">
        <v>644</v>
      </c>
      <c r="B155" s="66" t="s">
        <v>645</v>
      </c>
      <c r="C155" s="67">
        <v>35</v>
      </c>
      <c r="D155" s="67" t="s">
        <v>343</v>
      </c>
      <c r="E155" s="71">
        <v>0.19529110873969099</v>
      </c>
      <c r="F155" s="68">
        <v>54.094132817537101</v>
      </c>
      <c r="G155" s="71">
        <v>0.25366212242715902</v>
      </c>
      <c r="H155" s="68">
        <v>62.927143778207601</v>
      </c>
      <c r="I155" s="71">
        <v>9.7531964559889293E-3</v>
      </c>
      <c r="J155" s="68">
        <v>43.907156673114102</v>
      </c>
      <c r="K155" s="71">
        <v>0.322458007335926</v>
      </c>
      <c r="L155" s="68">
        <v>65.635074145712494</v>
      </c>
    </row>
    <row r="156" spans="1:12" x14ac:dyDescent="0.2">
      <c r="A156" s="72" t="s">
        <v>462</v>
      </c>
      <c r="B156" s="66" t="s">
        <v>646</v>
      </c>
      <c r="C156" s="67">
        <v>35</v>
      </c>
      <c r="D156" s="67" t="s">
        <v>343</v>
      </c>
      <c r="E156" s="71">
        <v>0.13656045020431201</v>
      </c>
      <c r="F156" s="68">
        <v>13.1528046421663</v>
      </c>
      <c r="G156" s="71">
        <v>0.26379580564265998</v>
      </c>
      <c r="H156" s="68">
        <v>71.437782076079898</v>
      </c>
      <c r="I156" s="71">
        <v>4.7476893904079796E-3</v>
      </c>
      <c r="J156" s="68">
        <v>24.8871695680206</v>
      </c>
      <c r="K156" s="71">
        <v>0.14113785557986899</v>
      </c>
      <c r="L156" s="68">
        <v>16.892327530625401</v>
      </c>
    </row>
    <row r="157" spans="1:12" x14ac:dyDescent="0.2">
      <c r="A157" s="72" t="s">
        <v>490</v>
      </c>
      <c r="B157" s="66" t="s">
        <v>647</v>
      </c>
      <c r="C157" s="67">
        <v>35</v>
      </c>
      <c r="D157" s="67" t="s">
        <v>343</v>
      </c>
      <c r="E157" s="71">
        <v>0.14587204410523</v>
      </c>
      <c r="F157" s="68">
        <v>17.859445519019999</v>
      </c>
      <c r="G157" s="71">
        <v>0.199834650943154</v>
      </c>
      <c r="H157" s="68">
        <v>8.6395873629916196</v>
      </c>
      <c r="I157" s="71">
        <v>0.13384275051914399</v>
      </c>
      <c r="J157" s="68">
        <v>90.070921985815602</v>
      </c>
      <c r="K157" s="71">
        <v>0.103938730853392</v>
      </c>
      <c r="L157" s="68">
        <v>9.9935525467440396</v>
      </c>
    </row>
    <row r="158" spans="1:12" x14ac:dyDescent="0.2">
      <c r="A158" s="72" t="s">
        <v>648</v>
      </c>
      <c r="B158" s="66" t="s">
        <v>649</v>
      </c>
      <c r="C158" s="67">
        <v>35</v>
      </c>
      <c r="D158" s="67" t="s">
        <v>343</v>
      </c>
      <c r="E158" s="71">
        <v>0.122442378242563</v>
      </c>
      <c r="F158" s="68">
        <v>7.0921985815602797</v>
      </c>
      <c r="G158" s="71">
        <v>0.14206632297669999</v>
      </c>
      <c r="H158" s="68">
        <v>5.5448098001289496</v>
      </c>
      <c r="I158" s="71">
        <v>1.5659564958487301E-2</v>
      </c>
      <c r="J158" s="68">
        <v>54.932301740812399</v>
      </c>
      <c r="K158" s="71">
        <v>0.2096012467925</v>
      </c>
      <c r="L158" s="68">
        <v>33.462282398452601</v>
      </c>
    </row>
    <row r="159" spans="1:12" x14ac:dyDescent="0.2">
      <c r="A159" s="72" t="s">
        <v>650</v>
      </c>
      <c r="B159" s="66" t="s">
        <v>651</v>
      </c>
      <c r="C159" s="67">
        <v>35</v>
      </c>
      <c r="D159" s="67" t="s">
        <v>343</v>
      </c>
      <c r="E159" s="71">
        <v>8.7925669632404196E-2</v>
      </c>
      <c r="F159" s="68">
        <v>0.70921985815602795</v>
      </c>
      <c r="G159" s="71">
        <v>0.10173040386353301</v>
      </c>
      <c r="H159" s="68">
        <v>3.4816247582205002</v>
      </c>
      <c r="I159" s="71">
        <v>1.6532381838930799E-2</v>
      </c>
      <c r="J159" s="68">
        <v>55.899419729206997</v>
      </c>
      <c r="K159" s="71">
        <v>0.14551422319474799</v>
      </c>
      <c r="L159" s="68">
        <v>17.859445519019999</v>
      </c>
    </row>
    <row r="160" spans="1:12" x14ac:dyDescent="0.2">
      <c r="A160" s="72" t="s">
        <v>652</v>
      </c>
      <c r="B160" s="66" t="s">
        <v>653</v>
      </c>
      <c r="C160" s="67">
        <v>35</v>
      </c>
      <c r="D160" s="67" t="s">
        <v>343</v>
      </c>
      <c r="E160" s="71">
        <v>9.8715311404417E-2</v>
      </c>
      <c r="F160" s="68">
        <v>1.2250161186331401</v>
      </c>
      <c r="G160" s="71">
        <v>0.138171129401674</v>
      </c>
      <c r="H160" s="68">
        <v>5.1579626047711198</v>
      </c>
      <c r="I160" s="71">
        <v>4.9659706343306E-2</v>
      </c>
      <c r="J160" s="68">
        <v>77.562862669245604</v>
      </c>
      <c r="K160" s="71">
        <v>0.108315098468271</v>
      </c>
      <c r="L160" s="68">
        <v>10.8317214700193</v>
      </c>
    </row>
    <row r="161" spans="1:12" x14ac:dyDescent="0.2">
      <c r="A161" s="72" t="s">
        <v>654</v>
      </c>
      <c r="B161" s="66" t="s">
        <v>655</v>
      </c>
      <c r="C161" s="67">
        <v>35</v>
      </c>
      <c r="D161" s="67" t="s">
        <v>343</v>
      </c>
      <c r="E161" s="71">
        <v>0.109914602737972</v>
      </c>
      <c r="F161" s="68">
        <v>2.9013539651837501</v>
      </c>
      <c r="G161" s="71">
        <v>0.15616834749042499</v>
      </c>
      <c r="H161" s="68">
        <v>6.1250805931657002</v>
      </c>
      <c r="I161" s="71">
        <v>3.3615224649084698E-3</v>
      </c>
      <c r="J161" s="68">
        <v>17.2791747259832</v>
      </c>
      <c r="K161" s="71">
        <v>0.170213938258584</v>
      </c>
      <c r="L161" s="68">
        <v>22.952933591231499</v>
      </c>
    </row>
    <row r="162" spans="1:12" x14ac:dyDescent="0.2">
      <c r="A162" s="72" t="s">
        <v>656</v>
      </c>
      <c r="B162" s="66" t="s">
        <v>657</v>
      </c>
      <c r="C162" s="67">
        <v>35</v>
      </c>
      <c r="D162" s="67" t="s">
        <v>343</v>
      </c>
      <c r="E162" s="71">
        <v>0.144374510575902</v>
      </c>
      <c r="F162" s="68">
        <v>17.021276595744698</v>
      </c>
      <c r="G162" s="71">
        <v>0.25775193772100902</v>
      </c>
      <c r="H162" s="68">
        <v>67.762733720180506</v>
      </c>
      <c r="I162" s="71">
        <v>4.9551025078907303E-2</v>
      </c>
      <c r="J162" s="68">
        <v>77.498388136686003</v>
      </c>
      <c r="K162" s="71">
        <v>0.12582056892779001</v>
      </c>
      <c r="L162" s="68">
        <v>14.1199226305609</v>
      </c>
    </row>
    <row r="163" spans="1:12" x14ac:dyDescent="0.2">
      <c r="A163" s="72" t="s">
        <v>658</v>
      </c>
      <c r="B163" s="66" t="s">
        <v>659</v>
      </c>
      <c r="C163" s="67">
        <v>35</v>
      </c>
      <c r="D163" s="67" t="s">
        <v>343</v>
      </c>
      <c r="E163" s="71">
        <v>0.149739429170619</v>
      </c>
      <c r="F163" s="68">
        <v>20.245003223726599</v>
      </c>
      <c r="G163" s="71">
        <v>0.25</v>
      </c>
      <c r="H163" s="68">
        <v>53.965183752417801</v>
      </c>
      <c r="I163" s="71">
        <v>2.1164503819983099E-3</v>
      </c>
      <c r="J163" s="68">
        <v>11.3475177304965</v>
      </c>
      <c r="K163" s="71">
        <v>0.19710183712985799</v>
      </c>
      <c r="L163" s="68">
        <v>29.658284977433901</v>
      </c>
    </row>
    <row r="164" spans="1:12" x14ac:dyDescent="0.2">
      <c r="A164" s="72" t="s">
        <v>660</v>
      </c>
      <c r="B164" s="66" t="s">
        <v>661</v>
      </c>
      <c r="C164" s="67">
        <v>35</v>
      </c>
      <c r="D164" s="67" t="s">
        <v>343</v>
      </c>
      <c r="E164" s="71">
        <v>0.110323575936706</v>
      </c>
      <c r="F164" s="68">
        <v>3.0947775628626699</v>
      </c>
      <c r="G164" s="71">
        <v>0.18349895658888499</v>
      </c>
      <c r="H164" s="68">
        <v>7.8014184397163104</v>
      </c>
      <c r="I164" s="71">
        <v>2.5397876726326499E-2</v>
      </c>
      <c r="J164" s="68">
        <v>64.474532559638902</v>
      </c>
      <c r="K164" s="71">
        <v>0.12207389449490701</v>
      </c>
      <c r="L164" s="68">
        <v>13.4107027724049</v>
      </c>
    </row>
    <row r="165" spans="1:12" x14ac:dyDescent="0.2">
      <c r="A165" s="72" t="s">
        <v>662</v>
      </c>
      <c r="B165" s="66" t="s">
        <v>663</v>
      </c>
      <c r="C165" s="67">
        <v>35</v>
      </c>
      <c r="D165" s="67" t="s">
        <v>343</v>
      </c>
      <c r="E165" s="71">
        <v>0.16956132589202</v>
      </c>
      <c r="F165" s="68">
        <v>34.429400386847199</v>
      </c>
      <c r="G165" s="71">
        <v>0.24999999995816999</v>
      </c>
      <c r="H165" s="68">
        <v>24.758220502901398</v>
      </c>
      <c r="I165" s="71">
        <v>1.78184644392347E-2</v>
      </c>
      <c r="J165" s="68">
        <v>57.253384912959397</v>
      </c>
      <c r="K165" s="71">
        <v>0.24086551327865499</v>
      </c>
      <c r="L165" s="68">
        <v>42.811089619600303</v>
      </c>
    </row>
    <row r="166" spans="1:12" x14ac:dyDescent="0.2">
      <c r="A166" s="72" t="s">
        <v>664</v>
      </c>
      <c r="B166" s="66" t="s">
        <v>665</v>
      </c>
      <c r="C166" s="67">
        <v>35</v>
      </c>
      <c r="D166" s="67" t="s">
        <v>343</v>
      </c>
      <c r="E166" s="71">
        <v>0.16075557111842401</v>
      </c>
      <c r="F166" s="68">
        <v>27.788523533204401</v>
      </c>
      <c r="G166" s="71">
        <v>0.25</v>
      </c>
      <c r="H166" s="68">
        <v>53.965183752417801</v>
      </c>
      <c r="I166" s="71">
        <v>2.3421191138168602E-3</v>
      </c>
      <c r="J166" s="68">
        <v>12.701482914248899</v>
      </c>
      <c r="K166" s="71">
        <v>0.229924594241456</v>
      </c>
      <c r="L166" s="68">
        <v>39.6518375241779</v>
      </c>
    </row>
    <row r="167" spans="1:12" x14ac:dyDescent="0.2">
      <c r="A167" s="72" t="s">
        <v>666</v>
      </c>
      <c r="B167" s="66" t="s">
        <v>667</v>
      </c>
      <c r="C167" s="67">
        <v>35</v>
      </c>
      <c r="D167" s="67" t="s">
        <v>343</v>
      </c>
      <c r="E167" s="71">
        <v>0.150135073609236</v>
      </c>
      <c r="F167" s="68">
        <v>20.5673758865248</v>
      </c>
      <c r="G167" s="71">
        <v>0.26949345080290699</v>
      </c>
      <c r="H167" s="68">
        <v>75.370728562217906</v>
      </c>
      <c r="I167" s="71">
        <v>3.2579669840617297E-2</v>
      </c>
      <c r="J167" s="68">
        <v>69.954867827208304</v>
      </c>
      <c r="K167" s="71">
        <v>0.148332100184185</v>
      </c>
      <c r="L167" s="68">
        <v>18.375241779497099</v>
      </c>
    </row>
    <row r="168" spans="1:12" x14ac:dyDescent="0.2">
      <c r="A168" s="72" t="s">
        <v>668</v>
      </c>
      <c r="B168" s="66" t="s">
        <v>669</v>
      </c>
      <c r="C168" s="67">
        <v>35</v>
      </c>
      <c r="D168" s="67" t="s">
        <v>343</v>
      </c>
      <c r="E168" s="71">
        <v>0.176691076044482</v>
      </c>
      <c r="F168" s="68">
        <v>41.0058027079304</v>
      </c>
      <c r="G168" s="71">
        <v>0.25344825577365199</v>
      </c>
      <c r="H168" s="68">
        <v>62.540296582849798</v>
      </c>
      <c r="I168" s="71">
        <v>2.7935521294823899E-2</v>
      </c>
      <c r="J168" s="68">
        <v>66.602192134107</v>
      </c>
      <c r="K168" s="71">
        <v>0.24868945106496901</v>
      </c>
      <c r="L168" s="68">
        <v>45.712443584783998</v>
      </c>
    </row>
    <row r="169" spans="1:12" x14ac:dyDescent="0.2">
      <c r="A169" s="72" t="s">
        <v>670</v>
      </c>
      <c r="B169" s="66" t="s">
        <v>671</v>
      </c>
      <c r="C169" s="67">
        <v>35</v>
      </c>
      <c r="D169" s="67" t="s">
        <v>343</v>
      </c>
      <c r="E169" s="71">
        <v>0.20970847535338699</v>
      </c>
      <c r="F169" s="68">
        <v>60.670535138620203</v>
      </c>
      <c r="G169" s="71">
        <v>0.30407641451225598</v>
      </c>
      <c r="H169" s="68">
        <v>83.945841392649896</v>
      </c>
      <c r="I169" s="71">
        <v>3.81890591687397E-3</v>
      </c>
      <c r="J169" s="68">
        <v>19.8581560283688</v>
      </c>
      <c r="K169" s="71">
        <v>0.32123010563103099</v>
      </c>
      <c r="L169" s="68">
        <v>65.570599613152794</v>
      </c>
    </row>
    <row r="170" spans="1:12" x14ac:dyDescent="0.2">
      <c r="A170" s="72" t="s">
        <v>672</v>
      </c>
      <c r="B170" s="66" t="s">
        <v>673</v>
      </c>
      <c r="C170" s="67">
        <v>35</v>
      </c>
      <c r="D170" s="67" t="s">
        <v>343</v>
      </c>
      <c r="E170" s="71">
        <v>0.18696312897030401</v>
      </c>
      <c r="F170" s="68">
        <v>49.194068343004503</v>
      </c>
      <c r="G170" s="71">
        <v>0.24999999530717801</v>
      </c>
      <c r="H170" s="68">
        <v>22.050290135396502</v>
      </c>
      <c r="I170" s="71">
        <v>3.41808199933792E-3</v>
      </c>
      <c r="J170" s="68">
        <v>17.666021921341098</v>
      </c>
      <c r="K170" s="71">
        <v>0.307471309604395</v>
      </c>
      <c r="L170" s="68">
        <v>63.056092843326901</v>
      </c>
    </row>
    <row r="171" spans="1:12" x14ac:dyDescent="0.2">
      <c r="A171" s="72" t="s">
        <v>674</v>
      </c>
      <c r="B171" s="66" t="s">
        <v>675</v>
      </c>
      <c r="C171" s="67">
        <v>35</v>
      </c>
      <c r="D171" s="67" t="s">
        <v>343</v>
      </c>
      <c r="E171" s="71">
        <v>0.14826895935446199</v>
      </c>
      <c r="F171" s="68">
        <v>19.277885235332</v>
      </c>
      <c r="G171" s="71">
        <v>0.25</v>
      </c>
      <c r="H171" s="68">
        <v>53.965183752417801</v>
      </c>
      <c r="I171" s="71">
        <v>1.36520207676045E-2</v>
      </c>
      <c r="J171" s="68">
        <v>51.837524177949703</v>
      </c>
      <c r="K171" s="71">
        <v>0.18115485729578301</v>
      </c>
      <c r="L171" s="68">
        <v>25.725338491295901</v>
      </c>
    </row>
    <row r="172" spans="1:12" x14ac:dyDescent="0.2">
      <c r="A172" s="72" t="s">
        <v>676</v>
      </c>
      <c r="B172" s="66" t="s">
        <v>677</v>
      </c>
      <c r="C172" s="67">
        <v>35</v>
      </c>
      <c r="D172" s="67" t="s">
        <v>343</v>
      </c>
      <c r="E172" s="71">
        <v>0.17558956779943899</v>
      </c>
      <c r="F172" s="68">
        <v>39.974210186976102</v>
      </c>
      <c r="G172" s="71">
        <v>0.259205426356589</v>
      </c>
      <c r="H172" s="68">
        <v>68.794326241134797</v>
      </c>
      <c r="I172" s="71">
        <v>1.0750783928996799E-2</v>
      </c>
      <c r="J172" s="68">
        <v>45.970341715022599</v>
      </c>
      <c r="K172" s="71">
        <v>0.25681249311273102</v>
      </c>
      <c r="L172" s="68">
        <v>48.6782720825274</v>
      </c>
    </row>
    <row r="173" spans="1:12" x14ac:dyDescent="0.2">
      <c r="A173" s="72" t="s">
        <v>678</v>
      </c>
      <c r="B173" s="66" t="s">
        <v>679</v>
      </c>
      <c r="C173" s="67">
        <v>35</v>
      </c>
      <c r="D173" s="67" t="s">
        <v>343</v>
      </c>
      <c r="E173" s="71">
        <v>0.17494707439762899</v>
      </c>
      <c r="F173" s="68">
        <v>39.458413926498999</v>
      </c>
      <c r="G173" s="71">
        <v>0.27061948676824399</v>
      </c>
      <c r="H173" s="68">
        <v>76.208897485493196</v>
      </c>
      <c r="I173" s="71">
        <v>1.1168039338547301E-2</v>
      </c>
      <c r="J173" s="68">
        <v>47.001934235976798</v>
      </c>
      <c r="K173" s="71">
        <v>0.24305369708609501</v>
      </c>
      <c r="L173" s="68">
        <v>43.6492585428756</v>
      </c>
    </row>
    <row r="174" spans="1:12" x14ac:dyDescent="0.2">
      <c r="A174" s="72" t="s">
        <v>680</v>
      </c>
      <c r="B174" s="66" t="s">
        <v>681</v>
      </c>
      <c r="C174" s="67">
        <v>35</v>
      </c>
      <c r="D174" s="67" t="s">
        <v>343</v>
      </c>
      <c r="E174" s="71">
        <v>0.183594632368102</v>
      </c>
      <c r="F174" s="68">
        <v>46.1637653127015</v>
      </c>
      <c r="G174" s="71">
        <v>0.254179591108116</v>
      </c>
      <c r="H174" s="68">
        <v>63.636363636363598</v>
      </c>
      <c r="I174" s="71">
        <v>4.7808719644209597E-3</v>
      </c>
      <c r="J174" s="68">
        <v>25.145067698259201</v>
      </c>
      <c r="K174" s="71">
        <v>0.29182343403176803</v>
      </c>
      <c r="L174" s="68">
        <v>59.445519019987103</v>
      </c>
    </row>
    <row r="175" spans="1:12" x14ac:dyDescent="0.2">
      <c r="A175" s="72" t="s">
        <v>682</v>
      </c>
      <c r="B175" s="66" t="s">
        <v>683</v>
      </c>
      <c r="C175" s="67">
        <v>35</v>
      </c>
      <c r="D175" s="67" t="s">
        <v>343</v>
      </c>
      <c r="E175" s="71">
        <v>0.22087558793143799</v>
      </c>
      <c r="F175" s="68">
        <v>64.281108961960001</v>
      </c>
      <c r="G175" s="71">
        <v>0.24999999492313199</v>
      </c>
      <c r="H175" s="68">
        <v>21.921341070277201</v>
      </c>
      <c r="I175" s="71">
        <v>5.0972126474521E-3</v>
      </c>
      <c r="J175" s="68">
        <v>26.9503546099291</v>
      </c>
      <c r="K175" s="71">
        <v>0.40752955622372999</v>
      </c>
      <c r="L175" s="68">
        <v>73.629916183107696</v>
      </c>
    </row>
    <row r="176" spans="1:12" x14ac:dyDescent="0.2">
      <c r="A176" s="72" t="s">
        <v>684</v>
      </c>
      <c r="B176" s="66" t="s">
        <v>685</v>
      </c>
      <c r="C176" s="67">
        <v>35</v>
      </c>
      <c r="D176" s="67" t="s">
        <v>343</v>
      </c>
      <c r="E176" s="71">
        <v>0.208553938518688</v>
      </c>
      <c r="F176" s="68">
        <v>59.896840747904598</v>
      </c>
      <c r="G176" s="71">
        <v>0.24999999622015801</v>
      </c>
      <c r="H176" s="68">
        <v>22.114764667956202</v>
      </c>
      <c r="I176" s="71">
        <v>7.8501605666395496E-3</v>
      </c>
      <c r="J176" s="68">
        <v>37.588652482269502</v>
      </c>
      <c r="K176" s="71">
        <v>0.36781165876926503</v>
      </c>
      <c r="L176" s="68">
        <v>70.406189555125707</v>
      </c>
    </row>
    <row r="177" spans="1:12" x14ac:dyDescent="0.2">
      <c r="A177" s="72" t="s">
        <v>686</v>
      </c>
      <c r="B177" s="66" t="s">
        <v>687</v>
      </c>
      <c r="C177" s="67">
        <v>35</v>
      </c>
      <c r="D177" s="67" t="s">
        <v>343</v>
      </c>
      <c r="E177" s="71">
        <v>0.18882301805961901</v>
      </c>
      <c r="F177" s="68">
        <v>50.290135396518401</v>
      </c>
      <c r="G177" s="71">
        <v>0.26544265117560101</v>
      </c>
      <c r="H177" s="68">
        <v>72.791747259832405</v>
      </c>
      <c r="I177" s="71">
        <v>7.0472115579802597E-2</v>
      </c>
      <c r="J177" s="68">
        <v>83.107672469374606</v>
      </c>
      <c r="K177" s="71">
        <v>0.23055428742345299</v>
      </c>
      <c r="L177" s="68">
        <v>39.7163120567376</v>
      </c>
    </row>
    <row r="178" spans="1:12" x14ac:dyDescent="0.2">
      <c r="A178" s="72" t="s">
        <v>688</v>
      </c>
      <c r="B178" s="66" t="s">
        <v>689</v>
      </c>
      <c r="C178" s="67">
        <v>35</v>
      </c>
      <c r="D178" s="67" t="s">
        <v>343</v>
      </c>
      <c r="E178" s="71">
        <v>0.18577061867716901</v>
      </c>
      <c r="F178" s="68">
        <v>48.033526756931003</v>
      </c>
      <c r="G178" s="71">
        <v>0.26649165202271002</v>
      </c>
      <c r="H178" s="68">
        <v>73.629916183107696</v>
      </c>
      <c r="I178" s="71">
        <v>2.7434444099116101E-3</v>
      </c>
      <c r="J178" s="68">
        <v>14.7646679561573</v>
      </c>
      <c r="K178" s="71">
        <v>0.28807675959888501</v>
      </c>
      <c r="L178" s="68">
        <v>58.800773694390699</v>
      </c>
    </row>
    <row r="179" spans="1:12" x14ac:dyDescent="0.2">
      <c r="A179" s="72" t="s">
        <v>690</v>
      </c>
      <c r="B179" s="66" t="s">
        <v>691</v>
      </c>
      <c r="C179" s="67">
        <v>35</v>
      </c>
      <c r="D179" s="67" t="s">
        <v>343</v>
      </c>
      <c r="E179" s="71">
        <v>0.20209977832984299</v>
      </c>
      <c r="F179" s="68">
        <v>57.188910380399697</v>
      </c>
      <c r="G179" s="71">
        <v>0.29847633423292103</v>
      </c>
      <c r="H179" s="68">
        <v>82.785299806576404</v>
      </c>
      <c r="I179" s="71">
        <v>7.8765246770771593E-3</v>
      </c>
      <c r="J179" s="68">
        <v>37.782076079948403</v>
      </c>
      <c r="K179" s="71">
        <v>0.29994647607953001</v>
      </c>
      <c r="L179" s="68">
        <v>61.5087040618955</v>
      </c>
    </row>
    <row r="180" spans="1:12" x14ac:dyDescent="0.2">
      <c r="A180" s="72" t="s">
        <v>692</v>
      </c>
      <c r="B180" s="66" t="s">
        <v>693</v>
      </c>
      <c r="C180" s="67">
        <v>35</v>
      </c>
      <c r="D180" s="67" t="s">
        <v>343</v>
      </c>
      <c r="E180" s="71">
        <v>0.20149731297364401</v>
      </c>
      <c r="F180" s="68">
        <v>56.995486782720803</v>
      </c>
      <c r="G180" s="71">
        <v>0.261200213846565</v>
      </c>
      <c r="H180" s="68">
        <v>69.825918762089003</v>
      </c>
      <c r="I180" s="71">
        <v>1.2080982508683299E-2</v>
      </c>
      <c r="J180" s="68">
        <v>49.323017408123803</v>
      </c>
      <c r="K180" s="71">
        <v>0.331210742565685</v>
      </c>
      <c r="L180" s="68">
        <v>66.6666666666667</v>
      </c>
    </row>
    <row r="181" spans="1:12" x14ac:dyDescent="0.2">
      <c r="A181" s="72" t="s">
        <v>694</v>
      </c>
      <c r="B181" s="66" t="s">
        <v>695</v>
      </c>
      <c r="C181" s="67">
        <v>35</v>
      </c>
      <c r="D181" s="67" t="s">
        <v>343</v>
      </c>
      <c r="E181" s="71">
        <v>0.19166893820271899</v>
      </c>
      <c r="F181" s="68">
        <v>52.288845905867198</v>
      </c>
      <c r="G181" s="71">
        <v>0.38910384923813102</v>
      </c>
      <c r="H181" s="68">
        <v>92.456479690522201</v>
      </c>
      <c r="I181" s="71">
        <v>1.5059333929445501E-2</v>
      </c>
      <c r="J181" s="68">
        <v>53.965183752417801</v>
      </c>
      <c r="K181" s="71">
        <v>0.17084363144058101</v>
      </c>
      <c r="L181" s="68">
        <v>23.404255319148898</v>
      </c>
    </row>
    <row r="182" spans="1:12" x14ac:dyDescent="0.2">
      <c r="A182" s="72" t="s">
        <v>696</v>
      </c>
      <c r="B182" s="66" t="s">
        <v>697</v>
      </c>
      <c r="C182" s="67">
        <v>35</v>
      </c>
      <c r="D182" s="67" t="s">
        <v>343</v>
      </c>
      <c r="E182" s="71">
        <v>0.19713573513539301</v>
      </c>
      <c r="F182" s="68">
        <v>55.061250805931699</v>
      </c>
      <c r="G182" s="71">
        <v>0.25</v>
      </c>
      <c r="H182" s="68">
        <v>53.965183752417801</v>
      </c>
      <c r="I182" s="71">
        <v>2.0734207927307E-3</v>
      </c>
      <c r="J182" s="68">
        <v>11.089619600257899</v>
      </c>
      <c r="K182" s="71">
        <v>0.33933378461344699</v>
      </c>
      <c r="L182" s="68">
        <v>67.504835589942005</v>
      </c>
    </row>
    <row r="183" spans="1:12" x14ac:dyDescent="0.2">
      <c r="A183" s="72" t="s">
        <v>698</v>
      </c>
      <c r="B183" s="66" t="s">
        <v>699</v>
      </c>
      <c r="C183" s="67">
        <v>35</v>
      </c>
      <c r="D183" s="67" t="s">
        <v>343</v>
      </c>
      <c r="E183" s="71">
        <v>0.17937037626498101</v>
      </c>
      <c r="F183" s="68">
        <v>43.197936814958098</v>
      </c>
      <c r="G183" s="71">
        <v>0.24999999830824299</v>
      </c>
      <c r="H183" s="68">
        <v>22.695035460992901</v>
      </c>
      <c r="I183" s="71">
        <v>7.2286154921300302E-3</v>
      </c>
      <c r="J183" s="68">
        <v>35.332043842682097</v>
      </c>
      <c r="K183" s="71">
        <v>0.28088251499456901</v>
      </c>
      <c r="L183" s="68">
        <v>56.157317859445499</v>
      </c>
    </row>
    <row r="184" spans="1:12" x14ac:dyDescent="0.2">
      <c r="A184" s="72" t="s">
        <v>700</v>
      </c>
      <c r="B184" s="66" t="s">
        <v>701</v>
      </c>
      <c r="C184" s="67">
        <v>35</v>
      </c>
      <c r="D184" s="67" t="s">
        <v>343</v>
      </c>
      <c r="E184" s="71">
        <v>0.18033830251330599</v>
      </c>
      <c r="F184" s="68">
        <v>43.907156673114102</v>
      </c>
      <c r="G184" s="71">
        <v>0.266158778757698</v>
      </c>
      <c r="H184" s="68">
        <v>73.243068987749794</v>
      </c>
      <c r="I184" s="71">
        <v>5.54422600684775E-3</v>
      </c>
      <c r="J184" s="68">
        <v>29.078014184397201</v>
      </c>
      <c r="K184" s="71">
        <v>0.26931190277537298</v>
      </c>
      <c r="L184" s="68">
        <v>53.320438426821397</v>
      </c>
    </row>
    <row r="185" spans="1:12" x14ac:dyDescent="0.2">
      <c r="A185" s="72" t="s">
        <v>702</v>
      </c>
      <c r="B185" s="66" t="s">
        <v>703</v>
      </c>
      <c r="C185" s="67">
        <v>35</v>
      </c>
      <c r="D185" s="67" t="s">
        <v>343</v>
      </c>
      <c r="E185" s="71">
        <v>0.16837348301112301</v>
      </c>
      <c r="F185" s="68">
        <v>33.591231463571901</v>
      </c>
      <c r="G185" s="71">
        <v>0.13957642921433</v>
      </c>
      <c r="H185" s="68">
        <v>5.3513862024500298</v>
      </c>
      <c r="I185" s="71">
        <v>2.10872866465352E-3</v>
      </c>
      <c r="J185" s="68">
        <v>11.2830431979368</v>
      </c>
      <c r="K185" s="71">
        <v>0.363435291154385</v>
      </c>
      <c r="L185" s="68">
        <v>70.019342359767904</v>
      </c>
    </row>
    <row r="186" spans="1:12" x14ac:dyDescent="0.2">
      <c r="A186" s="72" t="s">
        <v>704</v>
      </c>
      <c r="B186" s="66" t="s">
        <v>705</v>
      </c>
      <c r="C186" s="67">
        <v>35</v>
      </c>
      <c r="D186" s="67" t="s">
        <v>343</v>
      </c>
      <c r="E186" s="71">
        <v>0.160261106594175</v>
      </c>
      <c r="F186" s="68">
        <v>27.5306254029658</v>
      </c>
      <c r="G186" s="71">
        <v>0.20682434403639599</v>
      </c>
      <c r="H186" s="68">
        <v>9.4132817537072793</v>
      </c>
      <c r="I186" s="71">
        <v>4.6470729707574201E-3</v>
      </c>
      <c r="J186" s="68">
        <v>24.2424242424242</v>
      </c>
      <c r="K186" s="71">
        <v>0.26931190277537298</v>
      </c>
      <c r="L186" s="68">
        <v>53.320438426821397</v>
      </c>
    </row>
    <row r="187" spans="1:12" x14ac:dyDescent="0.2">
      <c r="A187" s="72" t="s">
        <v>706</v>
      </c>
      <c r="B187" s="66" t="s">
        <v>707</v>
      </c>
      <c r="C187" s="67">
        <v>35</v>
      </c>
      <c r="D187" s="67" t="s">
        <v>343</v>
      </c>
      <c r="E187" s="71">
        <v>0.14157275360837199</v>
      </c>
      <c r="F187" s="68">
        <v>15.3449387491941</v>
      </c>
      <c r="G187" s="71">
        <v>3.8959048724212998E-2</v>
      </c>
      <c r="H187" s="68">
        <v>1.2250161186331401</v>
      </c>
      <c r="I187" s="71">
        <v>2.2996777590120199E-3</v>
      </c>
      <c r="J187" s="68">
        <v>12.379110251450699</v>
      </c>
      <c r="K187" s="71">
        <v>0.38345953434189201</v>
      </c>
      <c r="L187" s="68">
        <v>71.437782076079898</v>
      </c>
    </row>
    <row r="188" spans="1:12" x14ac:dyDescent="0.2">
      <c r="A188" s="72" t="s">
        <v>708</v>
      </c>
      <c r="B188" s="66" t="s">
        <v>709</v>
      </c>
      <c r="C188" s="67">
        <v>35</v>
      </c>
      <c r="D188" s="67" t="s">
        <v>343</v>
      </c>
      <c r="E188" s="71">
        <v>0.198389211050505</v>
      </c>
      <c r="F188" s="68">
        <v>55.448098001289502</v>
      </c>
      <c r="G188" s="71">
        <v>0.26443464314325599</v>
      </c>
      <c r="H188" s="68">
        <v>71.889103803997401</v>
      </c>
      <c r="I188" s="71">
        <v>4.1977193189015301E-3</v>
      </c>
      <c r="J188" s="68">
        <v>21.534493874919399</v>
      </c>
      <c r="K188" s="71">
        <v>0.326535270689357</v>
      </c>
      <c r="L188" s="68">
        <v>65.957446808510596</v>
      </c>
    </row>
    <row r="189" spans="1:12" x14ac:dyDescent="0.2">
      <c r="A189" s="72" t="s">
        <v>710</v>
      </c>
      <c r="B189" s="66" t="s">
        <v>711</v>
      </c>
      <c r="C189" s="67">
        <v>35</v>
      </c>
      <c r="D189" s="67" t="s">
        <v>343</v>
      </c>
      <c r="E189" s="71">
        <v>0.21870561384300199</v>
      </c>
      <c r="F189" s="68">
        <v>63.507414571244396</v>
      </c>
      <c r="G189" s="71">
        <v>0.30885598759799998</v>
      </c>
      <c r="H189" s="68">
        <v>85.041908446163802</v>
      </c>
      <c r="I189" s="71">
        <v>1.47907250013264E-2</v>
      </c>
      <c r="J189" s="68">
        <v>53.642811089619599</v>
      </c>
      <c r="K189" s="71">
        <v>0.33247012892967898</v>
      </c>
      <c r="L189" s="68">
        <v>66.795615731785901</v>
      </c>
    </row>
    <row r="190" spans="1:12" x14ac:dyDescent="0.2">
      <c r="A190" s="72" t="s">
        <v>712</v>
      </c>
      <c r="B190" s="66" t="s">
        <v>713</v>
      </c>
      <c r="C190" s="67">
        <v>35</v>
      </c>
      <c r="D190" s="67" t="s">
        <v>343</v>
      </c>
      <c r="E190" s="71">
        <v>0.20348840584449299</v>
      </c>
      <c r="F190" s="68">
        <v>57.7691811734365</v>
      </c>
      <c r="G190" s="71">
        <v>0.30987703822507401</v>
      </c>
      <c r="H190" s="68">
        <v>85.364281108962004</v>
      </c>
      <c r="I190" s="71">
        <v>1.5705006723222999E-3</v>
      </c>
      <c r="J190" s="68">
        <v>7.8658929722759501</v>
      </c>
      <c r="K190" s="71">
        <v>0.29901767863608503</v>
      </c>
      <c r="L190" s="68">
        <v>61.121856866537698</v>
      </c>
    </row>
    <row r="191" spans="1:12" x14ac:dyDescent="0.2">
      <c r="A191" s="72" t="s">
        <v>714</v>
      </c>
      <c r="B191" s="66" t="s">
        <v>715</v>
      </c>
      <c r="C191" s="67">
        <v>35</v>
      </c>
      <c r="D191" s="67" t="s">
        <v>343</v>
      </c>
      <c r="E191" s="71">
        <v>0.179108435061272</v>
      </c>
      <c r="F191" s="68">
        <v>42.940038684719497</v>
      </c>
      <c r="G191" s="71">
        <v>0.30661250047852801</v>
      </c>
      <c r="H191" s="68">
        <v>84.6550612508059</v>
      </c>
      <c r="I191" s="71">
        <v>7.9824550681490691E-3</v>
      </c>
      <c r="J191" s="68">
        <v>38.039974210186998</v>
      </c>
      <c r="K191" s="71">
        <v>0.222730349637139</v>
      </c>
      <c r="L191" s="68">
        <v>37.524177949709902</v>
      </c>
    </row>
    <row r="192" spans="1:12" x14ac:dyDescent="0.2">
      <c r="A192" s="72" t="s">
        <v>716</v>
      </c>
      <c r="B192" s="66" t="s">
        <v>717</v>
      </c>
      <c r="C192" s="67">
        <v>35</v>
      </c>
      <c r="D192" s="67" t="s">
        <v>343</v>
      </c>
      <c r="E192" s="71">
        <v>0.212395858602038</v>
      </c>
      <c r="F192" s="68">
        <v>61.315280464216599</v>
      </c>
      <c r="G192" s="71">
        <v>0.233665782150142</v>
      </c>
      <c r="H192" s="68">
        <v>12.637008381689199</v>
      </c>
      <c r="I192" s="71">
        <v>1.92709567256638E-3</v>
      </c>
      <c r="J192" s="68">
        <v>10.058027079303701</v>
      </c>
      <c r="K192" s="71">
        <v>0.40159469798340802</v>
      </c>
      <c r="L192" s="68">
        <v>73.049645390070907</v>
      </c>
    </row>
    <row r="193" spans="1:12" x14ac:dyDescent="0.2">
      <c r="A193" s="72" t="s">
        <v>718</v>
      </c>
      <c r="B193" s="66" t="s">
        <v>719</v>
      </c>
      <c r="C193" s="67">
        <v>35</v>
      </c>
      <c r="D193" s="67" t="s">
        <v>343</v>
      </c>
      <c r="E193" s="71">
        <v>0.16282545889792299</v>
      </c>
      <c r="F193" s="68">
        <v>29.271437782076099</v>
      </c>
      <c r="G193" s="71">
        <v>0.21192604005515001</v>
      </c>
      <c r="H193" s="68">
        <v>9.9290780141843999</v>
      </c>
      <c r="I193" s="71">
        <v>3.79086369181246E-3</v>
      </c>
      <c r="J193" s="68">
        <v>19.729206963249499</v>
      </c>
      <c r="K193" s="71">
        <v>0.27275947294680702</v>
      </c>
      <c r="L193" s="68">
        <v>54.287556415216002</v>
      </c>
    </row>
    <row r="194" spans="1:12" x14ac:dyDescent="0.2">
      <c r="A194" s="72" t="s">
        <v>720</v>
      </c>
      <c r="B194" s="66" t="s">
        <v>721</v>
      </c>
      <c r="C194" s="67">
        <v>35</v>
      </c>
      <c r="D194" s="67" t="s">
        <v>343</v>
      </c>
      <c r="E194" s="71">
        <v>0.23058177847293501</v>
      </c>
      <c r="F194" s="68">
        <v>67.504835589942005</v>
      </c>
      <c r="G194" s="71">
        <v>0.31154314321348903</v>
      </c>
      <c r="H194" s="68">
        <v>85.622179239200506</v>
      </c>
      <c r="I194" s="71">
        <v>2.8337513270126E-2</v>
      </c>
      <c r="J194" s="68">
        <v>66.924564796905202</v>
      </c>
      <c r="K194" s="71">
        <v>0.35186467893518902</v>
      </c>
      <c r="L194" s="68">
        <v>68.923275306253998</v>
      </c>
    </row>
    <row r="195" spans="1:12" x14ac:dyDescent="0.2">
      <c r="A195" s="72" t="s">
        <v>722</v>
      </c>
      <c r="B195" s="66" t="s">
        <v>723</v>
      </c>
      <c r="C195" s="67">
        <v>35</v>
      </c>
      <c r="D195" s="67" t="s">
        <v>343</v>
      </c>
      <c r="E195" s="71">
        <v>0.18427648100775099</v>
      </c>
      <c r="F195" s="68">
        <v>46.615087040619002</v>
      </c>
      <c r="G195" s="71">
        <v>0.24915213101578401</v>
      </c>
      <c r="H195" s="68">
        <v>17.2791747259832</v>
      </c>
      <c r="I195" s="71">
        <v>3.4002470073901002E-3</v>
      </c>
      <c r="J195" s="68">
        <v>17.472598323662201</v>
      </c>
      <c r="K195" s="71">
        <v>0.300277065000079</v>
      </c>
      <c r="L195" s="68">
        <v>61.5731785944552</v>
      </c>
    </row>
    <row r="196" spans="1:12" x14ac:dyDescent="0.2">
      <c r="A196" s="72" t="s">
        <v>466</v>
      </c>
      <c r="B196" s="66" t="s">
        <v>724</v>
      </c>
      <c r="C196" s="67">
        <v>35</v>
      </c>
      <c r="D196" s="67" t="s">
        <v>343</v>
      </c>
      <c r="E196" s="71">
        <v>0.227287901960047</v>
      </c>
      <c r="F196" s="68">
        <v>66.344294003868498</v>
      </c>
      <c r="G196" s="71">
        <v>0.24999998029147499</v>
      </c>
      <c r="H196" s="68">
        <v>20.825274016763402</v>
      </c>
      <c r="I196" s="71">
        <v>1.6510231578623399E-2</v>
      </c>
      <c r="J196" s="68">
        <v>55.834945196647297</v>
      </c>
      <c r="K196" s="71">
        <v>0.41535349401004401</v>
      </c>
      <c r="L196" s="68">
        <v>74.081237911025099</v>
      </c>
    </row>
    <row r="197" spans="1:12" x14ac:dyDescent="0.2">
      <c r="A197" s="72" t="s">
        <v>468</v>
      </c>
      <c r="B197" s="66" t="s">
        <v>725</v>
      </c>
      <c r="C197" s="67">
        <v>35</v>
      </c>
      <c r="D197" s="67" t="s">
        <v>343</v>
      </c>
      <c r="E197" s="71">
        <v>0.22731050140769599</v>
      </c>
      <c r="F197" s="68">
        <v>66.408768536428099</v>
      </c>
      <c r="G197" s="71">
        <v>0.298690189788826</v>
      </c>
      <c r="H197" s="68">
        <v>82.849774339136005</v>
      </c>
      <c r="I197" s="71">
        <v>3.9499677546835997E-2</v>
      </c>
      <c r="J197" s="68">
        <v>73.500967117988395</v>
      </c>
      <c r="K197" s="71">
        <v>0.34374163688742698</v>
      </c>
      <c r="L197" s="68">
        <v>68.214055448097994</v>
      </c>
    </row>
    <row r="198" spans="1:12" x14ac:dyDescent="0.2">
      <c r="A198" s="72" t="s">
        <v>726</v>
      </c>
      <c r="B198" s="66" t="s">
        <v>727</v>
      </c>
      <c r="C198" s="67">
        <v>35</v>
      </c>
      <c r="D198" s="67" t="s">
        <v>343</v>
      </c>
      <c r="E198" s="71">
        <v>0.21534333421155799</v>
      </c>
      <c r="F198" s="68">
        <v>62.282398452611197</v>
      </c>
      <c r="G198" s="71">
        <v>0.28075629278460701</v>
      </c>
      <c r="H198" s="68">
        <v>79.239200515796298</v>
      </c>
      <c r="I198" s="71">
        <v>3.0978050596776399E-3</v>
      </c>
      <c r="J198" s="68">
        <v>16.312056737588701</v>
      </c>
      <c r="K198" s="71">
        <v>0.36217590479039102</v>
      </c>
      <c r="L198" s="68">
        <v>69.890393294648604</v>
      </c>
    </row>
    <row r="199" spans="1:12" x14ac:dyDescent="0.2">
      <c r="A199" s="72" t="s">
        <v>728</v>
      </c>
      <c r="B199" s="66" t="s">
        <v>729</v>
      </c>
      <c r="C199" s="67">
        <v>35</v>
      </c>
      <c r="D199" s="67" t="s">
        <v>343</v>
      </c>
      <c r="E199" s="71">
        <v>0.21129003458611101</v>
      </c>
      <c r="F199" s="68">
        <v>61.057382333978097</v>
      </c>
      <c r="G199" s="71">
        <v>0.31847781620028098</v>
      </c>
      <c r="H199" s="68">
        <v>86.847195357833698</v>
      </c>
      <c r="I199" s="71">
        <v>1.8562792729407401E-2</v>
      </c>
      <c r="J199" s="68">
        <v>58.220502901354003</v>
      </c>
      <c r="K199" s="71">
        <v>0.29682949482864501</v>
      </c>
      <c r="L199" s="68">
        <v>60.606060606060602</v>
      </c>
    </row>
    <row r="200" spans="1:12" x14ac:dyDescent="0.2">
      <c r="A200" s="72" t="s">
        <v>730</v>
      </c>
      <c r="B200" s="66" t="s">
        <v>731</v>
      </c>
      <c r="C200" s="67">
        <v>35</v>
      </c>
      <c r="D200" s="67" t="s">
        <v>343</v>
      </c>
      <c r="E200" s="71">
        <v>0.21159204057835199</v>
      </c>
      <c r="F200" s="68">
        <v>61.186331399097398</v>
      </c>
      <c r="G200" s="71">
        <v>0.35217093100508201</v>
      </c>
      <c r="H200" s="68">
        <v>90.522243713733104</v>
      </c>
      <c r="I200" s="71">
        <v>3.9108595428459601E-3</v>
      </c>
      <c r="J200" s="68">
        <v>20.309477756286299</v>
      </c>
      <c r="K200" s="71">
        <v>0.278694331187129</v>
      </c>
      <c r="L200" s="68">
        <v>55.899419729206997</v>
      </c>
    </row>
    <row r="201" spans="1:12" x14ac:dyDescent="0.2">
      <c r="A201" s="72" t="s">
        <v>732</v>
      </c>
      <c r="B201" s="66" t="s">
        <v>733</v>
      </c>
      <c r="C201" s="67">
        <v>35</v>
      </c>
      <c r="D201" s="67" t="s">
        <v>343</v>
      </c>
      <c r="E201" s="71">
        <v>0.292803584798012</v>
      </c>
      <c r="F201" s="68">
        <v>78.852353320438397</v>
      </c>
      <c r="G201" s="71">
        <v>0.35369616001743298</v>
      </c>
      <c r="H201" s="68">
        <v>90.651192778852305</v>
      </c>
      <c r="I201" s="71">
        <v>0.24038450921060001</v>
      </c>
      <c r="J201" s="68">
        <v>94.326241134751797</v>
      </c>
      <c r="K201" s="71">
        <v>0.284330085166003</v>
      </c>
      <c r="L201" s="68">
        <v>57.511283043197899</v>
      </c>
    </row>
    <row r="202" spans="1:12" x14ac:dyDescent="0.2">
      <c r="A202" s="72" t="s">
        <v>734</v>
      </c>
      <c r="B202" s="66" t="s">
        <v>735</v>
      </c>
      <c r="C202" s="67">
        <v>35</v>
      </c>
      <c r="D202" s="67" t="s">
        <v>343</v>
      </c>
      <c r="E202" s="71">
        <v>0.165511052703637</v>
      </c>
      <c r="F202" s="68">
        <v>31.012250161186302</v>
      </c>
      <c r="G202" s="71">
        <v>0.20454218207647801</v>
      </c>
      <c r="H202" s="68">
        <v>9.0909090909090899</v>
      </c>
      <c r="I202" s="71">
        <v>4.17430343440209E-2</v>
      </c>
      <c r="J202" s="68">
        <v>74.274661508704099</v>
      </c>
      <c r="K202" s="71">
        <v>0.25024794169041098</v>
      </c>
      <c r="L202" s="68">
        <v>46.228239845261101</v>
      </c>
    </row>
    <row r="203" spans="1:12" x14ac:dyDescent="0.2">
      <c r="A203" s="72" t="s">
        <v>696</v>
      </c>
      <c r="B203" s="66" t="s">
        <v>736</v>
      </c>
      <c r="C203" s="67">
        <v>35</v>
      </c>
      <c r="D203" s="67" t="s">
        <v>343</v>
      </c>
      <c r="E203" s="71">
        <v>0.19155485759952801</v>
      </c>
      <c r="F203" s="68">
        <v>52.159896840747898</v>
      </c>
      <c r="G203" s="71">
        <v>0.26152766639935798</v>
      </c>
      <c r="H203" s="68">
        <v>69.954867827208304</v>
      </c>
      <c r="I203" s="71">
        <v>1.0372553330259399E-2</v>
      </c>
      <c r="J203" s="68">
        <v>45.196647324306902</v>
      </c>
      <c r="K203" s="71">
        <v>0.30276435306896698</v>
      </c>
      <c r="L203" s="68">
        <v>62.217923920051597</v>
      </c>
    </row>
    <row r="204" spans="1:12" x14ac:dyDescent="0.2">
      <c r="A204" s="72" t="s">
        <v>737</v>
      </c>
      <c r="B204" s="66" t="s">
        <v>738</v>
      </c>
      <c r="C204" s="67">
        <v>35</v>
      </c>
      <c r="D204" s="67" t="s">
        <v>343</v>
      </c>
      <c r="E204" s="71">
        <v>0.194492986044011</v>
      </c>
      <c r="F204" s="68">
        <v>53.707285622179199</v>
      </c>
      <c r="G204" s="71">
        <v>0.38999933172948398</v>
      </c>
      <c r="H204" s="68">
        <v>92.520954223081901</v>
      </c>
      <c r="I204" s="71">
        <v>2.0135432515641502E-3</v>
      </c>
      <c r="J204" s="68">
        <v>10.8317214700193</v>
      </c>
      <c r="K204" s="71">
        <v>0.19146608315098501</v>
      </c>
      <c r="L204" s="68">
        <v>28.626692456479699</v>
      </c>
    </row>
    <row r="205" spans="1:12" x14ac:dyDescent="0.2">
      <c r="A205" s="72" t="s">
        <v>739</v>
      </c>
      <c r="B205" s="66" t="s">
        <v>740</v>
      </c>
      <c r="C205" s="67">
        <v>35</v>
      </c>
      <c r="D205" s="67" t="s">
        <v>343</v>
      </c>
      <c r="E205" s="71">
        <v>0.18829881207375199</v>
      </c>
      <c r="F205" s="68">
        <v>49.838813668600899</v>
      </c>
      <c r="G205" s="71">
        <v>0.25</v>
      </c>
      <c r="H205" s="68">
        <v>53.965183752417801</v>
      </c>
      <c r="I205" s="71">
        <v>1.1911641150898101E-3</v>
      </c>
      <c r="J205" s="68">
        <v>5.8027079303675002</v>
      </c>
      <c r="K205" s="71">
        <v>0.313705272106166</v>
      </c>
      <c r="L205" s="68">
        <v>64.023210831721499</v>
      </c>
    </row>
    <row r="206" spans="1:12" x14ac:dyDescent="0.2">
      <c r="A206" s="72" t="s">
        <v>741</v>
      </c>
      <c r="B206" s="66" t="s">
        <v>742</v>
      </c>
      <c r="C206" s="67">
        <v>73</v>
      </c>
      <c r="D206" s="67" t="s">
        <v>343</v>
      </c>
      <c r="E206" s="71">
        <v>0.15292721002389401</v>
      </c>
      <c r="F206" s="68">
        <v>76.227897838899807</v>
      </c>
      <c r="G206" s="71">
        <v>0.25</v>
      </c>
      <c r="H206" s="68">
        <v>67.092337917485295</v>
      </c>
      <c r="I206" s="71">
        <v>1.0244786892792099E-2</v>
      </c>
      <c r="J206" s="68">
        <v>19.351669941060901</v>
      </c>
      <c r="K206" s="71">
        <v>0.19853684317888901</v>
      </c>
      <c r="L206" s="68">
        <v>93.909626719057002</v>
      </c>
    </row>
    <row r="207" spans="1:12" x14ac:dyDescent="0.2">
      <c r="A207" s="72" t="s">
        <v>743</v>
      </c>
      <c r="B207" s="66" t="s">
        <v>744</v>
      </c>
      <c r="C207" s="67">
        <v>35</v>
      </c>
      <c r="D207" s="67" t="s">
        <v>343</v>
      </c>
      <c r="E207" s="71">
        <v>0.18854251138021499</v>
      </c>
      <c r="F207" s="68">
        <v>50.0967117988395</v>
      </c>
      <c r="G207" s="71">
        <v>0.26788291900561301</v>
      </c>
      <c r="H207" s="68">
        <v>74.210186976144399</v>
      </c>
      <c r="I207" s="71">
        <v>5.2914879212670697E-3</v>
      </c>
      <c r="J207" s="68">
        <v>27.917472598323702</v>
      </c>
      <c r="K207" s="71">
        <v>0.29245312721376499</v>
      </c>
      <c r="L207" s="68">
        <v>59.638942617665997</v>
      </c>
    </row>
    <row r="208" spans="1:12" x14ac:dyDescent="0.2">
      <c r="A208" s="72" t="s">
        <v>745</v>
      </c>
      <c r="B208" s="66" t="s">
        <v>746</v>
      </c>
      <c r="C208" s="67">
        <v>35</v>
      </c>
      <c r="D208" s="67" t="s">
        <v>343</v>
      </c>
      <c r="E208" s="71">
        <v>0.168017230536982</v>
      </c>
      <c r="F208" s="68">
        <v>33.204384268214099</v>
      </c>
      <c r="G208" s="71">
        <v>0.25</v>
      </c>
      <c r="H208" s="68">
        <v>53.965183752417801</v>
      </c>
      <c r="I208" s="71">
        <v>3.31789368606989E-2</v>
      </c>
      <c r="J208" s="68">
        <v>70.341715022566106</v>
      </c>
      <c r="K208" s="71">
        <v>0.22087275475024801</v>
      </c>
      <c r="L208" s="68">
        <v>37.008381689232799</v>
      </c>
    </row>
    <row r="209" spans="1:12" x14ac:dyDescent="0.2">
      <c r="A209" s="72" t="s">
        <v>747</v>
      </c>
      <c r="B209" s="66" t="s">
        <v>748</v>
      </c>
      <c r="C209" s="67">
        <v>73</v>
      </c>
      <c r="D209" s="67" t="s">
        <v>343</v>
      </c>
      <c r="E209" s="71">
        <v>0.110452576265593</v>
      </c>
      <c r="F209" s="68">
        <v>39.587426326129702</v>
      </c>
      <c r="G209" s="71">
        <v>0.24999251415688001</v>
      </c>
      <c r="H209" s="68">
        <v>25.147347740668</v>
      </c>
      <c r="I209" s="71">
        <v>2.4749019774856499E-2</v>
      </c>
      <c r="J209" s="68">
        <v>27.210216110019601</v>
      </c>
      <c r="K209" s="71">
        <v>5.6616194865042699E-2</v>
      </c>
      <c r="L209" s="68">
        <v>87.622789783889999</v>
      </c>
    </row>
    <row r="210" spans="1:12" x14ac:dyDescent="0.2">
      <c r="A210" s="72" t="s">
        <v>749</v>
      </c>
      <c r="B210" s="66" t="s">
        <v>750</v>
      </c>
      <c r="C210" s="67">
        <v>73</v>
      </c>
      <c r="D210" s="67" t="s">
        <v>343</v>
      </c>
      <c r="E210" s="71">
        <v>0.22524889678322099</v>
      </c>
      <c r="F210" s="68">
        <v>90.962671905697405</v>
      </c>
      <c r="G210" s="71">
        <v>0.50819845107405803</v>
      </c>
      <c r="H210" s="68">
        <v>97.053045186640503</v>
      </c>
      <c r="I210" s="71">
        <v>9.9482615289427194E-3</v>
      </c>
      <c r="J210" s="68">
        <v>19.155206286836901</v>
      </c>
      <c r="K210" s="71">
        <v>0.15759997774666401</v>
      </c>
      <c r="L210" s="68">
        <v>93.123772102161098</v>
      </c>
    </row>
    <row r="211" spans="1:12" x14ac:dyDescent="0.2">
      <c r="A211" s="72" t="s">
        <v>751</v>
      </c>
      <c r="B211" s="66" t="s">
        <v>752</v>
      </c>
      <c r="C211" s="67">
        <v>35</v>
      </c>
      <c r="D211" s="67" t="s">
        <v>343</v>
      </c>
      <c r="E211" s="71">
        <v>0.29222015365405302</v>
      </c>
      <c r="F211" s="68">
        <v>78.723404255319195</v>
      </c>
      <c r="G211" s="71">
        <v>0.56585699356782304</v>
      </c>
      <c r="H211" s="68">
        <v>97.4854932301741</v>
      </c>
      <c r="I211" s="71">
        <v>2.1168217170007799E-2</v>
      </c>
      <c r="J211" s="68">
        <v>61.121856866537698</v>
      </c>
      <c r="K211" s="71">
        <v>0.28963525022432801</v>
      </c>
      <c r="L211" s="68">
        <v>59.123146357188901</v>
      </c>
    </row>
    <row r="212" spans="1:12" x14ac:dyDescent="0.2">
      <c r="A212" s="72" t="s">
        <v>753</v>
      </c>
      <c r="B212" s="66" t="s">
        <v>754</v>
      </c>
      <c r="C212" s="67">
        <v>35</v>
      </c>
      <c r="D212" s="67" t="s">
        <v>343</v>
      </c>
      <c r="E212" s="71">
        <v>0.24586703695360199</v>
      </c>
      <c r="F212" s="68">
        <v>70.857511283043195</v>
      </c>
      <c r="G212" s="71">
        <v>0.34974605720395602</v>
      </c>
      <c r="H212" s="68">
        <v>90.264345583494503</v>
      </c>
      <c r="I212" s="71">
        <v>7.1331904561246898E-2</v>
      </c>
      <c r="J212" s="68">
        <v>83.172147001934206</v>
      </c>
      <c r="K212" s="71">
        <v>0.31652314909560297</v>
      </c>
      <c r="L212" s="68">
        <v>64.732430689877503</v>
      </c>
    </row>
    <row r="213" spans="1:12" x14ac:dyDescent="0.2">
      <c r="A213" s="72" t="s">
        <v>755</v>
      </c>
      <c r="B213" s="66" t="s">
        <v>756</v>
      </c>
      <c r="C213" s="67">
        <v>35</v>
      </c>
      <c r="D213" s="67" t="s">
        <v>343</v>
      </c>
      <c r="E213" s="71">
        <v>0.243074866557972</v>
      </c>
      <c r="F213" s="68">
        <v>70.212765957446805</v>
      </c>
      <c r="G213" s="71">
        <v>0.36559075113605999</v>
      </c>
      <c r="H213" s="68">
        <v>91.489361702127695</v>
      </c>
      <c r="I213" s="71">
        <v>5.8343113623443099E-3</v>
      </c>
      <c r="J213" s="68">
        <v>29.916183107672499</v>
      </c>
      <c r="K213" s="71">
        <v>0.357799537175511</v>
      </c>
      <c r="L213" s="68">
        <v>69.374597034171501</v>
      </c>
    </row>
    <row r="214" spans="1:12" x14ac:dyDescent="0.2">
      <c r="A214" s="72" t="s">
        <v>573</v>
      </c>
      <c r="B214" s="66" t="s">
        <v>757</v>
      </c>
      <c r="C214" s="67">
        <v>35</v>
      </c>
      <c r="D214" s="67" t="s">
        <v>343</v>
      </c>
      <c r="E214" s="71">
        <v>0.12903282687310999</v>
      </c>
      <c r="F214" s="68">
        <v>9.8646034816247603</v>
      </c>
      <c r="G214" s="71">
        <v>0.203632355999115</v>
      </c>
      <c r="H214" s="68">
        <v>9.0264345583494503</v>
      </c>
      <c r="I214" s="71">
        <v>1.1992799997637801E-2</v>
      </c>
      <c r="J214" s="68">
        <v>49.194068343004503</v>
      </c>
      <c r="K214" s="71">
        <v>0.171473324622578</v>
      </c>
      <c r="L214" s="68">
        <v>23.468729851708598</v>
      </c>
    </row>
    <row r="215" spans="1:12" x14ac:dyDescent="0.2">
      <c r="A215" s="72" t="s">
        <v>758</v>
      </c>
      <c r="B215" s="66" t="s">
        <v>759</v>
      </c>
      <c r="C215" s="67">
        <v>73</v>
      </c>
      <c r="D215" s="67" t="s">
        <v>343</v>
      </c>
      <c r="E215" s="71">
        <v>6.9705782186463894E-2</v>
      </c>
      <c r="F215" s="68">
        <v>5.3045186640471496</v>
      </c>
      <c r="G215" s="71">
        <v>0.19978608957754901</v>
      </c>
      <c r="H215" s="68">
        <v>6.6797642436149296</v>
      </c>
      <c r="I215" s="71">
        <v>2.74797850916311E-3</v>
      </c>
      <c r="J215" s="68">
        <v>14.538310412573701</v>
      </c>
      <c r="K215" s="71">
        <v>6.5832784726793997E-3</v>
      </c>
      <c r="L215" s="68">
        <v>72.298624754420402</v>
      </c>
    </row>
    <row r="216" spans="1:12" x14ac:dyDescent="0.2">
      <c r="A216" s="72" t="s">
        <v>760</v>
      </c>
      <c r="B216" s="66" t="s">
        <v>761</v>
      </c>
      <c r="C216" s="67">
        <v>73</v>
      </c>
      <c r="D216" s="67" t="s">
        <v>343</v>
      </c>
      <c r="E216" s="71">
        <v>9.87341486251785E-2</v>
      </c>
      <c r="F216" s="68">
        <v>26.522593320235799</v>
      </c>
      <c r="G216" s="71">
        <v>0.23788603491499899</v>
      </c>
      <c r="H216" s="68">
        <v>12.377210216110001</v>
      </c>
      <c r="I216" s="71">
        <v>3.8356040095773101E-4</v>
      </c>
      <c r="J216" s="68">
        <v>11.1984282907662</v>
      </c>
      <c r="K216" s="71">
        <v>5.79328505595786E-2</v>
      </c>
      <c r="L216" s="68">
        <v>87.721021611002001</v>
      </c>
    </row>
    <row r="217" spans="1:12" x14ac:dyDescent="0.2">
      <c r="A217" s="72" t="s">
        <v>762</v>
      </c>
      <c r="B217" s="66" t="s">
        <v>763</v>
      </c>
      <c r="C217" s="67">
        <v>73</v>
      </c>
      <c r="D217" s="67" t="s">
        <v>343</v>
      </c>
      <c r="E217" s="71">
        <v>8.9662585142688794E-2</v>
      </c>
      <c r="F217" s="68">
        <v>16.110019646365402</v>
      </c>
      <c r="G217" s="71">
        <v>0.24933900010895399</v>
      </c>
      <c r="H217" s="68">
        <v>21.021611001964601</v>
      </c>
      <c r="I217" s="71">
        <v>1.9648755319112799E-2</v>
      </c>
      <c r="J217" s="68">
        <v>24.5579567779961</v>
      </c>
      <c r="K217" s="71">
        <v>0</v>
      </c>
      <c r="L217" s="68">
        <v>58.742632612966602</v>
      </c>
    </row>
    <row r="218" spans="1:12" x14ac:dyDescent="0.2">
      <c r="A218" s="72" t="s">
        <v>764</v>
      </c>
      <c r="B218" s="66" t="s">
        <v>765</v>
      </c>
      <c r="C218" s="67">
        <v>73</v>
      </c>
      <c r="D218" s="67" t="s">
        <v>343</v>
      </c>
      <c r="E218" s="71">
        <v>9.9628440538886295E-2</v>
      </c>
      <c r="F218" s="68">
        <v>27.406679764243599</v>
      </c>
      <c r="G218" s="71">
        <v>0.25</v>
      </c>
      <c r="H218" s="68">
        <v>67.092337917485295</v>
      </c>
      <c r="I218" s="71">
        <v>4.88853216166589E-2</v>
      </c>
      <c r="J218" s="68">
        <v>42.043222003929301</v>
      </c>
      <c r="K218" s="71">
        <v>0</v>
      </c>
      <c r="L218" s="68">
        <v>58.742632612966602</v>
      </c>
    </row>
    <row r="219" spans="1:12" x14ac:dyDescent="0.2">
      <c r="A219" s="72" t="s">
        <v>766</v>
      </c>
      <c r="B219" s="66" t="s">
        <v>767</v>
      </c>
      <c r="C219" s="67">
        <v>73</v>
      </c>
      <c r="D219" s="67" t="s">
        <v>343</v>
      </c>
      <c r="E219" s="71">
        <v>0.11838337571586401</v>
      </c>
      <c r="F219" s="68">
        <v>48.821218074656201</v>
      </c>
      <c r="G219" s="71">
        <v>0.24902721469181899</v>
      </c>
      <c r="H219" s="68">
        <v>20.137524557956802</v>
      </c>
      <c r="I219" s="71">
        <v>0.106122912455773</v>
      </c>
      <c r="J219" s="68">
        <v>66.994106090373293</v>
      </c>
      <c r="K219" s="71">
        <v>0</v>
      </c>
      <c r="L219" s="68">
        <v>58.742632612966602</v>
      </c>
    </row>
    <row r="220" spans="1:12" x14ac:dyDescent="0.2">
      <c r="A220" s="72" t="s">
        <v>768</v>
      </c>
      <c r="B220" s="66" t="s">
        <v>769</v>
      </c>
      <c r="C220" s="67">
        <v>73</v>
      </c>
      <c r="D220" s="67" t="s">
        <v>343</v>
      </c>
      <c r="E220" s="71">
        <v>9.8246989478198807E-2</v>
      </c>
      <c r="F220" s="68">
        <v>25.9332023575639</v>
      </c>
      <c r="G220" s="71">
        <v>0.24999999991253299</v>
      </c>
      <c r="H220" s="68">
        <v>31.335952848723</v>
      </c>
      <c r="I220" s="71">
        <v>4.4740968522063898E-2</v>
      </c>
      <c r="J220" s="68">
        <v>39.292730844793702</v>
      </c>
      <c r="K220" s="71">
        <v>0</v>
      </c>
      <c r="L220" s="68">
        <v>58.742632612966602</v>
      </c>
    </row>
    <row r="221" spans="1:12" x14ac:dyDescent="0.2">
      <c r="A221" s="72" t="s">
        <v>770</v>
      </c>
      <c r="B221" s="66" t="s">
        <v>771</v>
      </c>
      <c r="C221" s="67">
        <v>73</v>
      </c>
      <c r="D221" s="67" t="s">
        <v>343</v>
      </c>
      <c r="E221" s="71">
        <v>0.100486898107252</v>
      </c>
      <c r="F221" s="68">
        <v>28.781925343811402</v>
      </c>
      <c r="G221" s="71">
        <v>0.24999999994174499</v>
      </c>
      <c r="H221" s="68">
        <v>31.728880157170899</v>
      </c>
      <c r="I221" s="71">
        <v>5.1460694380012599E-2</v>
      </c>
      <c r="J221" s="68">
        <v>43.713163064832997</v>
      </c>
      <c r="K221" s="71">
        <v>0</v>
      </c>
      <c r="L221" s="68">
        <v>58.742632612966602</v>
      </c>
    </row>
    <row r="222" spans="1:12" x14ac:dyDescent="0.2">
      <c r="A222" s="72" t="s">
        <v>772</v>
      </c>
      <c r="B222" s="66" t="s">
        <v>773</v>
      </c>
      <c r="C222" s="67">
        <v>73</v>
      </c>
      <c r="D222" s="67" t="s">
        <v>343</v>
      </c>
      <c r="E222" s="71">
        <v>0.110533954859179</v>
      </c>
      <c r="F222" s="68">
        <v>39.783889980353599</v>
      </c>
      <c r="G222" s="71">
        <v>0.24769810462099801</v>
      </c>
      <c r="H222" s="68">
        <v>17.485265225933201</v>
      </c>
      <c r="I222" s="71">
        <v>8.39037599565398E-2</v>
      </c>
      <c r="J222" s="68">
        <v>57.956777996070699</v>
      </c>
      <c r="K222" s="71">
        <v>0</v>
      </c>
      <c r="L222" s="68">
        <v>58.742632612966602</v>
      </c>
    </row>
    <row r="223" spans="1:12" x14ac:dyDescent="0.2">
      <c r="A223" s="72" t="s">
        <v>774</v>
      </c>
      <c r="B223" s="66" t="s">
        <v>775</v>
      </c>
      <c r="C223" s="67">
        <v>73</v>
      </c>
      <c r="D223" s="67" t="s">
        <v>343</v>
      </c>
      <c r="E223" s="71">
        <v>9.7032655554383201E-2</v>
      </c>
      <c r="F223" s="68">
        <v>24.656188605108099</v>
      </c>
      <c r="G223" s="71">
        <v>0.24951454267339601</v>
      </c>
      <c r="H223" s="68">
        <v>21.709233791748499</v>
      </c>
      <c r="I223" s="71">
        <v>4.1583423989753801E-2</v>
      </c>
      <c r="J223" s="68">
        <v>37.426326129666002</v>
      </c>
      <c r="K223" s="71">
        <v>0</v>
      </c>
      <c r="L223" s="68">
        <v>58.742632612966602</v>
      </c>
    </row>
    <row r="224" spans="1:12" x14ac:dyDescent="0.2">
      <c r="A224" s="72" t="s">
        <v>776</v>
      </c>
      <c r="B224" s="66" t="s">
        <v>777</v>
      </c>
      <c r="C224" s="67">
        <v>73</v>
      </c>
      <c r="D224" s="67" t="s">
        <v>343</v>
      </c>
      <c r="E224" s="71">
        <v>9.6174320285999093E-2</v>
      </c>
      <c r="F224" s="68">
        <v>23.7721021611002</v>
      </c>
      <c r="G224" s="71">
        <v>0.24999999996519501</v>
      </c>
      <c r="H224" s="68">
        <v>32.220039292730803</v>
      </c>
      <c r="I224" s="71">
        <v>3.8522960892802598E-2</v>
      </c>
      <c r="J224" s="68">
        <v>35.559921414538302</v>
      </c>
      <c r="K224" s="71">
        <v>0</v>
      </c>
      <c r="L224" s="68">
        <v>58.742632612966602</v>
      </c>
    </row>
    <row r="225" spans="1:12" x14ac:dyDescent="0.2">
      <c r="A225" s="72" t="s">
        <v>778</v>
      </c>
      <c r="B225" s="66" t="s">
        <v>779</v>
      </c>
      <c r="C225" s="67">
        <v>73</v>
      </c>
      <c r="D225" s="67" t="s">
        <v>343</v>
      </c>
      <c r="E225" s="71">
        <v>0.13407022991116399</v>
      </c>
      <c r="F225" s="68">
        <v>63.5559921414538</v>
      </c>
      <c r="G225" s="71">
        <v>0.25849355033122801</v>
      </c>
      <c r="H225" s="68">
        <v>74.165029469548102</v>
      </c>
      <c r="I225" s="71">
        <v>0.14371713940226299</v>
      </c>
      <c r="J225" s="68">
        <v>77.701375245579598</v>
      </c>
      <c r="K225" s="71">
        <v>0</v>
      </c>
      <c r="L225" s="68">
        <v>58.742632612966602</v>
      </c>
    </row>
    <row r="226" spans="1:12" x14ac:dyDescent="0.2">
      <c r="A226" s="72" t="s">
        <v>780</v>
      </c>
      <c r="B226" s="66" t="s">
        <v>781</v>
      </c>
      <c r="C226" s="67">
        <v>73</v>
      </c>
      <c r="D226" s="67" t="s">
        <v>343</v>
      </c>
      <c r="E226" s="71">
        <v>9.69041713208387E-2</v>
      </c>
      <c r="F226" s="68">
        <v>24.459724950884102</v>
      </c>
      <c r="G226" s="71">
        <v>0.25</v>
      </c>
      <c r="H226" s="68">
        <v>67.092337917485295</v>
      </c>
      <c r="I226" s="71">
        <v>4.0712513962516197E-2</v>
      </c>
      <c r="J226" s="68">
        <v>36.836935166994103</v>
      </c>
      <c r="K226" s="71">
        <v>0</v>
      </c>
      <c r="L226" s="68">
        <v>58.742632612966602</v>
      </c>
    </row>
    <row r="227" spans="1:12" x14ac:dyDescent="0.2">
      <c r="A227" s="72" t="s">
        <v>782</v>
      </c>
      <c r="B227" s="66" t="s">
        <v>783</v>
      </c>
      <c r="C227" s="67">
        <v>73</v>
      </c>
      <c r="D227" s="67" t="s">
        <v>343</v>
      </c>
      <c r="E227" s="71">
        <v>9.9986904747500299E-2</v>
      </c>
      <c r="F227" s="68">
        <v>27.897838899803499</v>
      </c>
      <c r="G227" s="71">
        <v>0.24999998185193401</v>
      </c>
      <c r="H227" s="68">
        <v>26.620825147347698</v>
      </c>
      <c r="I227" s="71">
        <v>4.9960732390566698E-2</v>
      </c>
      <c r="J227" s="68">
        <v>42.829076620825099</v>
      </c>
      <c r="K227" s="71">
        <v>0</v>
      </c>
      <c r="L227" s="68">
        <v>58.742632612966602</v>
      </c>
    </row>
    <row r="228" spans="1:12" x14ac:dyDescent="0.2">
      <c r="A228" s="72" t="s">
        <v>784</v>
      </c>
      <c r="B228" s="66" t="s">
        <v>785</v>
      </c>
      <c r="C228" s="67">
        <v>73</v>
      </c>
      <c r="D228" s="67" t="s">
        <v>343</v>
      </c>
      <c r="E228" s="71">
        <v>9.57001398748627E-2</v>
      </c>
      <c r="F228" s="68">
        <v>22.9862475442043</v>
      </c>
      <c r="G228" s="71">
        <v>0.219692815713387</v>
      </c>
      <c r="H228" s="68">
        <v>9.2337917485265208</v>
      </c>
      <c r="I228" s="71">
        <v>6.7407603911201402E-2</v>
      </c>
      <c r="J228" s="68">
        <v>51.375245579567803</v>
      </c>
      <c r="K228" s="71">
        <v>0</v>
      </c>
      <c r="L228" s="68">
        <v>58.742632612966602</v>
      </c>
    </row>
    <row r="229" spans="1:12" x14ac:dyDescent="0.2">
      <c r="A229" s="72" t="s">
        <v>786</v>
      </c>
      <c r="B229" s="66" t="s">
        <v>787</v>
      </c>
      <c r="C229" s="67">
        <v>73</v>
      </c>
      <c r="D229" s="67" t="s">
        <v>343</v>
      </c>
      <c r="E229" s="71">
        <v>1.87200636612549E-2</v>
      </c>
      <c r="F229" s="68">
        <v>1.7681728880157199</v>
      </c>
      <c r="G229" s="71">
        <v>4.2719581132596898E-2</v>
      </c>
      <c r="H229" s="68">
        <v>1.7681728880157199</v>
      </c>
      <c r="I229" s="71">
        <v>1.34406098511677E-2</v>
      </c>
      <c r="J229" s="68">
        <v>21.1198428290766</v>
      </c>
      <c r="K229" s="71">
        <v>0</v>
      </c>
      <c r="L229" s="68">
        <v>58.742632612966602</v>
      </c>
    </row>
    <row r="230" spans="1:12" x14ac:dyDescent="0.2">
      <c r="A230" s="72" t="s">
        <v>788</v>
      </c>
      <c r="B230" s="66" t="s">
        <v>789</v>
      </c>
      <c r="C230" s="67">
        <v>73</v>
      </c>
      <c r="D230" s="67" t="s">
        <v>343</v>
      </c>
      <c r="E230" s="71">
        <v>5.3762791442579602E-2</v>
      </c>
      <c r="F230" s="68">
        <v>3.0451866404715102</v>
      </c>
      <c r="G230" s="71">
        <v>0.119785253771509</v>
      </c>
      <c r="H230" s="68">
        <v>3.83104125736739</v>
      </c>
      <c r="I230" s="71">
        <v>3.7553153472622003E-2</v>
      </c>
      <c r="J230" s="68">
        <v>35.363457760314297</v>
      </c>
      <c r="K230" s="71">
        <v>3.9499670836076403E-3</v>
      </c>
      <c r="L230" s="68">
        <v>69.7445972495088</v>
      </c>
    </row>
    <row r="231" spans="1:12" x14ac:dyDescent="0.2">
      <c r="A231" s="72" t="s">
        <v>790</v>
      </c>
      <c r="B231" s="66" t="s">
        <v>791</v>
      </c>
      <c r="C231" s="67">
        <v>73</v>
      </c>
      <c r="D231" s="67" t="s">
        <v>343</v>
      </c>
      <c r="E231" s="71">
        <v>1.9783376704889701E-3</v>
      </c>
      <c r="F231" s="68">
        <v>0.78585461689587399</v>
      </c>
      <c r="G231" s="71">
        <v>0</v>
      </c>
      <c r="H231" s="68">
        <v>1.0805500982318299</v>
      </c>
      <c r="I231" s="71">
        <v>5.9350130114668997E-3</v>
      </c>
      <c r="J231" s="68">
        <v>16.110019646365402</v>
      </c>
      <c r="K231" s="71">
        <v>0</v>
      </c>
      <c r="L231" s="68">
        <v>58.742632612966602</v>
      </c>
    </row>
    <row r="232" spans="1:12" x14ac:dyDescent="0.2">
      <c r="A232" s="72" t="s">
        <v>792</v>
      </c>
      <c r="B232" s="66" t="s">
        <v>793</v>
      </c>
      <c r="C232" s="67">
        <v>73</v>
      </c>
      <c r="D232" s="67" t="s">
        <v>343</v>
      </c>
      <c r="E232" s="71">
        <v>0.10143544889760001</v>
      </c>
      <c r="F232" s="68">
        <v>30.2554027504912</v>
      </c>
      <c r="G232" s="71">
        <v>0.25</v>
      </c>
      <c r="H232" s="68">
        <v>67.092337917485295</v>
      </c>
      <c r="I232" s="71">
        <v>5.1673035303729298E-2</v>
      </c>
      <c r="J232" s="68">
        <v>44.1060903732809</v>
      </c>
      <c r="K232" s="71">
        <v>2.6333113890717602E-3</v>
      </c>
      <c r="L232" s="68">
        <v>67.681728880157195</v>
      </c>
    </row>
    <row r="233" spans="1:12" x14ac:dyDescent="0.2">
      <c r="A233" s="72" t="s">
        <v>794</v>
      </c>
      <c r="B233" s="66" t="s">
        <v>795</v>
      </c>
      <c r="C233" s="67">
        <v>73</v>
      </c>
      <c r="D233" s="67" t="s">
        <v>343</v>
      </c>
      <c r="E233" s="71">
        <v>0.101218794647834</v>
      </c>
      <c r="F233" s="68">
        <v>29.960707269155201</v>
      </c>
      <c r="G233" s="71">
        <v>0.25</v>
      </c>
      <c r="H233" s="68">
        <v>67.092337917485295</v>
      </c>
      <c r="I233" s="71">
        <v>4.1806482692679198E-2</v>
      </c>
      <c r="J233" s="68">
        <v>37.721021611002001</v>
      </c>
      <c r="K233" s="71">
        <v>1.18499012508229E-2</v>
      </c>
      <c r="L233" s="68">
        <v>76.031434184675803</v>
      </c>
    </row>
    <row r="234" spans="1:12" x14ac:dyDescent="0.2">
      <c r="A234" s="72" t="s">
        <v>519</v>
      </c>
      <c r="B234" s="66" t="s">
        <v>796</v>
      </c>
      <c r="C234" s="67">
        <v>73</v>
      </c>
      <c r="D234" s="67" t="s">
        <v>343</v>
      </c>
      <c r="E234" s="71">
        <v>0.104368514676156</v>
      </c>
      <c r="F234" s="68">
        <v>33.889980353634598</v>
      </c>
      <c r="G234" s="71">
        <v>0.249999999995376</v>
      </c>
      <c r="H234" s="68">
        <v>32.907662082514697</v>
      </c>
      <c r="I234" s="71">
        <v>4.9938987087733602E-2</v>
      </c>
      <c r="J234" s="68">
        <v>42.632612966601201</v>
      </c>
      <c r="K234" s="71">
        <v>1.3166556945358799E-2</v>
      </c>
      <c r="L234" s="68">
        <v>76.719056974459704</v>
      </c>
    </row>
    <row r="235" spans="1:12" x14ac:dyDescent="0.2">
      <c r="A235" s="72" t="s">
        <v>797</v>
      </c>
      <c r="B235" s="66" t="s">
        <v>798</v>
      </c>
      <c r="C235" s="67">
        <v>73</v>
      </c>
      <c r="D235" s="67" t="s">
        <v>343</v>
      </c>
      <c r="E235" s="71">
        <v>0.18755429866159101</v>
      </c>
      <c r="F235" s="68">
        <v>86.051080550098206</v>
      </c>
      <c r="G235" s="71">
        <v>0.48900245227967198</v>
      </c>
      <c r="H235" s="68">
        <v>96.267190569744599</v>
      </c>
      <c r="I235" s="71">
        <v>6.9710476621492601E-2</v>
      </c>
      <c r="J235" s="68">
        <v>52.1611001964637</v>
      </c>
      <c r="K235" s="71">
        <v>3.9499670836076403E-3</v>
      </c>
      <c r="L235" s="68">
        <v>69.7445972495088</v>
      </c>
    </row>
    <row r="236" spans="1:12" x14ac:dyDescent="0.2">
      <c r="A236" s="72" t="s">
        <v>799</v>
      </c>
      <c r="B236" s="66" t="s">
        <v>800</v>
      </c>
      <c r="C236" s="67">
        <v>73</v>
      </c>
      <c r="D236" s="67" t="s">
        <v>343</v>
      </c>
      <c r="E236" s="71">
        <v>0.268115343507284</v>
      </c>
      <c r="F236" s="68">
        <v>93.811394891945</v>
      </c>
      <c r="G236" s="71">
        <v>0.75</v>
      </c>
      <c r="H236" s="68">
        <v>99.017681728880206</v>
      </c>
      <c r="I236" s="71">
        <v>2.9329572325669101E-2</v>
      </c>
      <c r="J236" s="68">
        <v>30.2554027504912</v>
      </c>
      <c r="K236" s="71">
        <v>2.5016458196181701E-2</v>
      </c>
      <c r="L236" s="68">
        <v>81.728880157170906</v>
      </c>
    </row>
    <row r="237" spans="1:12" x14ac:dyDescent="0.2">
      <c r="A237" s="72" t="s">
        <v>426</v>
      </c>
      <c r="B237" s="66" t="s">
        <v>801</v>
      </c>
      <c r="C237" s="67">
        <v>73</v>
      </c>
      <c r="D237" s="67" t="s">
        <v>343</v>
      </c>
      <c r="E237" s="71">
        <v>0.118976656087383</v>
      </c>
      <c r="F237" s="68">
        <v>49.410609037328101</v>
      </c>
      <c r="G237" s="71">
        <v>0.26869270651513399</v>
      </c>
      <c r="H237" s="68">
        <v>78.094302554027493</v>
      </c>
      <c r="I237" s="71">
        <v>8.0337327579800999E-2</v>
      </c>
      <c r="J237" s="68">
        <v>55.992141453831003</v>
      </c>
      <c r="K237" s="71">
        <v>7.8999341672152702E-3</v>
      </c>
      <c r="L237" s="68">
        <v>73.772102161100193</v>
      </c>
    </row>
    <row r="238" spans="1:12" x14ac:dyDescent="0.2">
      <c r="A238" s="72" t="s">
        <v>802</v>
      </c>
      <c r="B238" s="66" t="s">
        <v>803</v>
      </c>
      <c r="C238" s="67">
        <v>73</v>
      </c>
      <c r="D238" s="67" t="s">
        <v>343</v>
      </c>
      <c r="E238" s="71">
        <v>0.11855529896181299</v>
      </c>
      <c r="F238" s="68">
        <v>49.017681728880198</v>
      </c>
      <c r="G238" s="71">
        <v>0.28623684970413199</v>
      </c>
      <c r="H238" s="68">
        <v>82.612966601178798</v>
      </c>
      <c r="I238" s="71">
        <v>6.1529113014091599E-2</v>
      </c>
      <c r="J238" s="68">
        <v>49.214145383104103</v>
      </c>
      <c r="K238" s="71">
        <v>7.8999341672152702E-3</v>
      </c>
      <c r="L238" s="68">
        <v>73.772102161100193</v>
      </c>
    </row>
    <row r="239" spans="1:12" x14ac:dyDescent="0.2">
      <c r="A239" s="72" t="s">
        <v>804</v>
      </c>
      <c r="B239" s="66" t="s">
        <v>805</v>
      </c>
      <c r="C239" s="67">
        <v>73</v>
      </c>
      <c r="D239" s="67" t="s">
        <v>343</v>
      </c>
      <c r="E239" s="71">
        <v>0.113620095595697</v>
      </c>
      <c r="F239" s="68">
        <v>43.320235756385102</v>
      </c>
      <c r="G239" s="71">
        <v>0.24448742615140601</v>
      </c>
      <c r="H239" s="68">
        <v>14.7347740667976</v>
      </c>
      <c r="I239" s="71">
        <v>7.7939680912183895E-2</v>
      </c>
      <c r="J239" s="68">
        <v>55.009823182711202</v>
      </c>
      <c r="K239" s="71">
        <v>1.8433179723502301E-2</v>
      </c>
      <c r="L239" s="68">
        <v>79.174852652259304</v>
      </c>
    </row>
    <row r="240" spans="1:12" x14ac:dyDescent="0.2">
      <c r="A240" s="72" t="s">
        <v>806</v>
      </c>
      <c r="B240" s="66" t="s">
        <v>807</v>
      </c>
      <c r="C240" s="67">
        <v>73</v>
      </c>
      <c r="D240" s="67" t="s">
        <v>343</v>
      </c>
      <c r="E240" s="71">
        <v>9.1274630663666895E-2</v>
      </c>
      <c r="F240" s="68">
        <v>17.779960707269201</v>
      </c>
      <c r="G240" s="71">
        <v>0.23657455169243</v>
      </c>
      <c r="H240" s="68">
        <v>12.082514734774101</v>
      </c>
      <c r="I240" s="71">
        <v>2.9349406131355699E-2</v>
      </c>
      <c r="J240" s="68">
        <v>30.353634577603099</v>
      </c>
      <c r="K240" s="71">
        <v>7.8999341672152702E-3</v>
      </c>
      <c r="L240" s="68">
        <v>73.772102161100193</v>
      </c>
    </row>
    <row r="241" spans="1:12" x14ac:dyDescent="0.2">
      <c r="A241" s="72" t="s">
        <v>808</v>
      </c>
      <c r="B241" s="66" t="s">
        <v>809</v>
      </c>
      <c r="C241" s="67">
        <v>73</v>
      </c>
      <c r="D241" s="67" t="s">
        <v>343</v>
      </c>
      <c r="E241" s="71">
        <v>9.6864684871398501E-2</v>
      </c>
      <c r="F241" s="68">
        <v>24.263261296660101</v>
      </c>
      <c r="G241" s="71">
        <v>0.24999999787983199</v>
      </c>
      <c r="H241" s="68">
        <v>27.504911591355601</v>
      </c>
      <c r="I241" s="71">
        <v>4.0594056734363802E-2</v>
      </c>
      <c r="J241" s="68">
        <v>36.542239685658203</v>
      </c>
      <c r="K241" s="71">
        <v>0</v>
      </c>
      <c r="L241" s="68">
        <v>58.742632612966602</v>
      </c>
    </row>
    <row r="242" spans="1:12" x14ac:dyDescent="0.2">
      <c r="A242" s="72" t="s">
        <v>810</v>
      </c>
      <c r="B242" s="66" t="s">
        <v>811</v>
      </c>
      <c r="C242" s="67">
        <v>73</v>
      </c>
      <c r="D242" s="67" t="s">
        <v>343</v>
      </c>
      <c r="E242" s="71">
        <v>0.109409797900187</v>
      </c>
      <c r="F242" s="68">
        <v>38.703339882121803</v>
      </c>
      <c r="G242" s="71">
        <v>0.306782540169451</v>
      </c>
      <c r="H242" s="68">
        <v>86.836935166994095</v>
      </c>
      <c r="I242" s="71">
        <v>2.01301978365734E-2</v>
      </c>
      <c r="J242" s="68">
        <v>25.049115913556001</v>
      </c>
      <c r="K242" s="71">
        <v>1.3166556945358801E-3</v>
      </c>
      <c r="L242" s="68">
        <v>65.520628683693502</v>
      </c>
    </row>
    <row r="243" spans="1:12" x14ac:dyDescent="0.2">
      <c r="A243" s="72" t="s">
        <v>812</v>
      </c>
      <c r="B243" s="66" t="s">
        <v>813</v>
      </c>
      <c r="C243" s="67">
        <v>73</v>
      </c>
      <c r="D243" s="67" t="s">
        <v>343</v>
      </c>
      <c r="E243" s="71">
        <v>0.101357588800824</v>
      </c>
      <c r="F243" s="68">
        <v>30.058939096267199</v>
      </c>
      <c r="G243" s="71">
        <v>0.24999999995727101</v>
      </c>
      <c r="H243" s="68">
        <v>32.1218074656189</v>
      </c>
      <c r="I243" s="71">
        <v>3.4322931027160997E-2</v>
      </c>
      <c r="J243" s="68">
        <v>33.693516699410601</v>
      </c>
      <c r="K243" s="71">
        <v>1.9749835418038202E-2</v>
      </c>
      <c r="L243" s="68">
        <v>79.567779960707298</v>
      </c>
    </row>
    <row r="244" spans="1:12" x14ac:dyDescent="0.2">
      <c r="A244" s="72" t="s">
        <v>814</v>
      </c>
      <c r="B244" s="66" t="s">
        <v>815</v>
      </c>
      <c r="C244" s="67">
        <v>73</v>
      </c>
      <c r="D244" s="67" t="s">
        <v>343</v>
      </c>
      <c r="E244" s="71">
        <v>0.10582052484327099</v>
      </c>
      <c r="F244" s="68">
        <v>35.068762278978397</v>
      </c>
      <c r="G244" s="71">
        <v>0.248616241919178</v>
      </c>
      <c r="H244" s="68">
        <v>19.351669941060901</v>
      </c>
      <c r="I244" s="71">
        <v>4.9095497192596899E-2</v>
      </c>
      <c r="J244" s="68">
        <v>42.239685658153199</v>
      </c>
      <c r="K244" s="71">
        <v>1.9749835418038202E-2</v>
      </c>
      <c r="L244" s="68">
        <v>79.567779960707298</v>
      </c>
    </row>
    <row r="245" spans="1:12" x14ac:dyDescent="0.2">
      <c r="A245" s="72" t="s">
        <v>816</v>
      </c>
      <c r="B245" s="66" t="s">
        <v>817</v>
      </c>
      <c r="C245" s="67">
        <v>73</v>
      </c>
      <c r="D245" s="67" t="s">
        <v>343</v>
      </c>
      <c r="E245" s="71">
        <v>0.10378504766666299</v>
      </c>
      <c r="F245" s="68">
        <v>33.398821218074701</v>
      </c>
      <c r="G245" s="71">
        <v>0.245803062079436</v>
      </c>
      <c r="H245" s="68">
        <v>15.717092337917499</v>
      </c>
      <c r="I245" s="71">
        <v>4.8435556891586101E-2</v>
      </c>
      <c r="J245" s="68">
        <v>41.748526522593302</v>
      </c>
      <c r="K245" s="71">
        <v>1.71165240289664E-2</v>
      </c>
      <c r="L245" s="68">
        <v>78.585461689587405</v>
      </c>
    </row>
    <row r="246" spans="1:12" x14ac:dyDescent="0.2">
      <c r="A246" s="72" t="s">
        <v>818</v>
      </c>
      <c r="B246" s="66" t="s">
        <v>819</v>
      </c>
      <c r="C246" s="67">
        <v>73</v>
      </c>
      <c r="D246" s="67" t="s">
        <v>343</v>
      </c>
      <c r="E246" s="71">
        <v>0.114821707374632</v>
      </c>
      <c r="F246" s="68">
        <v>44.499017681728901</v>
      </c>
      <c r="G246" s="71">
        <v>0.30592054255192103</v>
      </c>
      <c r="H246" s="68">
        <v>86.640471512770105</v>
      </c>
      <c r="I246" s="71">
        <v>2.5378022626617199E-2</v>
      </c>
      <c r="J246" s="68">
        <v>27.603143418467599</v>
      </c>
      <c r="K246" s="71">
        <v>1.3166556945358799E-2</v>
      </c>
      <c r="L246" s="68">
        <v>76.719056974459704</v>
      </c>
    </row>
    <row r="247" spans="1:12" x14ac:dyDescent="0.2">
      <c r="A247" s="72" t="s">
        <v>820</v>
      </c>
      <c r="B247" s="66" t="s">
        <v>821</v>
      </c>
      <c r="C247" s="67">
        <v>73</v>
      </c>
      <c r="D247" s="67" t="s">
        <v>343</v>
      </c>
      <c r="E247" s="71">
        <v>0.10073840599271899</v>
      </c>
      <c r="F247" s="68">
        <v>29.1748526522593</v>
      </c>
      <c r="G247" s="71">
        <v>0.24999999322389599</v>
      </c>
      <c r="H247" s="68">
        <v>27.0137524557957</v>
      </c>
      <c r="I247" s="71">
        <v>4.4315290587044802E-2</v>
      </c>
      <c r="J247" s="68">
        <v>38.703339882121803</v>
      </c>
      <c r="K247" s="71">
        <v>7.8999341672152702E-3</v>
      </c>
      <c r="L247" s="68">
        <v>73.772102161100193</v>
      </c>
    </row>
    <row r="248" spans="1:12" x14ac:dyDescent="0.2">
      <c r="A248" s="72" t="s">
        <v>822</v>
      </c>
      <c r="B248" s="66" t="s">
        <v>823</v>
      </c>
      <c r="C248" s="67">
        <v>73</v>
      </c>
      <c r="D248" s="67" t="s">
        <v>343</v>
      </c>
      <c r="E248" s="71">
        <v>9.8616676067337497E-2</v>
      </c>
      <c r="F248" s="68">
        <v>26.326129666011798</v>
      </c>
      <c r="G248" s="71">
        <v>0.24956245250188699</v>
      </c>
      <c r="H248" s="68">
        <v>21.807465618860501</v>
      </c>
      <c r="I248" s="71">
        <v>3.7070985838374398E-2</v>
      </c>
      <c r="J248" s="68">
        <v>34.970530451866402</v>
      </c>
      <c r="K248" s="71">
        <v>9.2165898617511503E-3</v>
      </c>
      <c r="L248" s="68">
        <v>74.557956777996097</v>
      </c>
    </row>
    <row r="249" spans="1:12" x14ac:dyDescent="0.2">
      <c r="A249" s="72" t="s">
        <v>824</v>
      </c>
      <c r="B249" s="66" t="s">
        <v>825</v>
      </c>
      <c r="C249" s="67">
        <v>73</v>
      </c>
      <c r="D249" s="67" t="s">
        <v>343</v>
      </c>
      <c r="E249" s="71">
        <v>0.13852929773212799</v>
      </c>
      <c r="F249" s="68">
        <v>67.190569744597298</v>
      </c>
      <c r="G249" s="71">
        <v>0.38822841110378398</v>
      </c>
      <c r="H249" s="68">
        <v>94.007858546169004</v>
      </c>
      <c r="I249" s="71">
        <v>2.7359482092598999E-2</v>
      </c>
      <c r="J249" s="68">
        <v>28.8801571709234</v>
      </c>
      <c r="K249" s="71">
        <v>0</v>
      </c>
      <c r="L249" s="68">
        <v>58.742632612966602</v>
      </c>
    </row>
    <row r="250" spans="1:12" x14ac:dyDescent="0.2">
      <c r="A250" s="72" t="s">
        <v>490</v>
      </c>
      <c r="B250" s="66" t="s">
        <v>826</v>
      </c>
      <c r="C250" s="67">
        <v>73</v>
      </c>
      <c r="D250" s="67" t="s">
        <v>343</v>
      </c>
      <c r="E250" s="71">
        <v>0.13879922460282901</v>
      </c>
      <c r="F250" s="68">
        <v>67.387033398821202</v>
      </c>
      <c r="G250" s="71">
        <v>0.36271328152946403</v>
      </c>
      <c r="H250" s="68">
        <v>91.944990176817299</v>
      </c>
      <c r="I250" s="71">
        <v>4.7101113806344699E-2</v>
      </c>
      <c r="J250" s="68">
        <v>40.471512770137501</v>
      </c>
      <c r="K250" s="71">
        <v>6.5832784726793997E-3</v>
      </c>
      <c r="L250" s="68">
        <v>72.298624754420402</v>
      </c>
    </row>
    <row r="251" spans="1:12" x14ac:dyDescent="0.2">
      <c r="A251" s="72" t="s">
        <v>827</v>
      </c>
      <c r="B251" s="66" t="s">
        <v>828</v>
      </c>
      <c r="C251" s="67">
        <v>73</v>
      </c>
      <c r="D251" s="67" t="s">
        <v>343</v>
      </c>
      <c r="E251" s="71">
        <v>0.10603049060455801</v>
      </c>
      <c r="F251" s="68">
        <v>35.559921414538302</v>
      </c>
      <c r="G251" s="71">
        <v>0.29020510366944602</v>
      </c>
      <c r="H251" s="68">
        <v>83.693516699410594</v>
      </c>
      <c r="I251" s="71">
        <v>2.7886368144227999E-2</v>
      </c>
      <c r="J251" s="68">
        <v>29.371316306483301</v>
      </c>
      <c r="K251" s="71">
        <v>0</v>
      </c>
      <c r="L251" s="68">
        <v>58.742632612966602</v>
      </c>
    </row>
    <row r="252" spans="1:12" x14ac:dyDescent="0.2">
      <c r="A252" s="72" t="s">
        <v>829</v>
      </c>
      <c r="B252" s="66" t="s">
        <v>830</v>
      </c>
      <c r="C252" s="67">
        <v>73</v>
      </c>
      <c r="D252" s="67" t="s">
        <v>343</v>
      </c>
      <c r="E252" s="71">
        <v>0.13816286099216901</v>
      </c>
      <c r="F252" s="68">
        <v>66.994106090373293</v>
      </c>
      <c r="G252" s="71">
        <v>0.33893823616875501</v>
      </c>
      <c r="H252" s="68">
        <v>89.587426326129702</v>
      </c>
      <c r="I252" s="71">
        <v>7.4233691113215206E-2</v>
      </c>
      <c r="J252" s="68">
        <v>54.0275049115914</v>
      </c>
      <c r="K252" s="71">
        <v>1.3166556945358801E-3</v>
      </c>
      <c r="L252" s="68">
        <v>65.520628683693502</v>
      </c>
    </row>
    <row r="253" spans="1:12" x14ac:dyDescent="0.2">
      <c r="A253" s="72" t="s">
        <v>831</v>
      </c>
      <c r="B253" s="66" t="s">
        <v>832</v>
      </c>
      <c r="C253" s="67">
        <v>73</v>
      </c>
      <c r="D253" s="67" t="s">
        <v>343</v>
      </c>
      <c r="E253" s="71">
        <v>9.7257329562276798E-2</v>
      </c>
      <c r="F253" s="68">
        <v>24.950884086443999</v>
      </c>
      <c r="G253" s="71">
        <v>0.25</v>
      </c>
      <c r="H253" s="68">
        <v>67.092337917485295</v>
      </c>
      <c r="I253" s="71">
        <v>4.1771988686830498E-2</v>
      </c>
      <c r="J253" s="68">
        <v>37.622789783889999</v>
      </c>
      <c r="K253" s="71">
        <v>0</v>
      </c>
      <c r="L253" s="68">
        <v>58.742632612966602</v>
      </c>
    </row>
    <row r="254" spans="1:12" x14ac:dyDescent="0.2">
      <c r="A254" s="72" t="s">
        <v>622</v>
      </c>
      <c r="B254" s="66" t="s">
        <v>833</v>
      </c>
      <c r="C254" s="67">
        <v>73</v>
      </c>
      <c r="D254" s="67" t="s">
        <v>343</v>
      </c>
      <c r="E254" s="71">
        <v>9.3706658274051294E-2</v>
      </c>
      <c r="F254" s="68">
        <v>20.628683693516699</v>
      </c>
      <c r="G254" s="71">
        <v>0.24976157576628399</v>
      </c>
      <c r="H254" s="68">
        <v>22.495088408644399</v>
      </c>
      <c r="I254" s="71">
        <v>3.1358399055870199E-2</v>
      </c>
      <c r="J254" s="68">
        <v>31.9253438113949</v>
      </c>
      <c r="K254" s="71">
        <v>0</v>
      </c>
      <c r="L254" s="68">
        <v>58.742632612966602</v>
      </c>
    </row>
    <row r="255" spans="1:12" x14ac:dyDescent="0.2">
      <c r="A255" s="72" t="s">
        <v>834</v>
      </c>
      <c r="B255" s="66" t="s">
        <v>835</v>
      </c>
      <c r="C255" s="67">
        <v>73</v>
      </c>
      <c r="D255" s="67" t="s">
        <v>343</v>
      </c>
      <c r="E255" s="71">
        <v>0.110425699244908</v>
      </c>
      <c r="F255" s="68">
        <v>39.390962671905697</v>
      </c>
      <c r="G255" s="71">
        <v>0.30155282313848703</v>
      </c>
      <c r="H255" s="68">
        <v>86.149312377210194</v>
      </c>
      <c r="I255" s="71">
        <v>2.97242745962377E-2</v>
      </c>
      <c r="J255" s="68">
        <v>30.648330058939099</v>
      </c>
      <c r="K255" s="71">
        <v>0</v>
      </c>
      <c r="L255" s="68">
        <v>58.742632612966602</v>
      </c>
    </row>
    <row r="256" spans="1:12" x14ac:dyDescent="0.2">
      <c r="A256" s="72" t="s">
        <v>836</v>
      </c>
      <c r="B256" s="66" t="s">
        <v>837</v>
      </c>
      <c r="C256" s="67">
        <v>73</v>
      </c>
      <c r="D256" s="67" t="s">
        <v>343</v>
      </c>
      <c r="E256" s="71">
        <v>8.9611834483422401E-2</v>
      </c>
      <c r="F256" s="68">
        <v>16.011787819253399</v>
      </c>
      <c r="G256" s="71">
        <v>0.24999999993921701</v>
      </c>
      <c r="H256" s="68">
        <v>31.6306483300589</v>
      </c>
      <c r="I256" s="71">
        <v>1.7518847816514499E-2</v>
      </c>
      <c r="J256" s="68">
        <v>23.182711198428301</v>
      </c>
      <c r="K256" s="71">
        <v>1.3166556945358801E-3</v>
      </c>
      <c r="L256" s="68">
        <v>65.520628683693502</v>
      </c>
    </row>
    <row r="257" spans="1:12" x14ac:dyDescent="0.2">
      <c r="A257" s="72" t="s">
        <v>838</v>
      </c>
      <c r="B257" s="66" t="s">
        <v>839</v>
      </c>
      <c r="C257" s="67">
        <v>73</v>
      </c>
      <c r="D257" s="67" t="s">
        <v>343</v>
      </c>
      <c r="E257" s="71">
        <v>0.105683819754793</v>
      </c>
      <c r="F257" s="68">
        <v>34.774066797642398</v>
      </c>
      <c r="G257" s="71">
        <v>0.24999999711444701</v>
      </c>
      <c r="H257" s="68">
        <v>27.3084479371316</v>
      </c>
      <c r="I257" s="71">
        <v>6.5734806455396894E-2</v>
      </c>
      <c r="J257" s="68">
        <v>50.392927308447902</v>
      </c>
      <c r="K257" s="71">
        <v>1.3166556945358801E-3</v>
      </c>
      <c r="L257" s="68">
        <v>65.520628683693502</v>
      </c>
    </row>
    <row r="258" spans="1:12" x14ac:dyDescent="0.2">
      <c r="A258" s="72" t="s">
        <v>840</v>
      </c>
      <c r="B258" s="66" t="s">
        <v>841</v>
      </c>
      <c r="C258" s="67">
        <v>73</v>
      </c>
      <c r="D258" s="67" t="s">
        <v>343</v>
      </c>
      <c r="E258" s="71">
        <v>9.2586053139025806E-2</v>
      </c>
      <c r="F258" s="68">
        <v>19.056974459725001</v>
      </c>
      <c r="G258" s="71">
        <v>0.24999998721864999</v>
      </c>
      <c r="H258" s="68">
        <v>26.817288801571699</v>
      </c>
      <c r="I258" s="71">
        <v>2.64415165038916E-2</v>
      </c>
      <c r="J258" s="68">
        <v>28.290766208251501</v>
      </c>
      <c r="K258" s="71">
        <v>1.3166556945358801E-3</v>
      </c>
      <c r="L258" s="68">
        <v>65.520628683693502</v>
      </c>
    </row>
    <row r="259" spans="1:12" x14ac:dyDescent="0.2">
      <c r="A259" s="72" t="s">
        <v>842</v>
      </c>
      <c r="B259" s="66" t="s">
        <v>843</v>
      </c>
      <c r="C259" s="67">
        <v>73</v>
      </c>
      <c r="D259" s="67" t="s">
        <v>343</v>
      </c>
      <c r="E259" s="71">
        <v>0.18171545547061099</v>
      </c>
      <c r="F259" s="68">
        <v>85.166994106090399</v>
      </c>
      <c r="G259" s="71">
        <v>0.44486357308784702</v>
      </c>
      <c r="H259" s="68">
        <v>95.186640471512803</v>
      </c>
      <c r="I259" s="71">
        <v>8.1849613600483401E-2</v>
      </c>
      <c r="J259" s="68">
        <v>56.7779960707269</v>
      </c>
      <c r="K259" s="71">
        <v>1.8433179723502301E-2</v>
      </c>
      <c r="L259" s="68">
        <v>79.174852652259304</v>
      </c>
    </row>
    <row r="260" spans="1:12" x14ac:dyDescent="0.2">
      <c r="A260" s="72" t="s">
        <v>844</v>
      </c>
      <c r="B260" s="66" t="s">
        <v>845</v>
      </c>
      <c r="C260" s="67">
        <v>73</v>
      </c>
      <c r="D260" s="67" t="s">
        <v>343</v>
      </c>
      <c r="E260" s="71">
        <v>0.12616687717877201</v>
      </c>
      <c r="F260" s="68">
        <v>56.188605108055</v>
      </c>
      <c r="G260" s="71">
        <v>0.32080257209228202</v>
      </c>
      <c r="H260" s="68">
        <v>88.506876227897806</v>
      </c>
      <c r="I260" s="71">
        <v>4.3214846804139499E-2</v>
      </c>
      <c r="J260" s="68">
        <v>38.506876227897799</v>
      </c>
      <c r="K260" s="71">
        <v>1.44832126398947E-2</v>
      </c>
      <c r="L260" s="68">
        <v>77.406679764243606</v>
      </c>
    </row>
    <row r="261" spans="1:12" x14ac:dyDescent="0.2">
      <c r="A261" s="72" t="s">
        <v>846</v>
      </c>
      <c r="B261" s="66" t="s">
        <v>847</v>
      </c>
      <c r="C261" s="67">
        <v>73</v>
      </c>
      <c r="D261" s="67" t="s">
        <v>343</v>
      </c>
      <c r="E261" s="71">
        <v>0.124097050408423</v>
      </c>
      <c r="F261" s="68">
        <v>54.420432220039302</v>
      </c>
      <c r="G261" s="71">
        <v>0.25</v>
      </c>
      <c r="H261" s="68">
        <v>67.092337917485295</v>
      </c>
      <c r="I261" s="71">
        <v>8.5424791778265896E-2</v>
      </c>
      <c r="J261" s="68">
        <v>58.6444007858546</v>
      </c>
      <c r="K261" s="71">
        <v>3.6866359447004601E-2</v>
      </c>
      <c r="L261" s="68">
        <v>83.988212180746601</v>
      </c>
    </row>
    <row r="262" spans="1:12" x14ac:dyDescent="0.2">
      <c r="A262" s="72" t="s">
        <v>848</v>
      </c>
      <c r="B262" s="66" t="s">
        <v>849</v>
      </c>
      <c r="C262" s="67">
        <v>73</v>
      </c>
      <c r="D262" s="67" t="s">
        <v>343</v>
      </c>
      <c r="E262" s="71">
        <v>0.12919625689942901</v>
      </c>
      <c r="F262" s="68">
        <v>58.742632612966602</v>
      </c>
      <c r="G262" s="71">
        <v>0.35592533691909201</v>
      </c>
      <c r="H262" s="68">
        <v>91.060903732809393</v>
      </c>
      <c r="I262" s="71">
        <v>3.0346778084659801E-2</v>
      </c>
      <c r="J262" s="68">
        <v>31.139489194498999</v>
      </c>
      <c r="K262" s="71">
        <v>1.3166556945358801E-3</v>
      </c>
      <c r="L262" s="68">
        <v>65.520628683693502</v>
      </c>
    </row>
    <row r="263" spans="1:12" x14ac:dyDescent="0.2">
      <c r="A263" s="72" t="s">
        <v>850</v>
      </c>
      <c r="B263" s="66" t="s">
        <v>851</v>
      </c>
      <c r="C263" s="67">
        <v>35</v>
      </c>
      <c r="D263" s="67" t="s">
        <v>343</v>
      </c>
      <c r="E263" s="71">
        <v>0.24911010055477101</v>
      </c>
      <c r="F263" s="68">
        <v>71.631205673758899</v>
      </c>
      <c r="G263" s="71">
        <v>0.249999999978604</v>
      </c>
      <c r="H263" s="68">
        <v>25.274016763378501</v>
      </c>
      <c r="I263" s="71">
        <v>0.419020083339599</v>
      </c>
      <c r="J263" s="68">
        <v>99.355254674403596</v>
      </c>
      <c r="K263" s="71">
        <v>7.8310218346110905E-2</v>
      </c>
      <c r="L263" s="68">
        <v>5.1579626047711198</v>
      </c>
    </row>
    <row r="264" spans="1:12" x14ac:dyDescent="0.2">
      <c r="A264" s="72" t="s">
        <v>852</v>
      </c>
      <c r="B264" s="66" t="s">
        <v>853</v>
      </c>
      <c r="C264" s="67">
        <v>73</v>
      </c>
      <c r="D264" s="67" t="s">
        <v>343</v>
      </c>
      <c r="E264" s="71">
        <v>0.11085621019578</v>
      </c>
      <c r="F264" s="68">
        <v>40.373280943025499</v>
      </c>
      <c r="G264" s="71">
        <v>0.25813725408176502</v>
      </c>
      <c r="H264" s="68">
        <v>73.379174852652298</v>
      </c>
      <c r="I264" s="71">
        <v>3.0981738585891198E-2</v>
      </c>
      <c r="J264" s="68">
        <v>31.532416502947001</v>
      </c>
      <c r="K264" s="71">
        <v>4.3449637919684002E-2</v>
      </c>
      <c r="L264" s="68">
        <v>85.559921414538294</v>
      </c>
    </row>
    <row r="265" spans="1:12" x14ac:dyDescent="0.2">
      <c r="A265" s="72" t="s">
        <v>854</v>
      </c>
      <c r="B265" s="66" t="s">
        <v>855</v>
      </c>
      <c r="C265" s="67">
        <v>73</v>
      </c>
      <c r="D265" s="67" t="s">
        <v>343</v>
      </c>
      <c r="E265" s="71">
        <v>0.239386911773219</v>
      </c>
      <c r="F265" s="68">
        <v>92.436149312377196</v>
      </c>
      <c r="G265" s="71">
        <v>0.66287382761796998</v>
      </c>
      <c r="H265" s="68">
        <v>98.624754420432197</v>
      </c>
      <c r="I265" s="71">
        <v>5.0020284923544198E-2</v>
      </c>
      <c r="J265" s="68">
        <v>42.927308447937101</v>
      </c>
      <c r="K265" s="71">
        <v>5.2666227781435204E-3</v>
      </c>
      <c r="L265" s="68">
        <v>71.316306483300593</v>
      </c>
    </row>
    <row r="266" spans="1:12" x14ac:dyDescent="0.2">
      <c r="A266" s="72" t="s">
        <v>856</v>
      </c>
      <c r="B266" s="66" t="s">
        <v>857</v>
      </c>
      <c r="C266" s="67">
        <v>73</v>
      </c>
      <c r="D266" s="67" t="s">
        <v>343</v>
      </c>
      <c r="E266" s="71">
        <v>0.122462566215482</v>
      </c>
      <c r="F266" s="68">
        <v>52.848722986247502</v>
      </c>
      <c r="G266" s="71">
        <v>0.29925569648621497</v>
      </c>
      <c r="H266" s="68">
        <v>85.559921414538294</v>
      </c>
      <c r="I266" s="71">
        <v>4.4432199658585199E-2</v>
      </c>
      <c r="J266" s="68">
        <v>38.8998035363458</v>
      </c>
      <c r="K266" s="71">
        <v>2.36998025016458E-2</v>
      </c>
      <c r="L266" s="68">
        <v>80.746561886051097</v>
      </c>
    </row>
    <row r="267" spans="1:12" x14ac:dyDescent="0.2">
      <c r="A267" s="72" t="s">
        <v>858</v>
      </c>
      <c r="B267" s="66" t="s">
        <v>859</v>
      </c>
      <c r="C267" s="67">
        <v>73</v>
      </c>
      <c r="D267" s="67" t="s">
        <v>343</v>
      </c>
      <c r="E267" s="71">
        <v>0.17843071641257099</v>
      </c>
      <c r="F267" s="68">
        <v>84.5776031434185</v>
      </c>
      <c r="G267" s="71">
        <v>0.50261281994923002</v>
      </c>
      <c r="H267" s="68">
        <v>96.758349705304497</v>
      </c>
      <c r="I267" s="71">
        <v>2.87293622048744E-2</v>
      </c>
      <c r="J267" s="68">
        <v>29.862475442043198</v>
      </c>
      <c r="K267" s="71">
        <v>3.9499670836076403E-3</v>
      </c>
      <c r="L267" s="68">
        <v>69.7445972495088</v>
      </c>
    </row>
    <row r="268" spans="1:12" x14ac:dyDescent="0.2">
      <c r="A268" s="72" t="s">
        <v>860</v>
      </c>
      <c r="B268" s="66" t="s">
        <v>861</v>
      </c>
      <c r="C268" s="67">
        <v>73</v>
      </c>
      <c r="D268" s="67" t="s">
        <v>343</v>
      </c>
      <c r="E268" s="71">
        <v>8.2793838907729803E-2</v>
      </c>
      <c r="F268" s="68">
        <v>8.1532416502946994</v>
      </c>
      <c r="G268" s="71">
        <v>0.22999558160567499</v>
      </c>
      <c r="H268" s="68">
        <v>10.3143418467583</v>
      </c>
      <c r="I268" s="71">
        <v>1.7069279422978801E-2</v>
      </c>
      <c r="J268" s="68">
        <v>22.6915520628684</v>
      </c>
      <c r="K268" s="71">
        <v>1.3166556945358801E-3</v>
      </c>
      <c r="L268" s="68">
        <v>65.520628683693502</v>
      </c>
    </row>
    <row r="269" spans="1:12" x14ac:dyDescent="0.2">
      <c r="A269" s="72" t="s">
        <v>862</v>
      </c>
      <c r="B269" s="66" t="s">
        <v>863</v>
      </c>
      <c r="C269" s="67">
        <v>73</v>
      </c>
      <c r="D269" s="67" t="s">
        <v>343</v>
      </c>
      <c r="E269" s="71">
        <v>5.6498438714126097E-2</v>
      </c>
      <c r="F269" s="68">
        <v>3.3398821218074701</v>
      </c>
      <c r="G269" s="71">
        <v>0.139918170488498</v>
      </c>
      <c r="H269" s="68">
        <v>4.4204322200392898</v>
      </c>
      <c r="I269" s="71">
        <v>2.95771456538804E-2</v>
      </c>
      <c r="J269" s="68">
        <v>30.451866404715101</v>
      </c>
      <c r="K269" s="71">
        <v>0</v>
      </c>
      <c r="L269" s="68">
        <v>58.742632612966602</v>
      </c>
    </row>
    <row r="270" spans="1:12" x14ac:dyDescent="0.2">
      <c r="A270" s="72" t="s">
        <v>864</v>
      </c>
      <c r="B270" s="66" t="s">
        <v>865</v>
      </c>
      <c r="C270" s="67">
        <v>73</v>
      </c>
      <c r="D270" s="67" t="s">
        <v>343</v>
      </c>
      <c r="E270" s="71">
        <v>0.474150410160457</v>
      </c>
      <c r="F270" s="68">
        <v>99.705304518664093</v>
      </c>
      <c r="G270" s="71">
        <v>0.99854175780989995</v>
      </c>
      <c r="H270" s="68">
        <v>99.901768172887998</v>
      </c>
      <c r="I270" s="71">
        <v>0.38704311322446799</v>
      </c>
      <c r="J270" s="68">
        <v>98.231827111984302</v>
      </c>
      <c r="K270" s="71">
        <v>3.6866359447004601E-2</v>
      </c>
      <c r="L270" s="68">
        <v>83.988212180746601</v>
      </c>
    </row>
    <row r="271" spans="1:12" x14ac:dyDescent="0.2">
      <c r="A271" s="72" t="s">
        <v>866</v>
      </c>
      <c r="B271" s="66" t="s">
        <v>867</v>
      </c>
      <c r="C271" s="67">
        <v>73</v>
      </c>
      <c r="D271" s="67" t="s">
        <v>343</v>
      </c>
      <c r="E271" s="71">
        <v>0.12644013394416501</v>
      </c>
      <c r="F271" s="68">
        <v>56.483300589391</v>
      </c>
      <c r="G271" s="71">
        <v>0.29593203447731797</v>
      </c>
      <c r="H271" s="68">
        <v>84.872298624754393</v>
      </c>
      <c r="I271" s="71">
        <v>8.2071711660640104E-2</v>
      </c>
      <c r="J271" s="68">
        <v>57.072691552062899</v>
      </c>
      <c r="K271" s="71">
        <v>1.3166556945358801E-3</v>
      </c>
      <c r="L271" s="68">
        <v>65.520628683693502</v>
      </c>
    </row>
    <row r="272" spans="1:12" x14ac:dyDescent="0.2">
      <c r="A272" s="72" t="s">
        <v>868</v>
      </c>
      <c r="B272" s="66" t="s">
        <v>869</v>
      </c>
      <c r="C272" s="67">
        <v>73</v>
      </c>
      <c r="D272" s="67" t="s">
        <v>343</v>
      </c>
      <c r="E272" s="71">
        <v>0.133073610917294</v>
      </c>
      <c r="F272" s="68">
        <v>62.573673870333998</v>
      </c>
      <c r="G272" s="71">
        <v>0.27960651741718801</v>
      </c>
      <c r="H272" s="68">
        <v>80.943025540275002</v>
      </c>
      <c r="I272" s="71">
        <v>0.115664348251086</v>
      </c>
      <c r="J272" s="68">
        <v>69.941060903732804</v>
      </c>
      <c r="K272" s="71">
        <v>3.9499670836076403E-3</v>
      </c>
      <c r="L272" s="68">
        <v>69.7445972495088</v>
      </c>
    </row>
    <row r="273" spans="1:12" x14ac:dyDescent="0.2">
      <c r="A273" s="72" t="s">
        <v>870</v>
      </c>
      <c r="B273" s="66" t="s">
        <v>871</v>
      </c>
      <c r="C273" s="67">
        <v>73</v>
      </c>
      <c r="D273" s="67" t="s">
        <v>343</v>
      </c>
      <c r="E273" s="71">
        <v>8.8060123147226693E-2</v>
      </c>
      <c r="F273" s="68">
        <v>13.948919449901799</v>
      </c>
      <c r="G273" s="71">
        <v>0.20969809466859199</v>
      </c>
      <c r="H273" s="68">
        <v>7.8585461689587399</v>
      </c>
      <c r="I273" s="71">
        <v>5.31656190785516E-2</v>
      </c>
      <c r="J273" s="68">
        <v>44.793713163064801</v>
      </c>
      <c r="K273" s="71">
        <v>1.3166556945358801E-3</v>
      </c>
      <c r="L273" s="68">
        <v>65.520628683693502</v>
      </c>
    </row>
    <row r="274" spans="1:12" x14ac:dyDescent="0.2">
      <c r="A274" s="72" t="s">
        <v>872</v>
      </c>
      <c r="B274" s="66" t="s">
        <v>873</v>
      </c>
      <c r="C274" s="67">
        <v>73</v>
      </c>
      <c r="D274" s="67" t="s">
        <v>343</v>
      </c>
      <c r="E274" s="71">
        <v>8.2642833880212305E-2</v>
      </c>
      <c r="F274" s="68">
        <v>7.9567779960707297</v>
      </c>
      <c r="G274" s="71">
        <v>0.207954774240766</v>
      </c>
      <c r="H274" s="68">
        <v>7.4656188605108103</v>
      </c>
      <c r="I274" s="71">
        <v>3.9973727399871102E-2</v>
      </c>
      <c r="J274" s="68">
        <v>36.149312377210201</v>
      </c>
      <c r="K274" s="71">
        <v>0</v>
      </c>
      <c r="L274" s="68">
        <v>58.742632612966602</v>
      </c>
    </row>
    <row r="275" spans="1:12" x14ac:dyDescent="0.2">
      <c r="A275" s="72" t="s">
        <v>874</v>
      </c>
      <c r="B275" s="66" t="s">
        <v>875</v>
      </c>
      <c r="C275" s="67">
        <v>73</v>
      </c>
      <c r="D275" s="67" t="s">
        <v>343</v>
      </c>
      <c r="E275" s="71">
        <v>9.6000313272376098E-2</v>
      </c>
      <c r="F275" s="68">
        <v>23.379174852652302</v>
      </c>
      <c r="G275" s="71">
        <v>0.25211972189248799</v>
      </c>
      <c r="H275" s="68">
        <v>69.7445972495088</v>
      </c>
      <c r="I275" s="71">
        <v>3.1931250841033001E-2</v>
      </c>
      <c r="J275" s="68">
        <v>32.220039292730803</v>
      </c>
      <c r="K275" s="71">
        <v>3.9499670836076403E-3</v>
      </c>
      <c r="L275" s="68">
        <v>69.7445972495088</v>
      </c>
    </row>
    <row r="276" spans="1:12" x14ac:dyDescent="0.2">
      <c r="A276" s="72" t="s">
        <v>876</v>
      </c>
      <c r="B276" s="66" t="s">
        <v>877</v>
      </c>
      <c r="C276" s="67">
        <v>73</v>
      </c>
      <c r="D276" s="67" t="s">
        <v>343</v>
      </c>
      <c r="E276" s="71">
        <v>9.2774956871382402E-2</v>
      </c>
      <c r="F276" s="68">
        <v>19.4499017681729</v>
      </c>
      <c r="G276" s="71">
        <v>0.23235982068311301</v>
      </c>
      <c r="H276" s="68">
        <v>11.1001964636542</v>
      </c>
      <c r="I276" s="71">
        <v>1.83152803457809E-2</v>
      </c>
      <c r="J276" s="68">
        <v>23.673870333988202</v>
      </c>
      <c r="K276" s="71">
        <v>2.7649769585253399E-2</v>
      </c>
      <c r="L276" s="68">
        <v>82.220039292730803</v>
      </c>
    </row>
    <row r="277" spans="1:12" x14ac:dyDescent="0.2">
      <c r="A277" s="72" t="s">
        <v>878</v>
      </c>
      <c r="B277" s="66" t="s">
        <v>879</v>
      </c>
      <c r="C277" s="67">
        <v>73</v>
      </c>
      <c r="D277" s="67" t="s">
        <v>343</v>
      </c>
      <c r="E277" s="71">
        <v>3.3066034926697199E-2</v>
      </c>
      <c r="F277" s="68">
        <v>2.2593320235756398</v>
      </c>
      <c r="G277" s="71">
        <v>7.74176578221413E-2</v>
      </c>
      <c r="H277" s="68">
        <v>2.4557956777996099</v>
      </c>
      <c r="I277" s="71">
        <v>8.6138900125916108E-3</v>
      </c>
      <c r="J277" s="68">
        <v>18.0746561886051</v>
      </c>
      <c r="K277" s="71">
        <v>1.3166556945358799E-2</v>
      </c>
      <c r="L277" s="68">
        <v>76.719056974459704</v>
      </c>
    </row>
    <row r="278" spans="1:12" x14ac:dyDescent="0.2">
      <c r="A278" s="72" t="s">
        <v>880</v>
      </c>
      <c r="B278" s="66" t="s">
        <v>881</v>
      </c>
      <c r="C278" s="67">
        <v>73</v>
      </c>
      <c r="D278" s="67" t="s">
        <v>343</v>
      </c>
      <c r="E278" s="71">
        <v>0.113092848960041</v>
      </c>
      <c r="F278" s="68">
        <v>42.730844793713203</v>
      </c>
      <c r="G278" s="71">
        <v>0.24844631333231801</v>
      </c>
      <c r="H278" s="68">
        <v>19.056974459725001</v>
      </c>
      <c r="I278" s="71">
        <v>9.0832233547804106E-2</v>
      </c>
      <c r="J278" s="68">
        <v>60.117878192534398</v>
      </c>
      <c r="K278" s="71">
        <v>0</v>
      </c>
      <c r="L278" s="68">
        <v>58.742632612966602</v>
      </c>
    </row>
    <row r="279" spans="1:12" x14ac:dyDescent="0.2">
      <c r="A279" s="72" t="s">
        <v>882</v>
      </c>
      <c r="B279" s="66" t="s">
        <v>883</v>
      </c>
      <c r="C279" s="67">
        <v>73</v>
      </c>
      <c r="D279" s="67" t="s">
        <v>343</v>
      </c>
      <c r="E279" s="71">
        <v>9.3723068912268503E-2</v>
      </c>
      <c r="F279" s="68">
        <v>20.726915520628701</v>
      </c>
      <c r="G279" s="71">
        <v>0.24295320207208701</v>
      </c>
      <c r="H279" s="68">
        <v>14.243614931237699</v>
      </c>
      <c r="I279" s="71">
        <v>3.8216004664718403E-2</v>
      </c>
      <c r="J279" s="68">
        <v>35.461689587426299</v>
      </c>
      <c r="K279" s="71">
        <v>0</v>
      </c>
      <c r="L279" s="68">
        <v>58.742632612966602</v>
      </c>
    </row>
    <row r="280" spans="1:12" x14ac:dyDescent="0.2">
      <c r="A280" s="72" t="s">
        <v>884</v>
      </c>
      <c r="B280" s="66" t="s">
        <v>885</v>
      </c>
      <c r="C280" s="67">
        <v>73</v>
      </c>
      <c r="D280" s="67" t="s">
        <v>343</v>
      </c>
      <c r="E280" s="71">
        <v>0.110457603979219</v>
      </c>
      <c r="F280" s="68">
        <v>39.685658153241597</v>
      </c>
      <c r="G280" s="71">
        <v>0.27853478765725798</v>
      </c>
      <c r="H280" s="68">
        <v>80.844793713163099</v>
      </c>
      <c r="I280" s="71">
        <v>4.7571401502254397E-2</v>
      </c>
      <c r="J280" s="68">
        <v>41.0609037328094</v>
      </c>
      <c r="K280" s="71">
        <v>5.2666227781435204E-3</v>
      </c>
      <c r="L280" s="68">
        <v>71.316306483300593</v>
      </c>
    </row>
    <row r="281" spans="1:12" x14ac:dyDescent="0.2">
      <c r="A281" s="72" t="s">
        <v>886</v>
      </c>
      <c r="B281" s="66" t="s">
        <v>887</v>
      </c>
      <c r="C281" s="67">
        <v>73</v>
      </c>
      <c r="D281" s="67" t="s">
        <v>343</v>
      </c>
      <c r="E281" s="71">
        <v>8.5664805571344704E-2</v>
      </c>
      <c r="F281" s="68">
        <v>11.296660117878201</v>
      </c>
      <c r="G281" s="71">
        <v>0.218032081986336</v>
      </c>
      <c r="H281" s="68">
        <v>8.8408644400785796</v>
      </c>
      <c r="I281" s="71">
        <v>3.2379056255018197E-2</v>
      </c>
      <c r="J281" s="68">
        <v>32.4165029469548</v>
      </c>
      <c r="K281" s="71">
        <v>6.5832784726793997E-3</v>
      </c>
      <c r="L281" s="68">
        <v>72.298624754420402</v>
      </c>
    </row>
    <row r="282" spans="1:12" x14ac:dyDescent="0.2">
      <c r="A282" s="72" t="s">
        <v>888</v>
      </c>
      <c r="B282" s="66" t="s">
        <v>889</v>
      </c>
      <c r="C282" s="67">
        <v>73</v>
      </c>
      <c r="D282" s="67" t="s">
        <v>343</v>
      </c>
      <c r="E282" s="71">
        <v>9.814932497843E-2</v>
      </c>
      <c r="F282" s="68">
        <v>25.736738703339899</v>
      </c>
      <c r="G282" s="71">
        <v>0.25</v>
      </c>
      <c r="H282" s="68">
        <v>67.092337917485295</v>
      </c>
      <c r="I282" s="71">
        <v>4.4447974935289999E-2</v>
      </c>
      <c r="J282" s="68">
        <v>38.998035363457802</v>
      </c>
      <c r="K282" s="71">
        <v>0</v>
      </c>
      <c r="L282" s="68">
        <v>58.742632612966602</v>
      </c>
    </row>
    <row r="283" spans="1:12" x14ac:dyDescent="0.2">
      <c r="A283" s="72" t="s">
        <v>890</v>
      </c>
      <c r="B283" s="66" t="s">
        <v>891</v>
      </c>
      <c r="C283" s="67">
        <v>73</v>
      </c>
      <c r="D283" s="67" t="s">
        <v>343</v>
      </c>
      <c r="E283" s="71">
        <v>9.2581487889647304E-2</v>
      </c>
      <c r="F283" s="68">
        <v>18.958742632612999</v>
      </c>
      <c r="G283" s="71">
        <v>0.249690086012995</v>
      </c>
      <c r="H283" s="68">
        <v>22.2003929273084</v>
      </c>
      <c r="I283" s="71">
        <v>2.41044105723392E-2</v>
      </c>
      <c r="J283" s="68">
        <v>26.915520628683701</v>
      </c>
      <c r="K283" s="71">
        <v>3.9499670836076403E-3</v>
      </c>
      <c r="L283" s="68">
        <v>69.7445972495088</v>
      </c>
    </row>
    <row r="284" spans="1:12" x14ac:dyDescent="0.2">
      <c r="A284" s="72" t="s">
        <v>892</v>
      </c>
      <c r="B284" s="66" t="s">
        <v>893</v>
      </c>
      <c r="C284" s="67">
        <v>73</v>
      </c>
      <c r="D284" s="67" t="s">
        <v>343</v>
      </c>
      <c r="E284" s="71">
        <v>9.7095064627435002E-2</v>
      </c>
      <c r="F284" s="68">
        <v>24.754420432220002</v>
      </c>
      <c r="G284" s="71">
        <v>0.24050195996763701</v>
      </c>
      <c r="H284" s="68">
        <v>13.163064833005899</v>
      </c>
      <c r="I284" s="71">
        <v>4.2883299747453203E-2</v>
      </c>
      <c r="J284" s="68">
        <v>38.408644400785903</v>
      </c>
      <c r="K284" s="71">
        <v>7.8999341672152702E-3</v>
      </c>
      <c r="L284" s="68">
        <v>73.772102161100193</v>
      </c>
    </row>
    <row r="285" spans="1:12" x14ac:dyDescent="0.2">
      <c r="A285" s="72" t="s">
        <v>894</v>
      </c>
      <c r="B285" s="66" t="s">
        <v>895</v>
      </c>
      <c r="C285" s="67">
        <v>73</v>
      </c>
      <c r="D285" s="67" t="s">
        <v>343</v>
      </c>
      <c r="E285" s="71">
        <v>0.103960591458595</v>
      </c>
      <c r="F285" s="68">
        <v>33.595284872298599</v>
      </c>
      <c r="G285" s="71">
        <v>0.287385412199404</v>
      </c>
      <c r="H285" s="68">
        <v>82.907662082514705</v>
      </c>
      <c r="I285" s="71">
        <v>2.0546395092773801E-2</v>
      </c>
      <c r="J285" s="68">
        <v>25.4420432220039</v>
      </c>
      <c r="K285" s="71">
        <v>3.9499670836076403E-3</v>
      </c>
      <c r="L285" s="68">
        <v>69.7445972495088</v>
      </c>
    </row>
    <row r="286" spans="1:12" x14ac:dyDescent="0.2">
      <c r="A286" s="72" t="s">
        <v>549</v>
      </c>
      <c r="B286" s="66" t="s">
        <v>896</v>
      </c>
      <c r="C286" s="67">
        <v>73</v>
      </c>
      <c r="D286" s="67" t="s">
        <v>343</v>
      </c>
      <c r="E286" s="71">
        <v>9.3172793730809306E-2</v>
      </c>
      <c r="F286" s="68">
        <v>19.941060903732801</v>
      </c>
      <c r="G286" s="71">
        <v>0.25</v>
      </c>
      <c r="H286" s="68">
        <v>67.092337917485295</v>
      </c>
      <c r="I286" s="71">
        <v>2.6885069803356001E-2</v>
      </c>
      <c r="J286" s="68">
        <v>28.585461689587401</v>
      </c>
      <c r="K286" s="71">
        <v>2.6333113890717602E-3</v>
      </c>
      <c r="L286" s="68">
        <v>67.681728880157195</v>
      </c>
    </row>
    <row r="287" spans="1:12" x14ac:dyDescent="0.2">
      <c r="A287" s="72" t="s">
        <v>897</v>
      </c>
      <c r="B287" s="66" t="s">
        <v>898</v>
      </c>
      <c r="C287" s="67">
        <v>73</v>
      </c>
      <c r="D287" s="67" t="s">
        <v>343</v>
      </c>
      <c r="E287" s="71">
        <v>3.1867199338781599E-2</v>
      </c>
      <c r="F287" s="68">
        <v>2.0628683693516701</v>
      </c>
      <c r="G287" s="71">
        <v>7.9007755280901801E-2</v>
      </c>
      <c r="H287" s="68">
        <v>2.5540275049115899</v>
      </c>
      <c r="I287" s="71">
        <v>1.39605313463711E-2</v>
      </c>
      <c r="J287" s="68">
        <v>21.512770137524601</v>
      </c>
      <c r="K287" s="71">
        <v>2.6333113890717602E-3</v>
      </c>
      <c r="L287" s="68">
        <v>67.681728880157195</v>
      </c>
    </row>
    <row r="288" spans="1:12" x14ac:dyDescent="0.2">
      <c r="A288" s="72" t="s">
        <v>899</v>
      </c>
      <c r="B288" s="66" t="s">
        <v>900</v>
      </c>
      <c r="C288" s="67">
        <v>73</v>
      </c>
      <c r="D288" s="67" t="s">
        <v>343</v>
      </c>
      <c r="E288" s="71">
        <v>4.6458741481740902E-2</v>
      </c>
      <c r="F288" s="68">
        <v>2.6522593320235801</v>
      </c>
      <c r="G288" s="71">
        <v>0.10290133138488899</v>
      </c>
      <c r="H288" s="68">
        <v>3.1434184675835</v>
      </c>
      <c r="I288" s="71">
        <v>1.1458434864152199E-2</v>
      </c>
      <c r="J288" s="68">
        <v>20.726915520628701</v>
      </c>
      <c r="K288" s="71">
        <v>2.5016458196181701E-2</v>
      </c>
      <c r="L288" s="68">
        <v>81.728880157170906</v>
      </c>
    </row>
    <row r="289" spans="1:12" x14ac:dyDescent="0.2">
      <c r="A289" s="72" t="s">
        <v>901</v>
      </c>
      <c r="B289" s="66" t="s">
        <v>902</v>
      </c>
      <c r="C289" s="67">
        <v>73</v>
      </c>
      <c r="D289" s="67" t="s">
        <v>343</v>
      </c>
      <c r="E289" s="71">
        <v>7.4730744067209198E-2</v>
      </c>
      <c r="F289" s="68">
        <v>6.0903732809430302</v>
      </c>
      <c r="G289" s="71">
        <v>0.17299053808600201</v>
      </c>
      <c r="H289" s="68">
        <v>5.5992141453831001</v>
      </c>
      <c r="I289" s="71">
        <v>2.4868580224908201E-2</v>
      </c>
      <c r="J289" s="68">
        <v>27.406679764243599</v>
      </c>
      <c r="K289" s="71">
        <v>2.6333113890717599E-2</v>
      </c>
      <c r="L289" s="68">
        <v>82.023575638506898</v>
      </c>
    </row>
    <row r="290" spans="1:12" x14ac:dyDescent="0.2">
      <c r="A290" s="72" t="s">
        <v>903</v>
      </c>
      <c r="B290" s="66" t="s">
        <v>904</v>
      </c>
      <c r="C290" s="67">
        <v>73</v>
      </c>
      <c r="D290" s="67" t="s">
        <v>343</v>
      </c>
      <c r="E290" s="71">
        <v>0.10673098560852699</v>
      </c>
      <c r="F290" s="68">
        <v>36.247544204322203</v>
      </c>
      <c r="G290" s="71">
        <v>0.24981771972762101</v>
      </c>
      <c r="H290" s="68">
        <v>22.888015717092301</v>
      </c>
      <c r="I290" s="71">
        <v>6.9058581403424996E-2</v>
      </c>
      <c r="J290" s="68">
        <v>52.062868369351698</v>
      </c>
      <c r="K290" s="71">
        <v>1.3166556945358801E-3</v>
      </c>
      <c r="L290" s="68">
        <v>65.520628683693502</v>
      </c>
    </row>
    <row r="291" spans="1:12" x14ac:dyDescent="0.2">
      <c r="A291" s="72" t="s">
        <v>905</v>
      </c>
      <c r="B291" s="66" t="s">
        <v>906</v>
      </c>
      <c r="C291" s="67">
        <v>73</v>
      </c>
      <c r="D291" s="67" t="s">
        <v>343</v>
      </c>
      <c r="E291" s="71">
        <v>6.06858661571157E-2</v>
      </c>
      <c r="F291" s="68">
        <v>3.83104125736739</v>
      </c>
      <c r="G291" s="71">
        <v>0.15088893555108199</v>
      </c>
      <c r="H291" s="68">
        <v>4.7151277013752502</v>
      </c>
      <c r="I291" s="71">
        <v>3.11686629202651E-2</v>
      </c>
      <c r="J291" s="68">
        <v>31.728880157170899</v>
      </c>
      <c r="K291" s="71">
        <v>0</v>
      </c>
      <c r="L291" s="68">
        <v>58.742632612966602</v>
      </c>
    </row>
    <row r="292" spans="1:12" x14ac:dyDescent="0.2">
      <c r="A292" s="72" t="s">
        <v>907</v>
      </c>
      <c r="B292" s="66" t="s">
        <v>908</v>
      </c>
      <c r="C292" s="67">
        <v>73</v>
      </c>
      <c r="D292" s="67" t="s">
        <v>343</v>
      </c>
      <c r="E292" s="71">
        <v>0.110397516735077</v>
      </c>
      <c r="F292" s="68">
        <v>39.292730844793702</v>
      </c>
      <c r="G292" s="71">
        <v>0.24868286592927</v>
      </c>
      <c r="H292" s="68">
        <v>19.548133595284899</v>
      </c>
      <c r="I292" s="71">
        <v>7.8559717192354606E-2</v>
      </c>
      <c r="J292" s="68">
        <v>55.206286836935199</v>
      </c>
      <c r="K292" s="71">
        <v>3.9499670836076403E-3</v>
      </c>
      <c r="L292" s="68">
        <v>69.7445972495088</v>
      </c>
    </row>
    <row r="293" spans="1:12" x14ac:dyDescent="0.2">
      <c r="A293" s="72" t="s">
        <v>909</v>
      </c>
      <c r="B293" s="66" t="s">
        <v>910</v>
      </c>
      <c r="C293" s="67">
        <v>73</v>
      </c>
      <c r="D293" s="67" t="s">
        <v>343</v>
      </c>
      <c r="E293" s="71">
        <v>0.10234371817759901</v>
      </c>
      <c r="F293" s="68">
        <v>31.335952848723</v>
      </c>
      <c r="G293" s="71">
        <v>0.25</v>
      </c>
      <c r="H293" s="68">
        <v>67.092337917485295</v>
      </c>
      <c r="I293" s="71">
        <v>5.1764531754652898E-2</v>
      </c>
      <c r="J293" s="68">
        <v>44.204322200392902</v>
      </c>
      <c r="K293" s="71">
        <v>5.2666227781435204E-3</v>
      </c>
      <c r="L293" s="68">
        <v>71.316306483300593</v>
      </c>
    </row>
    <row r="294" spans="1:12" x14ac:dyDescent="0.2">
      <c r="A294" s="72" t="s">
        <v>911</v>
      </c>
      <c r="B294" s="66" t="s">
        <v>912</v>
      </c>
      <c r="C294" s="67">
        <v>73</v>
      </c>
      <c r="D294" s="67" t="s">
        <v>343</v>
      </c>
      <c r="E294" s="71">
        <v>0.133620968140682</v>
      </c>
      <c r="F294" s="68">
        <v>63.359528487229902</v>
      </c>
      <c r="G294" s="71">
        <v>0.37505425674660198</v>
      </c>
      <c r="H294" s="68">
        <v>93.025540275049096</v>
      </c>
      <c r="I294" s="71">
        <v>2.5808647675442602E-2</v>
      </c>
      <c r="J294" s="68">
        <v>28.0943025540275</v>
      </c>
      <c r="K294" s="71">
        <v>0</v>
      </c>
      <c r="L294" s="68">
        <v>58.742632612966602</v>
      </c>
    </row>
    <row r="295" spans="1:12" x14ac:dyDescent="0.2">
      <c r="A295" s="72" t="s">
        <v>913</v>
      </c>
      <c r="B295" s="66" t="s">
        <v>914</v>
      </c>
      <c r="C295" s="67">
        <v>73</v>
      </c>
      <c r="D295" s="67" t="s">
        <v>343</v>
      </c>
      <c r="E295" s="71">
        <v>0.101033529481224</v>
      </c>
      <c r="F295" s="68">
        <v>29.567779960707298</v>
      </c>
      <c r="G295" s="71">
        <v>0.23839657156333</v>
      </c>
      <c r="H295" s="68">
        <v>12.475442043221999</v>
      </c>
      <c r="I295" s="71">
        <v>6.47040168803414E-2</v>
      </c>
      <c r="J295" s="68">
        <v>50</v>
      </c>
      <c r="K295" s="71">
        <v>0</v>
      </c>
      <c r="L295" s="68">
        <v>58.742632612966602</v>
      </c>
    </row>
    <row r="296" spans="1:12" x14ac:dyDescent="0.2">
      <c r="A296" s="72" t="s">
        <v>915</v>
      </c>
      <c r="B296" s="66" t="s">
        <v>916</v>
      </c>
      <c r="C296" s="67">
        <v>73</v>
      </c>
      <c r="D296" s="67" t="s">
        <v>343</v>
      </c>
      <c r="E296" s="71">
        <v>0.11025035751338701</v>
      </c>
      <c r="F296" s="68">
        <v>39.096267190569698</v>
      </c>
      <c r="G296" s="71">
        <v>0.29214759286630898</v>
      </c>
      <c r="H296" s="68">
        <v>83.988212180746601</v>
      </c>
      <c r="I296" s="71">
        <v>3.8603479673852498E-2</v>
      </c>
      <c r="J296" s="68">
        <v>35.658153241650297</v>
      </c>
      <c r="K296" s="71">
        <v>0</v>
      </c>
      <c r="L296" s="68">
        <v>58.742632612966602</v>
      </c>
    </row>
    <row r="297" spans="1:12" x14ac:dyDescent="0.2">
      <c r="A297" s="72" t="s">
        <v>917</v>
      </c>
      <c r="B297" s="66" t="s">
        <v>918</v>
      </c>
      <c r="C297" s="67">
        <v>73</v>
      </c>
      <c r="D297" s="67" t="s">
        <v>343</v>
      </c>
      <c r="E297" s="71">
        <v>9.2530014399342803E-2</v>
      </c>
      <c r="F297" s="68">
        <v>18.664047151277</v>
      </c>
      <c r="G297" s="71">
        <v>0.24999998666814499</v>
      </c>
      <c r="H297" s="68">
        <v>26.719056974459701</v>
      </c>
      <c r="I297" s="71">
        <v>2.7590056529883701E-2</v>
      </c>
      <c r="J297" s="68">
        <v>29.076620825147302</v>
      </c>
      <c r="K297" s="71">
        <v>0</v>
      </c>
      <c r="L297" s="68">
        <v>58.742632612966602</v>
      </c>
    </row>
    <row r="298" spans="1:12" x14ac:dyDescent="0.2">
      <c r="A298" s="72" t="s">
        <v>919</v>
      </c>
      <c r="B298" s="66" t="s">
        <v>920</v>
      </c>
      <c r="C298" s="67">
        <v>73</v>
      </c>
      <c r="D298" s="67" t="s">
        <v>343</v>
      </c>
      <c r="E298" s="71">
        <v>0.100174347799406</v>
      </c>
      <c r="F298" s="68">
        <v>28.192534381139499</v>
      </c>
      <c r="G298" s="71">
        <v>0.249999996869123</v>
      </c>
      <c r="H298" s="68">
        <v>27.210216110019601</v>
      </c>
      <c r="I298" s="71">
        <v>5.0523046529095297E-2</v>
      </c>
      <c r="J298" s="68">
        <v>43.2220039292731</v>
      </c>
      <c r="K298" s="71">
        <v>0</v>
      </c>
      <c r="L298" s="68">
        <v>58.742632612966602</v>
      </c>
    </row>
    <row r="299" spans="1:12" x14ac:dyDescent="0.2">
      <c r="A299" s="72" t="s">
        <v>921</v>
      </c>
      <c r="B299" s="66" t="s">
        <v>922</v>
      </c>
      <c r="C299" s="67">
        <v>73</v>
      </c>
      <c r="D299" s="67" t="s">
        <v>343</v>
      </c>
      <c r="E299" s="71">
        <v>9.6875950322958704E-2</v>
      </c>
      <c r="F299" s="68">
        <v>24.3614931237721</v>
      </c>
      <c r="G299" s="71">
        <v>0.24999993947935001</v>
      </c>
      <c r="H299" s="68">
        <v>26.2278978388998</v>
      </c>
      <c r="I299" s="71">
        <v>4.0627911489525798E-2</v>
      </c>
      <c r="J299" s="68">
        <v>36.640471512770098</v>
      </c>
      <c r="K299" s="71">
        <v>0</v>
      </c>
      <c r="L299" s="68">
        <v>58.742632612966602</v>
      </c>
    </row>
    <row r="300" spans="1:12" x14ac:dyDescent="0.2">
      <c r="A300" s="72" t="s">
        <v>923</v>
      </c>
      <c r="B300" s="66" t="s">
        <v>924</v>
      </c>
      <c r="C300" s="67">
        <v>73</v>
      </c>
      <c r="D300" s="67" t="s">
        <v>343</v>
      </c>
      <c r="E300" s="71">
        <v>9.0467882877546604E-2</v>
      </c>
      <c r="F300" s="68">
        <v>17.190569744597301</v>
      </c>
      <c r="G300" s="71">
        <v>0.25</v>
      </c>
      <c r="H300" s="68">
        <v>67.092337917485295</v>
      </c>
      <c r="I300" s="71">
        <v>2.140364863264E-2</v>
      </c>
      <c r="J300" s="68">
        <v>25.834970530451901</v>
      </c>
      <c r="K300" s="71">
        <v>0</v>
      </c>
      <c r="L300" s="68">
        <v>58.742632612966602</v>
      </c>
    </row>
    <row r="301" spans="1:12" x14ac:dyDescent="0.2">
      <c r="A301" s="72" t="s">
        <v>925</v>
      </c>
      <c r="B301" s="66" t="s">
        <v>926</v>
      </c>
      <c r="C301" s="67">
        <v>73</v>
      </c>
      <c r="D301" s="67" t="s">
        <v>343</v>
      </c>
      <c r="E301" s="71">
        <v>0.13648692933807699</v>
      </c>
      <c r="F301" s="68">
        <v>66.110019646365402</v>
      </c>
      <c r="G301" s="71">
        <v>0.29153329723342702</v>
      </c>
      <c r="H301" s="68">
        <v>83.889980353634598</v>
      </c>
      <c r="I301" s="71">
        <v>0.117927490780802</v>
      </c>
      <c r="J301" s="68">
        <v>70.825147347740696</v>
      </c>
      <c r="K301" s="71">
        <v>0</v>
      </c>
      <c r="L301" s="68">
        <v>58.742632612966602</v>
      </c>
    </row>
    <row r="302" spans="1:12" x14ac:dyDescent="0.2">
      <c r="A302" s="72" t="s">
        <v>927</v>
      </c>
      <c r="B302" s="66" t="s">
        <v>928</v>
      </c>
      <c r="C302" s="67">
        <v>73</v>
      </c>
      <c r="D302" s="67" t="s">
        <v>343</v>
      </c>
      <c r="E302" s="71">
        <v>0.10264405989761401</v>
      </c>
      <c r="F302" s="68">
        <v>31.9253438113949</v>
      </c>
      <c r="G302" s="71">
        <v>0.248749489938179</v>
      </c>
      <c r="H302" s="68">
        <v>19.842829076620799</v>
      </c>
      <c r="I302" s="71">
        <v>5.9182689754663197E-2</v>
      </c>
      <c r="J302" s="68">
        <v>47.740667976424398</v>
      </c>
      <c r="K302" s="71">
        <v>0</v>
      </c>
      <c r="L302" s="68">
        <v>58.742632612966602</v>
      </c>
    </row>
    <row r="303" spans="1:12" x14ac:dyDescent="0.2">
      <c r="A303" s="72" t="s">
        <v>929</v>
      </c>
      <c r="B303" s="66" t="s">
        <v>930</v>
      </c>
      <c r="C303" s="67">
        <v>73</v>
      </c>
      <c r="D303" s="67" t="s">
        <v>343</v>
      </c>
      <c r="E303" s="71">
        <v>8.9823365754470197E-2</v>
      </c>
      <c r="F303" s="68">
        <v>16.306483300589399</v>
      </c>
      <c r="G303" s="71">
        <v>0.25</v>
      </c>
      <c r="H303" s="68">
        <v>67.092337917485295</v>
      </c>
      <c r="I303" s="71">
        <v>1.94700972634105E-2</v>
      </c>
      <c r="J303" s="68">
        <v>24.3614931237721</v>
      </c>
      <c r="K303" s="71">
        <v>0</v>
      </c>
      <c r="L303" s="68">
        <v>58.742632612966602</v>
      </c>
    </row>
    <row r="304" spans="1:12" x14ac:dyDescent="0.2">
      <c r="A304" s="72" t="s">
        <v>931</v>
      </c>
      <c r="B304" s="66" t="s">
        <v>932</v>
      </c>
      <c r="C304" s="67">
        <v>73</v>
      </c>
      <c r="D304" s="67" t="s">
        <v>343</v>
      </c>
      <c r="E304" s="71">
        <v>9.8858988752117002E-2</v>
      </c>
      <c r="F304" s="68">
        <v>26.620825147347698</v>
      </c>
      <c r="G304" s="71">
        <v>0.24995471065170699</v>
      </c>
      <c r="H304" s="68">
        <v>23.870333988212199</v>
      </c>
      <c r="I304" s="71">
        <v>4.66222556046436E-2</v>
      </c>
      <c r="J304" s="68">
        <v>40.275049115913603</v>
      </c>
      <c r="K304" s="71">
        <v>0</v>
      </c>
      <c r="L304" s="68">
        <v>58.742632612966602</v>
      </c>
    </row>
    <row r="305" spans="1:12" x14ac:dyDescent="0.2">
      <c r="A305" s="72" t="s">
        <v>933</v>
      </c>
      <c r="B305" s="66" t="s">
        <v>934</v>
      </c>
      <c r="C305" s="67">
        <v>73</v>
      </c>
      <c r="D305" s="67" t="s">
        <v>343</v>
      </c>
      <c r="E305" s="71">
        <v>9.3208399217193802E-2</v>
      </c>
      <c r="F305" s="68">
        <v>20.137524557956802</v>
      </c>
      <c r="G305" s="71">
        <v>0.24999999901759601</v>
      </c>
      <c r="H305" s="68">
        <v>28.3889980353635</v>
      </c>
      <c r="I305" s="71">
        <v>2.96251986339858E-2</v>
      </c>
      <c r="J305" s="68">
        <v>30.5500982318271</v>
      </c>
      <c r="K305" s="71">
        <v>0</v>
      </c>
      <c r="L305" s="68">
        <v>58.742632612966602</v>
      </c>
    </row>
    <row r="306" spans="1:12" x14ac:dyDescent="0.2">
      <c r="A306" s="72" t="s">
        <v>935</v>
      </c>
      <c r="B306" s="66" t="s">
        <v>936</v>
      </c>
      <c r="C306" s="67">
        <v>73</v>
      </c>
      <c r="D306" s="67" t="s">
        <v>343</v>
      </c>
      <c r="E306" s="71">
        <v>0.12782543417098799</v>
      </c>
      <c r="F306" s="68">
        <v>57.072691552062899</v>
      </c>
      <c r="G306" s="71">
        <v>0.30433803533178999</v>
      </c>
      <c r="H306" s="68">
        <v>86.4440078585462</v>
      </c>
      <c r="I306" s="71">
        <v>7.9138267181173505E-2</v>
      </c>
      <c r="J306" s="68">
        <v>55.500982318271099</v>
      </c>
      <c r="K306" s="71">
        <v>0</v>
      </c>
      <c r="L306" s="68">
        <v>58.742632612966602</v>
      </c>
    </row>
    <row r="307" spans="1:12" x14ac:dyDescent="0.2">
      <c r="A307" s="72" t="s">
        <v>937</v>
      </c>
      <c r="B307" s="66" t="s">
        <v>938</v>
      </c>
      <c r="C307" s="67">
        <v>73</v>
      </c>
      <c r="D307" s="67" t="s">
        <v>343</v>
      </c>
      <c r="E307" s="71">
        <v>0.100625580519679</v>
      </c>
      <c r="F307" s="68">
        <v>28.978388998035399</v>
      </c>
      <c r="G307" s="71">
        <v>0.24999999964078801</v>
      </c>
      <c r="H307" s="68">
        <v>29.7642436149312</v>
      </c>
      <c r="I307" s="71">
        <v>5.1876741918248599E-2</v>
      </c>
      <c r="J307" s="68">
        <v>44.302554027504897</v>
      </c>
      <c r="K307" s="71">
        <v>0</v>
      </c>
      <c r="L307" s="68">
        <v>58.742632612966602</v>
      </c>
    </row>
    <row r="308" spans="1:12" x14ac:dyDescent="0.2">
      <c r="A308" s="72" t="s">
        <v>426</v>
      </c>
      <c r="B308" s="66" t="s">
        <v>939</v>
      </c>
      <c r="C308" s="67">
        <v>73</v>
      </c>
      <c r="D308" s="67" t="s">
        <v>343</v>
      </c>
      <c r="E308" s="71">
        <v>8.9044736335824104E-2</v>
      </c>
      <c r="F308" s="68">
        <v>15.4223968565815</v>
      </c>
      <c r="G308" s="71">
        <v>0.25</v>
      </c>
      <c r="H308" s="68">
        <v>67.092337917485295</v>
      </c>
      <c r="I308" s="71">
        <v>1.7134209007472201E-2</v>
      </c>
      <c r="J308" s="68">
        <v>22.789783889980399</v>
      </c>
      <c r="K308" s="71">
        <v>0</v>
      </c>
      <c r="L308" s="68">
        <v>58.742632612966602</v>
      </c>
    </row>
    <row r="309" spans="1:12" x14ac:dyDescent="0.2">
      <c r="A309" s="72" t="s">
        <v>940</v>
      </c>
      <c r="B309" s="66" t="s">
        <v>941</v>
      </c>
      <c r="C309" s="67">
        <v>73</v>
      </c>
      <c r="D309" s="67" t="s">
        <v>343</v>
      </c>
      <c r="E309" s="71">
        <v>0.13469556403208599</v>
      </c>
      <c r="F309" s="68">
        <v>64.440078585461706</v>
      </c>
      <c r="G309" s="71">
        <v>0.34572618076462502</v>
      </c>
      <c r="H309" s="68">
        <v>90.078585461689599</v>
      </c>
      <c r="I309" s="71">
        <v>5.8360511331633301E-2</v>
      </c>
      <c r="J309" s="68">
        <v>47.249508840864401</v>
      </c>
      <c r="K309" s="71">
        <v>0</v>
      </c>
      <c r="L309" s="68">
        <v>58.742632612966602</v>
      </c>
    </row>
    <row r="310" spans="1:12" x14ac:dyDescent="0.2">
      <c r="A310" s="72" t="s">
        <v>942</v>
      </c>
      <c r="B310" s="66" t="s">
        <v>943</v>
      </c>
      <c r="C310" s="67">
        <v>73</v>
      </c>
      <c r="D310" s="67" t="s">
        <v>343</v>
      </c>
      <c r="E310" s="71">
        <v>8.6029008577132804E-2</v>
      </c>
      <c r="F310" s="68">
        <v>11.689587426326099</v>
      </c>
      <c r="G310" s="71">
        <v>0.25</v>
      </c>
      <c r="H310" s="68">
        <v>67.092337917485295</v>
      </c>
      <c r="I310" s="71">
        <v>8.0870257313983597E-3</v>
      </c>
      <c r="J310" s="68">
        <v>17.5834970530452</v>
      </c>
      <c r="K310" s="71">
        <v>0</v>
      </c>
      <c r="L310" s="68">
        <v>58.742632612966602</v>
      </c>
    </row>
    <row r="311" spans="1:12" x14ac:dyDescent="0.2">
      <c r="A311" s="72" t="s">
        <v>944</v>
      </c>
      <c r="B311" s="66" t="s">
        <v>945</v>
      </c>
      <c r="C311" s="67">
        <v>73</v>
      </c>
      <c r="D311" s="67" t="s">
        <v>343</v>
      </c>
      <c r="E311" s="71">
        <v>8.6492014576286705E-2</v>
      </c>
      <c r="F311" s="68">
        <v>12.278978388998</v>
      </c>
      <c r="G311" s="71">
        <v>0.25</v>
      </c>
      <c r="H311" s="68">
        <v>67.092337917485295</v>
      </c>
      <c r="I311" s="71">
        <v>9.4760437288602707E-3</v>
      </c>
      <c r="J311" s="68">
        <v>18.860510805501001</v>
      </c>
      <c r="K311" s="71">
        <v>0</v>
      </c>
      <c r="L311" s="68">
        <v>58.742632612966602</v>
      </c>
    </row>
    <row r="312" spans="1:12" x14ac:dyDescent="0.2">
      <c r="A312" s="72" t="s">
        <v>946</v>
      </c>
      <c r="B312" s="66" t="s">
        <v>947</v>
      </c>
      <c r="C312" s="67">
        <v>73</v>
      </c>
      <c r="D312" s="67" t="s">
        <v>343</v>
      </c>
      <c r="E312" s="71">
        <v>9.2465504600960993E-2</v>
      </c>
      <c r="F312" s="68">
        <v>18.565815324165001</v>
      </c>
      <c r="G312" s="71">
        <v>0.24926601313166999</v>
      </c>
      <c r="H312" s="68">
        <v>20.628683693516699</v>
      </c>
      <c r="I312" s="71">
        <v>2.8130500671212699E-2</v>
      </c>
      <c r="J312" s="68">
        <v>29.567779960707298</v>
      </c>
      <c r="K312" s="71">
        <v>0</v>
      </c>
      <c r="L312" s="68">
        <v>58.742632612966602</v>
      </c>
    </row>
    <row r="313" spans="1:12" x14ac:dyDescent="0.2">
      <c r="A313" s="72" t="s">
        <v>948</v>
      </c>
      <c r="B313" s="66" t="s">
        <v>949</v>
      </c>
      <c r="C313" s="67">
        <v>73</v>
      </c>
      <c r="D313" s="67" t="s">
        <v>343</v>
      </c>
      <c r="E313" s="71">
        <v>9.2554052200772993E-2</v>
      </c>
      <c r="F313" s="68">
        <v>18.860510805501001</v>
      </c>
      <c r="G313" s="71">
        <v>0.248905944479067</v>
      </c>
      <c r="H313" s="68">
        <v>19.941060903732801</v>
      </c>
      <c r="I313" s="71">
        <v>2.8756212123252401E-2</v>
      </c>
      <c r="J313" s="68">
        <v>29.960707269155201</v>
      </c>
      <c r="K313" s="71">
        <v>0</v>
      </c>
      <c r="L313" s="68">
        <v>58.742632612966602</v>
      </c>
    </row>
    <row r="314" spans="1:12" x14ac:dyDescent="0.2">
      <c r="A314" s="72" t="s">
        <v>950</v>
      </c>
      <c r="B314" s="66" t="s">
        <v>951</v>
      </c>
      <c r="C314" s="67">
        <v>73</v>
      </c>
      <c r="D314" s="67" t="s">
        <v>343</v>
      </c>
      <c r="E314" s="71">
        <v>8.8209282538761605E-2</v>
      </c>
      <c r="F314" s="68">
        <v>14.4400785854617</v>
      </c>
      <c r="G314" s="71">
        <v>0.25</v>
      </c>
      <c r="H314" s="68">
        <v>67.092337917485295</v>
      </c>
      <c r="I314" s="71">
        <v>1.46278476162847E-2</v>
      </c>
      <c r="J314" s="68">
        <v>21.9056974459725</v>
      </c>
      <c r="K314" s="71">
        <v>0</v>
      </c>
      <c r="L314" s="68">
        <v>58.742632612966602</v>
      </c>
    </row>
    <row r="315" spans="1:12" x14ac:dyDescent="0.2">
      <c r="A315" s="72" t="s">
        <v>952</v>
      </c>
      <c r="B315" s="66" t="s">
        <v>953</v>
      </c>
      <c r="C315" s="67">
        <v>73</v>
      </c>
      <c r="D315" s="67" t="s">
        <v>343</v>
      </c>
      <c r="E315" s="71">
        <v>9.6979054258594502E-2</v>
      </c>
      <c r="F315" s="68">
        <v>24.5579567779961</v>
      </c>
      <c r="G315" s="71">
        <v>0.27718625659956397</v>
      </c>
      <c r="H315" s="68">
        <v>80.353634577603103</v>
      </c>
      <c r="I315" s="71">
        <v>1.3750906176219701E-2</v>
      </c>
      <c r="J315" s="68">
        <v>21.3163064833006</v>
      </c>
      <c r="K315" s="71">
        <v>0</v>
      </c>
      <c r="L315" s="68">
        <v>58.742632612966602</v>
      </c>
    </row>
    <row r="316" spans="1:12" x14ac:dyDescent="0.2">
      <c r="A316" s="72" t="s">
        <v>954</v>
      </c>
      <c r="B316" s="66" t="s">
        <v>955</v>
      </c>
      <c r="C316" s="67">
        <v>73</v>
      </c>
      <c r="D316" s="67" t="s">
        <v>343</v>
      </c>
      <c r="E316" s="71">
        <v>8.7543202796303302E-2</v>
      </c>
      <c r="F316" s="68">
        <v>13.2612966601179</v>
      </c>
      <c r="G316" s="71">
        <v>0.240635968112965</v>
      </c>
      <c r="H316" s="68">
        <v>13.2612966601179</v>
      </c>
      <c r="I316" s="71">
        <v>2.19936402759448E-2</v>
      </c>
      <c r="J316" s="68">
        <v>26.129666011787801</v>
      </c>
      <c r="K316" s="71">
        <v>0</v>
      </c>
      <c r="L316" s="68">
        <v>58.742632612966602</v>
      </c>
    </row>
    <row r="317" spans="1:12" x14ac:dyDescent="0.2">
      <c r="A317" s="72" t="s">
        <v>956</v>
      </c>
      <c r="B317" s="66" t="s">
        <v>957</v>
      </c>
      <c r="C317" s="67">
        <v>73</v>
      </c>
      <c r="D317" s="67" t="s">
        <v>343</v>
      </c>
      <c r="E317" s="71">
        <v>8.6254434045319198E-2</v>
      </c>
      <c r="F317" s="68">
        <v>11.9842829076621</v>
      </c>
      <c r="G317" s="71">
        <v>0.249999999429905</v>
      </c>
      <c r="H317" s="68">
        <v>29.371316306483301</v>
      </c>
      <c r="I317" s="71">
        <v>8.7633027060526007E-3</v>
      </c>
      <c r="J317" s="68">
        <v>18.172888015717099</v>
      </c>
      <c r="K317" s="71">
        <v>0</v>
      </c>
      <c r="L317" s="68">
        <v>58.742632612966602</v>
      </c>
    </row>
    <row r="318" spans="1:12" x14ac:dyDescent="0.2">
      <c r="A318" s="72" t="s">
        <v>958</v>
      </c>
      <c r="B318" s="66" t="s">
        <v>959</v>
      </c>
      <c r="C318" s="67">
        <v>73</v>
      </c>
      <c r="D318" s="67" t="s">
        <v>343</v>
      </c>
      <c r="E318" s="71">
        <v>8.6477693378074399E-2</v>
      </c>
      <c r="F318" s="68">
        <v>12.180746561886099</v>
      </c>
      <c r="G318" s="71">
        <v>0.24999997044268399</v>
      </c>
      <c r="H318" s="68">
        <v>26.424361493123801</v>
      </c>
      <c r="I318" s="71">
        <v>9.4331096915391995E-3</v>
      </c>
      <c r="J318" s="68">
        <v>18.762278978388998</v>
      </c>
      <c r="K318" s="71">
        <v>0</v>
      </c>
      <c r="L318" s="68">
        <v>58.742632612966602</v>
      </c>
    </row>
    <row r="319" spans="1:12" x14ac:dyDescent="0.2">
      <c r="A319" s="72" t="s">
        <v>960</v>
      </c>
      <c r="B319" s="66" t="s">
        <v>961</v>
      </c>
      <c r="C319" s="67">
        <v>73</v>
      </c>
      <c r="D319" s="67" t="s">
        <v>343</v>
      </c>
      <c r="E319" s="71">
        <v>6.3691142422844904E-2</v>
      </c>
      <c r="F319" s="68">
        <v>4.1257367387033401</v>
      </c>
      <c r="G319" s="71">
        <v>0.185630882808593</v>
      </c>
      <c r="H319" s="68">
        <v>5.9921414538310396</v>
      </c>
      <c r="I319" s="71">
        <v>5.4425444599416001E-3</v>
      </c>
      <c r="J319" s="68">
        <v>15.717092337917499</v>
      </c>
      <c r="K319" s="71">
        <v>0</v>
      </c>
      <c r="L319" s="68">
        <v>58.742632612966602</v>
      </c>
    </row>
    <row r="320" spans="1:12" x14ac:dyDescent="0.2">
      <c r="A320" s="72" t="s">
        <v>962</v>
      </c>
      <c r="B320" s="66" t="s">
        <v>963</v>
      </c>
      <c r="C320" s="67">
        <v>73</v>
      </c>
      <c r="D320" s="67" t="s">
        <v>343</v>
      </c>
      <c r="E320" s="71">
        <v>8.2963963402975793E-2</v>
      </c>
      <c r="F320" s="68">
        <v>8.4479371316306509</v>
      </c>
      <c r="G320" s="71">
        <v>0.220690294039045</v>
      </c>
      <c r="H320" s="68">
        <v>9.3320235756385106</v>
      </c>
      <c r="I320" s="71">
        <v>2.82015961698821E-2</v>
      </c>
      <c r="J320" s="68">
        <v>29.666011787819301</v>
      </c>
      <c r="K320" s="71">
        <v>0</v>
      </c>
      <c r="L320" s="68">
        <v>58.742632612966602</v>
      </c>
    </row>
    <row r="321" spans="1:12" x14ac:dyDescent="0.2">
      <c r="A321" s="72" t="s">
        <v>964</v>
      </c>
      <c r="B321" s="66" t="s">
        <v>965</v>
      </c>
      <c r="C321" s="67">
        <v>73</v>
      </c>
      <c r="D321" s="67" t="s">
        <v>343</v>
      </c>
      <c r="E321" s="71">
        <v>3.8120704992117602E-2</v>
      </c>
      <c r="F321" s="68">
        <v>2.4557956777996099</v>
      </c>
      <c r="G321" s="71">
        <v>9.9144964040134106E-2</v>
      </c>
      <c r="H321" s="68">
        <v>3.0451866404715102</v>
      </c>
      <c r="I321" s="71">
        <v>1.52171509362187E-2</v>
      </c>
      <c r="J321" s="68">
        <v>22.102161100196501</v>
      </c>
      <c r="K321" s="71">
        <v>0</v>
      </c>
      <c r="L321" s="68">
        <v>58.742632612966602</v>
      </c>
    </row>
    <row r="322" spans="1:12" x14ac:dyDescent="0.2">
      <c r="A322" s="72" t="s">
        <v>966</v>
      </c>
      <c r="B322" s="66" t="s">
        <v>967</v>
      </c>
      <c r="C322" s="67">
        <v>73</v>
      </c>
      <c r="D322" s="67" t="s">
        <v>343</v>
      </c>
      <c r="E322" s="71">
        <v>5.9903397303429501E-2</v>
      </c>
      <c r="F322" s="68">
        <v>3.7328094302553998</v>
      </c>
      <c r="G322" s="71">
        <v>0.15600187832619999</v>
      </c>
      <c r="H322" s="68">
        <v>4.9115913555992101</v>
      </c>
      <c r="I322" s="71">
        <v>2.3708313584088599E-2</v>
      </c>
      <c r="J322" s="68">
        <v>26.817288801571699</v>
      </c>
      <c r="K322" s="71">
        <v>0</v>
      </c>
      <c r="L322" s="68">
        <v>58.742632612966602</v>
      </c>
    </row>
    <row r="323" spans="1:12" x14ac:dyDescent="0.2">
      <c r="A323" s="72" t="s">
        <v>426</v>
      </c>
      <c r="B323" s="66" t="s">
        <v>968</v>
      </c>
      <c r="C323" s="67">
        <v>73</v>
      </c>
      <c r="D323" s="67" t="s">
        <v>343</v>
      </c>
      <c r="E323" s="71">
        <v>0.102203534199324</v>
      </c>
      <c r="F323" s="68">
        <v>31.139489194498999</v>
      </c>
      <c r="G323" s="71">
        <v>0.25846541305325199</v>
      </c>
      <c r="H323" s="68">
        <v>73.870333988212195</v>
      </c>
      <c r="I323" s="71">
        <v>4.8145189544720503E-2</v>
      </c>
      <c r="J323" s="68">
        <v>41.552062868369298</v>
      </c>
      <c r="K323" s="71">
        <v>0</v>
      </c>
      <c r="L323" s="68">
        <v>58.742632612966602</v>
      </c>
    </row>
    <row r="324" spans="1:12" x14ac:dyDescent="0.2">
      <c r="A324" s="72" t="s">
        <v>969</v>
      </c>
      <c r="B324" s="66" t="s">
        <v>970</v>
      </c>
      <c r="C324" s="67">
        <v>73</v>
      </c>
      <c r="D324" s="67" t="s">
        <v>343</v>
      </c>
      <c r="E324" s="71">
        <v>9.8638480162466499E-2</v>
      </c>
      <c r="F324" s="68">
        <v>26.424361493123801</v>
      </c>
      <c r="G324" s="71">
        <v>0.24862356601035299</v>
      </c>
      <c r="H324" s="68">
        <v>19.4499017681729</v>
      </c>
      <c r="I324" s="71">
        <v>4.7291874477046303E-2</v>
      </c>
      <c r="J324" s="68">
        <v>40.7662082514735</v>
      </c>
      <c r="K324" s="71">
        <v>0</v>
      </c>
      <c r="L324" s="68">
        <v>58.742632612966602</v>
      </c>
    </row>
    <row r="325" spans="1:12" x14ac:dyDescent="0.2">
      <c r="A325" s="72" t="s">
        <v>971</v>
      </c>
      <c r="B325" s="66" t="s">
        <v>972</v>
      </c>
      <c r="C325" s="67">
        <v>73</v>
      </c>
      <c r="D325" s="67" t="s">
        <v>343</v>
      </c>
      <c r="E325" s="71">
        <v>8.7301833952119004E-2</v>
      </c>
      <c r="F325" s="68">
        <v>13.064833005893901</v>
      </c>
      <c r="G325" s="71">
        <v>0.215694645478897</v>
      </c>
      <c r="H325" s="68">
        <v>8.6444007858546197</v>
      </c>
      <c r="I325" s="71">
        <v>4.6210856377460301E-2</v>
      </c>
      <c r="J325" s="68">
        <v>40.176817288801601</v>
      </c>
      <c r="K325" s="71">
        <v>0</v>
      </c>
      <c r="L325" s="68">
        <v>58.742632612966602</v>
      </c>
    </row>
    <row r="326" spans="1:12" x14ac:dyDescent="0.2">
      <c r="A326" s="72" t="s">
        <v>973</v>
      </c>
      <c r="B326" s="66" t="s">
        <v>974</v>
      </c>
      <c r="C326" s="67">
        <v>73</v>
      </c>
      <c r="D326" s="67" t="s">
        <v>343</v>
      </c>
      <c r="E326" s="71">
        <v>9.3750925290859696E-2</v>
      </c>
      <c r="F326" s="68">
        <v>20.923379174852698</v>
      </c>
      <c r="G326" s="71">
        <v>0.249979039670642</v>
      </c>
      <c r="H326" s="68">
        <v>24.3614931237721</v>
      </c>
      <c r="I326" s="71">
        <v>3.1273736201937199E-2</v>
      </c>
      <c r="J326" s="68">
        <v>31.827111984282901</v>
      </c>
      <c r="K326" s="71">
        <v>0</v>
      </c>
      <c r="L326" s="68">
        <v>58.742632612966602</v>
      </c>
    </row>
    <row r="327" spans="1:12" x14ac:dyDescent="0.2">
      <c r="A327" s="72" t="s">
        <v>975</v>
      </c>
      <c r="B327" s="66" t="s">
        <v>976</v>
      </c>
      <c r="C327" s="67">
        <v>73</v>
      </c>
      <c r="D327" s="67" t="s">
        <v>343</v>
      </c>
      <c r="E327" s="71">
        <v>9.7803444792400607E-2</v>
      </c>
      <c r="F327" s="68">
        <v>25.6385068762279</v>
      </c>
      <c r="G327" s="71">
        <v>0.27550900678874202</v>
      </c>
      <c r="H327" s="68">
        <v>80.2554027504912</v>
      </c>
      <c r="I327" s="71">
        <v>1.6584671893924201E-2</v>
      </c>
      <c r="J327" s="68">
        <v>22.2003929273084</v>
      </c>
      <c r="K327" s="71">
        <v>1.3166556945358801E-3</v>
      </c>
      <c r="L327" s="68">
        <v>65.520628683693502</v>
      </c>
    </row>
    <row r="328" spans="1:12" x14ac:dyDescent="0.2">
      <c r="A328" s="72" t="s">
        <v>977</v>
      </c>
      <c r="B328" s="66" t="s">
        <v>978</v>
      </c>
      <c r="C328" s="67">
        <v>73</v>
      </c>
      <c r="D328" s="67" t="s">
        <v>343</v>
      </c>
      <c r="E328" s="71">
        <v>8.8132912882070993E-2</v>
      </c>
      <c r="F328" s="68">
        <v>14.145383104125701</v>
      </c>
      <c r="G328" s="71">
        <v>0.24226487838122601</v>
      </c>
      <c r="H328" s="68">
        <v>13.850687622789801</v>
      </c>
      <c r="I328" s="71">
        <v>2.2133860264987398E-2</v>
      </c>
      <c r="J328" s="68">
        <v>26.2278978388998</v>
      </c>
      <c r="K328" s="71">
        <v>0</v>
      </c>
      <c r="L328" s="68">
        <v>58.742632612966602</v>
      </c>
    </row>
    <row r="329" spans="1:12" x14ac:dyDescent="0.2">
      <c r="A329" s="72" t="s">
        <v>979</v>
      </c>
      <c r="B329" s="66" t="s">
        <v>980</v>
      </c>
      <c r="C329" s="67">
        <v>73</v>
      </c>
      <c r="D329" s="67" t="s">
        <v>343</v>
      </c>
      <c r="E329" s="71">
        <v>0.10657338928426199</v>
      </c>
      <c r="F329" s="68">
        <v>36.051080550098199</v>
      </c>
      <c r="G329" s="71">
        <v>0.25784857959482599</v>
      </c>
      <c r="H329" s="68">
        <v>73.182711198428294</v>
      </c>
      <c r="I329" s="71">
        <v>6.1871588257958902E-2</v>
      </c>
      <c r="J329" s="68">
        <v>49.410609037328101</v>
      </c>
      <c r="K329" s="71">
        <v>0</v>
      </c>
      <c r="L329" s="68">
        <v>58.742632612966602</v>
      </c>
    </row>
    <row r="330" spans="1:12" x14ac:dyDescent="0.2">
      <c r="A330" s="72" t="s">
        <v>981</v>
      </c>
      <c r="B330" s="66" t="s">
        <v>982</v>
      </c>
      <c r="C330" s="67">
        <v>73</v>
      </c>
      <c r="D330" s="67" t="s">
        <v>343</v>
      </c>
      <c r="E330" s="71">
        <v>9.2255126956862096E-2</v>
      </c>
      <c r="F330" s="68">
        <v>18.271119842829101</v>
      </c>
      <c r="G330" s="71">
        <v>0.24999999988143701</v>
      </c>
      <c r="H330" s="68">
        <v>30.844793713163099</v>
      </c>
      <c r="I330" s="71">
        <v>2.67653809891489E-2</v>
      </c>
      <c r="J330" s="68">
        <v>28.3889980353635</v>
      </c>
      <c r="K330" s="71">
        <v>0</v>
      </c>
      <c r="L330" s="68">
        <v>58.742632612966602</v>
      </c>
    </row>
    <row r="331" spans="1:12" x14ac:dyDescent="0.2">
      <c r="A331" s="72" t="s">
        <v>983</v>
      </c>
      <c r="B331" s="66" t="s">
        <v>984</v>
      </c>
      <c r="C331" s="67">
        <v>73</v>
      </c>
      <c r="D331" s="67" t="s">
        <v>343</v>
      </c>
      <c r="E331" s="71">
        <v>0.100316746427025</v>
      </c>
      <c r="F331" s="68">
        <v>28.487229862475399</v>
      </c>
      <c r="G331" s="71">
        <v>0.24999999894497801</v>
      </c>
      <c r="H331" s="68">
        <v>28.192534381139499</v>
      </c>
      <c r="I331" s="71">
        <v>5.09502403360979E-2</v>
      </c>
      <c r="J331" s="68">
        <v>43.516699410609</v>
      </c>
      <c r="K331" s="71">
        <v>0</v>
      </c>
      <c r="L331" s="68">
        <v>58.742632612966602</v>
      </c>
    </row>
    <row r="332" spans="1:12" x14ac:dyDescent="0.2">
      <c r="A332" s="72" t="s">
        <v>985</v>
      </c>
      <c r="B332" s="66" t="s">
        <v>986</v>
      </c>
      <c r="C332" s="67">
        <v>73</v>
      </c>
      <c r="D332" s="67" t="s">
        <v>343</v>
      </c>
      <c r="E332" s="71">
        <v>8.6838056700098004E-2</v>
      </c>
      <c r="F332" s="68">
        <v>12.573673870334</v>
      </c>
      <c r="G332" s="71">
        <v>0.24999999999972</v>
      </c>
      <c r="H332" s="68">
        <v>33.300589390962699</v>
      </c>
      <c r="I332" s="71">
        <v>1.05141701005742E-2</v>
      </c>
      <c r="J332" s="68">
        <v>19.842829076620799</v>
      </c>
      <c r="K332" s="71">
        <v>0</v>
      </c>
      <c r="L332" s="68">
        <v>58.742632612966602</v>
      </c>
    </row>
    <row r="333" spans="1:12" x14ac:dyDescent="0.2">
      <c r="A333" s="72" t="s">
        <v>987</v>
      </c>
      <c r="B333" s="66" t="s">
        <v>988</v>
      </c>
      <c r="C333" s="67">
        <v>73</v>
      </c>
      <c r="D333" s="67" t="s">
        <v>343</v>
      </c>
      <c r="E333" s="71">
        <v>8.9884046792358202E-2</v>
      </c>
      <c r="F333" s="68">
        <v>16.5029469548134</v>
      </c>
      <c r="G333" s="71">
        <v>0.25</v>
      </c>
      <c r="H333" s="68">
        <v>67.092337917485295</v>
      </c>
      <c r="I333" s="71">
        <v>1.9652140377074499E-2</v>
      </c>
      <c r="J333" s="68">
        <v>24.656188605108099</v>
      </c>
      <c r="K333" s="71">
        <v>0</v>
      </c>
      <c r="L333" s="68">
        <v>58.742632612966602</v>
      </c>
    </row>
    <row r="334" spans="1:12" x14ac:dyDescent="0.2">
      <c r="A334" s="72" t="s">
        <v>989</v>
      </c>
      <c r="B334" s="66" t="s">
        <v>990</v>
      </c>
      <c r="C334" s="67">
        <v>73</v>
      </c>
      <c r="D334" s="67" t="s">
        <v>343</v>
      </c>
      <c r="E334" s="71">
        <v>8.6854895708258106E-2</v>
      </c>
      <c r="F334" s="68">
        <v>12.671905697446</v>
      </c>
      <c r="G334" s="71">
        <v>0.25</v>
      </c>
      <c r="H334" s="68">
        <v>67.092337917485295</v>
      </c>
      <c r="I334" s="71">
        <v>9.2480314302383401E-3</v>
      </c>
      <c r="J334" s="68">
        <v>18.467583497052999</v>
      </c>
      <c r="K334" s="71">
        <v>1.3166556945358801E-3</v>
      </c>
      <c r="L334" s="68">
        <v>65.520628683693502</v>
      </c>
    </row>
    <row r="335" spans="1:12" x14ac:dyDescent="0.2">
      <c r="A335" s="72" t="s">
        <v>991</v>
      </c>
      <c r="B335" s="66" t="s">
        <v>992</v>
      </c>
      <c r="C335" s="67">
        <v>73</v>
      </c>
      <c r="D335" s="67" t="s">
        <v>343</v>
      </c>
      <c r="E335" s="71">
        <v>8.6197919925377398E-2</v>
      </c>
      <c r="F335" s="68">
        <v>11.8860510805501</v>
      </c>
      <c r="G335" s="71">
        <v>0.249999999380002</v>
      </c>
      <c r="H335" s="68">
        <v>29.273084479371299</v>
      </c>
      <c r="I335" s="71">
        <v>8.5937603961301103E-3</v>
      </c>
      <c r="J335" s="68">
        <v>17.976424361493098</v>
      </c>
      <c r="K335" s="71">
        <v>0</v>
      </c>
      <c r="L335" s="68">
        <v>58.742632612966602</v>
      </c>
    </row>
    <row r="336" spans="1:12" x14ac:dyDescent="0.2">
      <c r="A336" s="72" t="s">
        <v>993</v>
      </c>
      <c r="B336" s="66" t="s">
        <v>994</v>
      </c>
      <c r="C336" s="67">
        <v>73</v>
      </c>
      <c r="D336" s="67" t="s">
        <v>343</v>
      </c>
      <c r="E336" s="71">
        <v>8.6466106330255907E-2</v>
      </c>
      <c r="F336" s="68">
        <v>12.082514734774101</v>
      </c>
      <c r="G336" s="71">
        <v>0.24999026840442201</v>
      </c>
      <c r="H336" s="68">
        <v>24.852652259332</v>
      </c>
      <c r="I336" s="71">
        <v>9.4080505863459504E-3</v>
      </c>
      <c r="J336" s="68">
        <v>18.664047151277</v>
      </c>
      <c r="K336" s="71">
        <v>0</v>
      </c>
      <c r="L336" s="68">
        <v>58.742632612966602</v>
      </c>
    </row>
    <row r="337" spans="1:12" x14ac:dyDescent="0.2">
      <c r="A337" s="72" t="s">
        <v>995</v>
      </c>
      <c r="B337" s="66" t="s">
        <v>996</v>
      </c>
      <c r="C337" s="67">
        <v>73</v>
      </c>
      <c r="D337" s="67" t="s">
        <v>343</v>
      </c>
      <c r="E337" s="71">
        <v>8.3041354844878096E-2</v>
      </c>
      <c r="F337" s="68">
        <v>8.5461689587426299</v>
      </c>
      <c r="G337" s="71">
        <v>0.23945020202980999</v>
      </c>
      <c r="H337" s="68">
        <v>12.671905697446</v>
      </c>
      <c r="I337" s="71">
        <v>7.0405511157525897E-3</v>
      </c>
      <c r="J337" s="68">
        <v>16.7976424361493</v>
      </c>
      <c r="K337" s="71">
        <v>2.6333113890717602E-3</v>
      </c>
      <c r="L337" s="68">
        <v>67.681728880157195</v>
      </c>
    </row>
    <row r="338" spans="1:12" x14ac:dyDescent="0.2">
      <c r="A338" s="72" t="s">
        <v>997</v>
      </c>
      <c r="B338" s="66" t="s">
        <v>998</v>
      </c>
      <c r="C338" s="67">
        <v>73</v>
      </c>
      <c r="D338" s="67" t="s">
        <v>343</v>
      </c>
      <c r="E338" s="71">
        <v>8.4597503675544805E-2</v>
      </c>
      <c r="F338" s="68">
        <v>10.5108055009823</v>
      </c>
      <c r="G338" s="71">
        <v>0.24079615594171599</v>
      </c>
      <c r="H338" s="68">
        <v>13.457760314341799</v>
      </c>
      <c r="I338" s="71">
        <v>1.03630436958469E-2</v>
      </c>
      <c r="J338" s="68">
        <v>19.4499017681729</v>
      </c>
      <c r="K338" s="71">
        <v>2.6333113890717602E-3</v>
      </c>
      <c r="L338" s="68">
        <v>67.681728880157195</v>
      </c>
    </row>
    <row r="339" spans="1:12" x14ac:dyDescent="0.2">
      <c r="A339" s="72" t="s">
        <v>999</v>
      </c>
      <c r="B339" s="66" t="s">
        <v>1000</v>
      </c>
      <c r="C339" s="67">
        <v>73</v>
      </c>
      <c r="D339" s="67" t="s">
        <v>343</v>
      </c>
      <c r="E339" s="71">
        <v>9.7737001975036306E-2</v>
      </c>
      <c r="F339" s="68">
        <v>25.4420432220039</v>
      </c>
      <c r="G339" s="71">
        <v>0.28115451085855597</v>
      </c>
      <c r="H339" s="68">
        <v>81.728880157170906</v>
      </c>
      <c r="I339" s="71">
        <v>2.0659381572962399E-4</v>
      </c>
      <c r="J339" s="68">
        <v>10.4125736738703</v>
      </c>
      <c r="K339" s="71">
        <v>1.18499012508229E-2</v>
      </c>
      <c r="L339" s="68">
        <v>76.031434184675803</v>
      </c>
    </row>
    <row r="340" spans="1:12" x14ac:dyDescent="0.2">
      <c r="A340" s="72" t="s">
        <v>1001</v>
      </c>
      <c r="B340" s="66" t="s">
        <v>1002</v>
      </c>
      <c r="C340" s="67">
        <v>73</v>
      </c>
      <c r="D340" s="67" t="s">
        <v>343</v>
      </c>
      <c r="E340" s="71">
        <v>0.117545607205099</v>
      </c>
      <c r="F340" s="68">
        <v>47.8388998035363</v>
      </c>
      <c r="G340" s="71">
        <v>0.30927061730284999</v>
      </c>
      <c r="H340" s="68">
        <v>87.426326129665995</v>
      </c>
      <c r="I340" s="71">
        <v>4.3366204312448101E-2</v>
      </c>
      <c r="J340" s="68">
        <v>38.605108055009801</v>
      </c>
      <c r="K340" s="71">
        <v>0</v>
      </c>
      <c r="L340" s="68">
        <v>58.742632612966602</v>
      </c>
    </row>
    <row r="341" spans="1:12" x14ac:dyDescent="0.2">
      <c r="A341" s="72" t="s">
        <v>1003</v>
      </c>
      <c r="B341" s="66" t="s">
        <v>1004</v>
      </c>
      <c r="C341" s="67">
        <v>73</v>
      </c>
      <c r="D341" s="67" t="s">
        <v>343</v>
      </c>
      <c r="E341" s="71">
        <v>0.130258369593759</v>
      </c>
      <c r="F341" s="68">
        <v>60.019646365422403</v>
      </c>
      <c r="G341" s="71">
        <v>0.34040245143632902</v>
      </c>
      <c r="H341" s="68">
        <v>89.685658153241704</v>
      </c>
      <c r="I341" s="71">
        <v>5.03726573449476E-2</v>
      </c>
      <c r="J341" s="68">
        <v>43.123772102161098</v>
      </c>
      <c r="K341" s="71">
        <v>0</v>
      </c>
      <c r="L341" s="68">
        <v>58.742632612966602</v>
      </c>
    </row>
    <row r="342" spans="1:12" x14ac:dyDescent="0.2">
      <c r="A342" s="72" t="s">
        <v>1005</v>
      </c>
      <c r="B342" s="66" t="s">
        <v>1006</v>
      </c>
      <c r="C342" s="67">
        <v>74</v>
      </c>
      <c r="D342" s="67" t="s">
        <v>343</v>
      </c>
      <c r="E342" s="71">
        <v>0.173199240651051</v>
      </c>
      <c r="F342" s="68">
        <v>60.035842293906803</v>
      </c>
      <c r="G342" s="71">
        <v>0.17740399844329399</v>
      </c>
      <c r="H342" s="68">
        <v>4.8387096774193497</v>
      </c>
      <c r="I342" s="71">
        <v>0.33592884442202597</v>
      </c>
      <c r="J342" s="68">
        <v>97.132616487455195</v>
      </c>
      <c r="K342" s="71">
        <v>6.2648790878336103E-3</v>
      </c>
      <c r="L342" s="68">
        <v>17.562724014336901</v>
      </c>
    </row>
    <row r="343" spans="1:12" x14ac:dyDescent="0.2">
      <c r="A343" s="72" t="s">
        <v>1007</v>
      </c>
      <c r="B343" s="66" t="s">
        <v>1008</v>
      </c>
      <c r="C343" s="67">
        <v>73</v>
      </c>
      <c r="D343" s="67" t="s">
        <v>343</v>
      </c>
      <c r="E343" s="71">
        <v>9.3951053069314103E-2</v>
      </c>
      <c r="F343" s="68">
        <v>21.218074656188598</v>
      </c>
      <c r="G343" s="71">
        <v>0.24970580639249301</v>
      </c>
      <c r="H343" s="68">
        <v>22.298624754420398</v>
      </c>
      <c r="I343" s="71">
        <v>3.0830697120912801E-2</v>
      </c>
      <c r="J343" s="68">
        <v>31.434184675834999</v>
      </c>
      <c r="K343" s="71">
        <v>1.3166556945358801E-3</v>
      </c>
      <c r="L343" s="68">
        <v>65.520628683693502</v>
      </c>
    </row>
    <row r="344" spans="1:12" x14ac:dyDescent="0.2">
      <c r="A344" s="72" t="s">
        <v>1009</v>
      </c>
      <c r="B344" s="66" t="s">
        <v>1010</v>
      </c>
      <c r="C344" s="67">
        <v>74</v>
      </c>
      <c r="D344" s="67" t="s">
        <v>343</v>
      </c>
      <c r="E344" s="71">
        <v>0.144620481201271</v>
      </c>
      <c r="F344" s="68">
        <v>37.634408602150501</v>
      </c>
      <c r="G344" s="71">
        <v>0.24999313985503699</v>
      </c>
      <c r="H344" s="68">
        <v>16.6666666666667</v>
      </c>
      <c r="I344" s="71">
        <v>0.158808787397441</v>
      </c>
      <c r="J344" s="68">
        <v>88.709677419354804</v>
      </c>
      <c r="K344" s="71">
        <v>2.50595163513344E-2</v>
      </c>
      <c r="L344" s="68">
        <v>29.749103942652301</v>
      </c>
    </row>
    <row r="345" spans="1:12" x14ac:dyDescent="0.2">
      <c r="A345" s="72" t="s">
        <v>1011</v>
      </c>
      <c r="B345" s="66" t="s">
        <v>1012</v>
      </c>
      <c r="C345" s="67">
        <v>74</v>
      </c>
      <c r="D345" s="67" t="s">
        <v>343</v>
      </c>
      <c r="E345" s="71">
        <v>0.20605674968795601</v>
      </c>
      <c r="F345" s="68">
        <v>77.419354838709694</v>
      </c>
      <c r="G345" s="71">
        <v>0.249999999999926</v>
      </c>
      <c r="H345" s="68">
        <v>28.673835125448001</v>
      </c>
      <c r="I345" s="71">
        <v>0.31387463030271601</v>
      </c>
      <c r="J345" s="68">
        <v>96.236559139784902</v>
      </c>
      <c r="K345" s="71">
        <v>5.4295618761224601E-2</v>
      </c>
      <c r="L345" s="68">
        <v>37.455197132616497</v>
      </c>
    </row>
    <row r="346" spans="1:12" x14ac:dyDescent="0.2">
      <c r="A346" s="72" t="s">
        <v>1013</v>
      </c>
      <c r="B346" s="66" t="s">
        <v>1014</v>
      </c>
      <c r="C346" s="67">
        <v>74</v>
      </c>
      <c r="D346" s="67" t="s">
        <v>343</v>
      </c>
      <c r="E346" s="71">
        <v>0.15942376012425</v>
      </c>
      <c r="F346" s="68">
        <v>48.924731182795703</v>
      </c>
      <c r="G346" s="71">
        <v>0.25</v>
      </c>
      <c r="H346" s="68">
        <v>53.584229390681003</v>
      </c>
      <c r="I346" s="71">
        <v>1.33574432278162E-3</v>
      </c>
      <c r="J346" s="68">
        <v>8.7813620071684593</v>
      </c>
      <c r="K346" s="71">
        <v>0.22693553604996899</v>
      </c>
      <c r="L346" s="68">
        <v>64.695340501792103</v>
      </c>
    </row>
    <row r="347" spans="1:12" x14ac:dyDescent="0.2">
      <c r="A347" s="72" t="s">
        <v>1015</v>
      </c>
      <c r="B347" s="66" t="s">
        <v>1016</v>
      </c>
      <c r="C347" s="67">
        <v>74</v>
      </c>
      <c r="D347" s="67" t="s">
        <v>343</v>
      </c>
      <c r="E347" s="71">
        <v>0.13438438466996</v>
      </c>
      <c r="F347" s="68">
        <v>32.258064516128997</v>
      </c>
      <c r="G347" s="71">
        <v>0.25</v>
      </c>
      <c r="H347" s="68">
        <v>53.584229390681003</v>
      </c>
      <c r="I347" s="71">
        <v>5.2285510018120198E-3</v>
      </c>
      <c r="J347" s="68">
        <v>27.240143369175598</v>
      </c>
      <c r="K347" s="71">
        <v>0.14792460300806901</v>
      </c>
      <c r="L347" s="68">
        <v>52.508960573476699</v>
      </c>
    </row>
    <row r="348" spans="1:12" x14ac:dyDescent="0.2">
      <c r="A348" s="72" t="s">
        <v>1017</v>
      </c>
      <c r="B348" s="66" t="s">
        <v>1018</v>
      </c>
      <c r="C348" s="67">
        <v>74</v>
      </c>
      <c r="D348" s="67" t="s">
        <v>343</v>
      </c>
      <c r="E348" s="71">
        <v>0.145297701768242</v>
      </c>
      <c r="F348" s="68">
        <v>38.172043010752702</v>
      </c>
      <c r="G348" s="71">
        <v>0.25</v>
      </c>
      <c r="H348" s="68">
        <v>53.584229390681003</v>
      </c>
      <c r="I348" s="71">
        <v>4.2489290425872003E-2</v>
      </c>
      <c r="J348" s="68">
        <v>65.770609318996407</v>
      </c>
      <c r="K348" s="71">
        <v>0.14340381487885401</v>
      </c>
      <c r="L348" s="68">
        <v>51.612903225806399</v>
      </c>
    </row>
    <row r="349" spans="1:12" x14ac:dyDescent="0.2">
      <c r="A349" s="72" t="s">
        <v>1019</v>
      </c>
      <c r="B349" s="66" t="s">
        <v>1020</v>
      </c>
      <c r="C349" s="67">
        <v>74</v>
      </c>
      <c r="D349" s="67" t="s">
        <v>343</v>
      </c>
      <c r="E349" s="71">
        <v>0.14832205949102101</v>
      </c>
      <c r="F349" s="68">
        <v>40.501792114695299</v>
      </c>
      <c r="G349" s="71">
        <v>0.24995163544067101</v>
      </c>
      <c r="H349" s="68">
        <v>15.9498207885305</v>
      </c>
      <c r="I349" s="71">
        <v>0.103473851814825</v>
      </c>
      <c r="J349" s="68">
        <v>82.437275985663106</v>
      </c>
      <c r="K349" s="71">
        <v>9.1540691217566805E-2</v>
      </c>
      <c r="L349" s="68">
        <v>45.340501792114701</v>
      </c>
    </row>
    <row r="350" spans="1:12" x14ac:dyDescent="0.2">
      <c r="A350" s="72" t="s">
        <v>909</v>
      </c>
      <c r="B350" s="66" t="s">
        <v>1021</v>
      </c>
      <c r="C350" s="67">
        <v>74</v>
      </c>
      <c r="D350" s="67" t="s">
        <v>343</v>
      </c>
      <c r="E350" s="71">
        <v>0.13367199175283501</v>
      </c>
      <c r="F350" s="68">
        <v>31.899641577060901</v>
      </c>
      <c r="G350" s="71">
        <v>0.24610907132684201</v>
      </c>
      <c r="H350" s="68">
        <v>13.2616487455197</v>
      </c>
      <c r="I350" s="71">
        <v>0.119750124504599</v>
      </c>
      <c r="J350" s="68">
        <v>84.587813620071699</v>
      </c>
      <c r="K350" s="71">
        <v>3.51567794270643E-2</v>
      </c>
      <c r="L350" s="68">
        <v>31.362007168458799</v>
      </c>
    </row>
    <row r="351" spans="1:12" x14ac:dyDescent="0.2">
      <c r="A351" s="72" t="s">
        <v>1022</v>
      </c>
      <c r="B351" s="66" t="s">
        <v>1023</v>
      </c>
      <c r="C351" s="67">
        <v>74</v>
      </c>
      <c r="D351" s="67" t="s">
        <v>343</v>
      </c>
      <c r="E351" s="71">
        <v>0.125018902524725</v>
      </c>
      <c r="F351" s="68">
        <v>27.060931899641599</v>
      </c>
      <c r="G351" s="71">
        <v>0.23761390660326401</v>
      </c>
      <c r="H351" s="68">
        <v>10.573476702509</v>
      </c>
      <c r="I351" s="71">
        <v>0.114471577648855</v>
      </c>
      <c r="J351" s="68">
        <v>83.870967741935502</v>
      </c>
      <c r="K351" s="71">
        <v>2.2971223322056599E-2</v>
      </c>
      <c r="L351" s="68">
        <v>29.0322580645161</v>
      </c>
    </row>
    <row r="352" spans="1:12" x14ac:dyDescent="0.2">
      <c r="A352" s="72" t="s">
        <v>1024</v>
      </c>
      <c r="B352" s="66" t="s">
        <v>1025</v>
      </c>
      <c r="C352" s="67">
        <v>74</v>
      </c>
      <c r="D352" s="67" t="s">
        <v>343</v>
      </c>
      <c r="E352" s="71">
        <v>0.173581642321951</v>
      </c>
      <c r="F352" s="68">
        <v>60.394265232974902</v>
      </c>
      <c r="G352" s="71">
        <v>0.299581476742525</v>
      </c>
      <c r="H352" s="68">
        <v>81.182795698924707</v>
      </c>
      <c r="I352" s="71">
        <v>0.21072198507693901</v>
      </c>
      <c r="J352" s="68">
        <v>92.652329749103899</v>
      </c>
      <c r="K352" s="71">
        <v>1.0441465146389399E-2</v>
      </c>
      <c r="L352" s="68">
        <v>21.1469534050179</v>
      </c>
    </row>
    <row r="353" spans="1:12" x14ac:dyDescent="0.2">
      <c r="A353" s="72" t="s">
        <v>1026</v>
      </c>
      <c r="B353" s="66" t="s">
        <v>1027</v>
      </c>
      <c r="C353" s="67">
        <v>74</v>
      </c>
      <c r="D353" s="67" t="s">
        <v>343</v>
      </c>
      <c r="E353" s="71">
        <v>0.23857858511055299</v>
      </c>
      <c r="F353" s="68">
        <v>81.541218637992799</v>
      </c>
      <c r="G353" s="71">
        <v>0.43367729051558801</v>
      </c>
      <c r="H353" s="68">
        <v>93.010752688172005</v>
      </c>
      <c r="I353" s="71">
        <v>0.282058464816069</v>
      </c>
      <c r="J353" s="68">
        <v>95.161290322580697</v>
      </c>
      <c r="K353" s="71">
        <v>0</v>
      </c>
      <c r="L353" s="68">
        <v>10.752688172042999</v>
      </c>
    </row>
    <row r="354" spans="1:12" x14ac:dyDescent="0.2">
      <c r="A354" s="72" t="s">
        <v>1028</v>
      </c>
      <c r="B354" s="66" t="s">
        <v>1029</v>
      </c>
      <c r="C354" s="67">
        <v>74</v>
      </c>
      <c r="D354" s="67" t="s">
        <v>343</v>
      </c>
      <c r="E354" s="71">
        <v>0.30390160551575002</v>
      </c>
      <c r="F354" s="68">
        <v>88.709677419354804</v>
      </c>
      <c r="G354" s="71">
        <v>0.24999999946933901</v>
      </c>
      <c r="H354" s="68">
        <v>21.326164874551999</v>
      </c>
      <c r="I354" s="71">
        <v>2.0099382648354402E-3</v>
      </c>
      <c r="J354" s="68">
        <v>12.365591397849499</v>
      </c>
      <c r="K354" s="71">
        <v>0.65969487881307398</v>
      </c>
      <c r="L354" s="68">
        <v>91.218637992831503</v>
      </c>
    </row>
    <row r="355" spans="1:12" x14ac:dyDescent="0.2">
      <c r="A355" s="72" t="s">
        <v>1030</v>
      </c>
      <c r="B355" s="66" t="s">
        <v>1031</v>
      </c>
      <c r="C355" s="67">
        <v>74</v>
      </c>
      <c r="D355" s="67" t="s">
        <v>343</v>
      </c>
      <c r="E355" s="71">
        <v>0.31522469317326302</v>
      </c>
      <c r="F355" s="68">
        <v>89.247311827957006</v>
      </c>
      <c r="G355" s="71">
        <v>0.24999999995661301</v>
      </c>
      <c r="H355" s="68">
        <v>26.344086021505401</v>
      </c>
      <c r="I355" s="71">
        <v>7.0873004108710797E-3</v>
      </c>
      <c r="J355" s="68">
        <v>31.362007168458799</v>
      </c>
      <c r="K355" s="71">
        <v>0.68858677915230504</v>
      </c>
      <c r="L355" s="68">
        <v>91.756272401433705</v>
      </c>
    </row>
    <row r="356" spans="1:12" x14ac:dyDescent="0.2">
      <c r="A356" s="72" t="s">
        <v>1032</v>
      </c>
      <c r="B356" s="66" t="s">
        <v>1033</v>
      </c>
      <c r="C356" s="67">
        <v>65</v>
      </c>
      <c r="D356" s="67" t="s">
        <v>343</v>
      </c>
      <c r="E356" s="71">
        <v>0.36661331618344201</v>
      </c>
      <c r="F356" s="68">
        <v>88.168781025923906</v>
      </c>
      <c r="G356" s="71">
        <v>0.25</v>
      </c>
      <c r="H356" s="68">
        <v>57.804743519029202</v>
      </c>
      <c r="I356" s="71">
        <v>8.8668751361854195E-4</v>
      </c>
      <c r="J356" s="68">
        <v>3.4749034749034799</v>
      </c>
      <c r="K356" s="71">
        <v>0.84895326103670798</v>
      </c>
      <c r="L356" s="68">
        <v>94.180915609487002</v>
      </c>
    </row>
    <row r="357" spans="1:12" x14ac:dyDescent="0.2">
      <c r="A357" s="72" t="s">
        <v>1034</v>
      </c>
      <c r="B357" s="66" t="s">
        <v>1035</v>
      </c>
      <c r="C357" s="67">
        <v>65</v>
      </c>
      <c r="D357" s="67" t="s">
        <v>343</v>
      </c>
      <c r="E357" s="71">
        <v>0.33493956009640702</v>
      </c>
      <c r="F357" s="68">
        <v>81.439602868174305</v>
      </c>
      <c r="G357" s="71">
        <v>0.25</v>
      </c>
      <c r="H357" s="68">
        <v>57.804743519029202</v>
      </c>
      <c r="I357" s="71">
        <v>4.7872639151901902E-2</v>
      </c>
      <c r="J357" s="68">
        <v>59.790402647545498</v>
      </c>
      <c r="K357" s="71">
        <v>0.70694604113731796</v>
      </c>
      <c r="L357" s="68">
        <v>85.576392719249895</v>
      </c>
    </row>
    <row r="358" spans="1:12" x14ac:dyDescent="0.2">
      <c r="A358" s="72" t="s">
        <v>1036</v>
      </c>
      <c r="B358" s="66" t="s">
        <v>1037</v>
      </c>
      <c r="C358" s="67">
        <v>74</v>
      </c>
      <c r="D358" s="67" t="s">
        <v>343</v>
      </c>
      <c r="E358" s="71">
        <v>0.20485283141546501</v>
      </c>
      <c r="F358" s="68">
        <v>77.060931899641602</v>
      </c>
      <c r="G358" s="71">
        <v>0.24999999800942299</v>
      </c>
      <c r="H358" s="68">
        <v>18.637992831541201</v>
      </c>
      <c r="I358" s="71">
        <v>3.2376409612576702E-3</v>
      </c>
      <c r="J358" s="68">
        <v>19.8924731182796</v>
      </c>
      <c r="K358" s="71">
        <v>0.361320855275714</v>
      </c>
      <c r="L358" s="68">
        <v>85.125448028673802</v>
      </c>
    </row>
    <row r="359" spans="1:12" x14ac:dyDescent="0.2">
      <c r="A359" s="72" t="s">
        <v>1038</v>
      </c>
      <c r="B359" s="66" t="s">
        <v>1039</v>
      </c>
      <c r="C359" s="67">
        <v>65</v>
      </c>
      <c r="D359" s="67" t="s">
        <v>343</v>
      </c>
      <c r="E359" s="71">
        <v>0.30031357901544498</v>
      </c>
      <c r="F359" s="68">
        <v>68.643132928847194</v>
      </c>
      <c r="G359" s="71">
        <v>0.25</v>
      </c>
      <c r="H359" s="68">
        <v>57.804743519029202</v>
      </c>
      <c r="I359" s="71">
        <v>4.8549330087542496E-3</v>
      </c>
      <c r="J359" s="68">
        <v>14.561500275786001</v>
      </c>
      <c r="K359" s="71">
        <v>0.64608580403757898</v>
      </c>
      <c r="L359" s="68">
        <v>79.895201323772795</v>
      </c>
    </row>
    <row r="360" spans="1:12" x14ac:dyDescent="0.2">
      <c r="A360" s="72" t="s">
        <v>1040</v>
      </c>
      <c r="B360" s="66" t="s">
        <v>1041</v>
      </c>
      <c r="C360" s="67">
        <v>74</v>
      </c>
      <c r="D360" s="67" t="s">
        <v>343</v>
      </c>
      <c r="E360" s="71">
        <v>0.193055122977833</v>
      </c>
      <c r="F360" s="68">
        <v>72.580645161290306</v>
      </c>
      <c r="G360" s="71">
        <v>0.263614812916453</v>
      </c>
      <c r="H360" s="68">
        <v>70.9677419354839</v>
      </c>
      <c r="I360" s="71">
        <v>1.89898652542668E-2</v>
      </c>
      <c r="J360" s="68">
        <v>48.924731182795703</v>
      </c>
      <c r="K360" s="71">
        <v>0.29656069076277902</v>
      </c>
      <c r="L360" s="68">
        <v>81.003584229390697</v>
      </c>
    </row>
    <row r="361" spans="1:12" x14ac:dyDescent="0.2">
      <c r="A361" s="72" t="s">
        <v>1042</v>
      </c>
      <c r="B361" s="66" t="s">
        <v>1043</v>
      </c>
      <c r="C361" s="67">
        <v>74</v>
      </c>
      <c r="D361" s="67" t="s">
        <v>343</v>
      </c>
      <c r="E361" s="71">
        <v>0.173829644009309</v>
      </c>
      <c r="F361" s="68">
        <v>60.931899641577097</v>
      </c>
      <c r="G361" s="71">
        <v>0.222879577550608</v>
      </c>
      <c r="H361" s="68">
        <v>7.3476702508960603</v>
      </c>
      <c r="I361" s="71">
        <v>4.4811588144787603E-3</v>
      </c>
      <c r="J361" s="68">
        <v>23.655913978494599</v>
      </c>
      <c r="K361" s="71">
        <v>0.29412819566284099</v>
      </c>
      <c r="L361" s="68">
        <v>80.465949820788495</v>
      </c>
    </row>
    <row r="362" spans="1:12" x14ac:dyDescent="0.2">
      <c r="A362" s="72" t="s">
        <v>1044</v>
      </c>
      <c r="B362" s="66" t="s">
        <v>1045</v>
      </c>
      <c r="C362" s="67">
        <v>74</v>
      </c>
      <c r="D362" s="67" t="s">
        <v>343</v>
      </c>
      <c r="E362" s="71">
        <v>0.19559635708680401</v>
      </c>
      <c r="F362" s="68">
        <v>73.655913978494596</v>
      </c>
      <c r="G362" s="71">
        <v>0.25080087134802698</v>
      </c>
      <c r="H362" s="68">
        <v>56.451612903225801</v>
      </c>
      <c r="I362" s="71">
        <v>3.9265276518836902E-3</v>
      </c>
      <c r="J362" s="68">
        <v>22.0430107526882</v>
      </c>
      <c r="K362" s="71">
        <v>0.33206167226050198</v>
      </c>
      <c r="L362" s="68">
        <v>83.512544802867396</v>
      </c>
    </row>
    <row r="363" spans="1:12" x14ac:dyDescent="0.2">
      <c r="A363" s="72" t="s">
        <v>1046</v>
      </c>
      <c r="B363" s="66" t="s">
        <v>1047</v>
      </c>
      <c r="C363" s="67">
        <v>74</v>
      </c>
      <c r="D363" s="67" t="s">
        <v>343</v>
      </c>
      <c r="E363" s="71">
        <v>0.17241846029423299</v>
      </c>
      <c r="F363" s="68">
        <v>58.602150537634401</v>
      </c>
      <c r="G363" s="71">
        <v>0.26281394156842602</v>
      </c>
      <c r="H363" s="68">
        <v>70.609318996415794</v>
      </c>
      <c r="I363" s="71">
        <v>1.8097044329894101E-2</v>
      </c>
      <c r="J363" s="68">
        <v>48.028673835125403</v>
      </c>
      <c r="K363" s="71">
        <v>0.23634439498438001</v>
      </c>
      <c r="L363" s="68">
        <v>67.025089605734806</v>
      </c>
    </row>
    <row r="364" spans="1:12" x14ac:dyDescent="0.2">
      <c r="A364" s="72" t="s">
        <v>1048</v>
      </c>
      <c r="B364" s="66" t="s">
        <v>1049</v>
      </c>
      <c r="C364" s="67">
        <v>74</v>
      </c>
      <c r="D364" s="67" t="s">
        <v>343</v>
      </c>
      <c r="E364" s="71">
        <v>0.17910120766247301</v>
      </c>
      <c r="F364" s="68">
        <v>65.949820788530502</v>
      </c>
      <c r="G364" s="71">
        <v>0.25880958482829303</v>
      </c>
      <c r="H364" s="68">
        <v>66.845878136200696</v>
      </c>
      <c r="I364" s="71">
        <v>8.7369547063004607E-3</v>
      </c>
      <c r="J364" s="68">
        <v>35.125448028673802</v>
      </c>
      <c r="K364" s="71">
        <v>0.26975708345282601</v>
      </c>
      <c r="L364" s="68">
        <v>75.985663082437298</v>
      </c>
    </row>
    <row r="365" spans="1:12" x14ac:dyDescent="0.2">
      <c r="A365" s="72" t="s">
        <v>1050</v>
      </c>
      <c r="B365" s="66" t="s">
        <v>1051</v>
      </c>
      <c r="C365" s="67">
        <v>74</v>
      </c>
      <c r="D365" s="67" t="s">
        <v>343</v>
      </c>
      <c r="E365" s="71">
        <v>0.17641596630204401</v>
      </c>
      <c r="F365" s="68">
        <v>63.978494623655898</v>
      </c>
      <c r="G365" s="71">
        <v>0.24999999839489401</v>
      </c>
      <c r="H365" s="68">
        <v>19.175627240143399</v>
      </c>
      <c r="I365" s="71">
        <v>9.8350191290718508E-3</v>
      </c>
      <c r="J365" s="68">
        <v>37.634408602150501</v>
      </c>
      <c r="K365" s="71">
        <v>0.26941288138216601</v>
      </c>
      <c r="L365" s="68">
        <v>75.806451612903203</v>
      </c>
    </row>
    <row r="366" spans="1:12" x14ac:dyDescent="0.2">
      <c r="A366" s="72" t="s">
        <v>1052</v>
      </c>
      <c r="B366" s="66" t="s">
        <v>1053</v>
      </c>
      <c r="C366" s="67">
        <v>74</v>
      </c>
      <c r="D366" s="67" t="s">
        <v>343</v>
      </c>
      <c r="E366" s="71">
        <v>0.154666162922272</v>
      </c>
      <c r="F366" s="68">
        <v>45.340501792114701</v>
      </c>
      <c r="G366" s="71">
        <v>0.25160174269605301</v>
      </c>
      <c r="H366" s="68">
        <v>58.064516129032299</v>
      </c>
      <c r="I366" s="71">
        <v>1.7474009601281801E-2</v>
      </c>
      <c r="J366" s="68">
        <v>47.311827956989198</v>
      </c>
      <c r="K366" s="71">
        <v>0.19492273646948199</v>
      </c>
      <c r="L366" s="68">
        <v>59.8566308243728</v>
      </c>
    </row>
    <row r="367" spans="1:12" x14ac:dyDescent="0.2">
      <c r="A367" s="72" t="s">
        <v>1054</v>
      </c>
      <c r="B367" s="66" t="s">
        <v>1055</v>
      </c>
      <c r="C367" s="67">
        <v>74</v>
      </c>
      <c r="D367" s="67" t="s">
        <v>343</v>
      </c>
      <c r="E367" s="71">
        <v>0.137312436550943</v>
      </c>
      <c r="F367" s="68">
        <v>33.870967741935502</v>
      </c>
      <c r="G367" s="71">
        <v>0.25240261404407999</v>
      </c>
      <c r="H367" s="68">
        <v>59.498207885304701</v>
      </c>
      <c r="I367" s="71">
        <v>3.2837224964118297E-2</v>
      </c>
      <c r="J367" s="68">
        <v>61.1111111111111</v>
      </c>
      <c r="K367" s="71">
        <v>0.12669747064463099</v>
      </c>
      <c r="L367" s="68">
        <v>49.641577060931901</v>
      </c>
    </row>
    <row r="368" spans="1:12" x14ac:dyDescent="0.2">
      <c r="A368" s="72" t="s">
        <v>1056</v>
      </c>
      <c r="B368" s="66" t="s">
        <v>1057</v>
      </c>
      <c r="C368" s="67">
        <v>74</v>
      </c>
      <c r="D368" s="67" t="s">
        <v>343</v>
      </c>
      <c r="E368" s="71">
        <v>0.163112305651675</v>
      </c>
      <c r="F368" s="68">
        <v>50.8960573476703</v>
      </c>
      <c r="G368" s="71">
        <v>0.30926447975397198</v>
      </c>
      <c r="H368" s="68">
        <v>83.512544802867396</v>
      </c>
      <c r="I368" s="71">
        <v>0.148748041761885</v>
      </c>
      <c r="J368" s="68">
        <v>87.634408602150501</v>
      </c>
      <c r="K368" s="71">
        <v>3.1324395439167999E-2</v>
      </c>
      <c r="L368" s="68">
        <v>31.1827956989247</v>
      </c>
    </row>
    <row r="369" spans="1:12" x14ac:dyDescent="0.2">
      <c r="A369" s="72" t="s">
        <v>1058</v>
      </c>
      <c r="B369" s="66" t="s">
        <v>1059</v>
      </c>
      <c r="C369" s="67">
        <v>74</v>
      </c>
      <c r="D369" s="67" t="s">
        <v>343</v>
      </c>
      <c r="E369" s="71">
        <v>0.15516768414339399</v>
      </c>
      <c r="F369" s="68">
        <v>46.057347670250898</v>
      </c>
      <c r="G369" s="71">
        <v>0.33729497693490501</v>
      </c>
      <c r="H369" s="68">
        <v>87.992831541218607</v>
      </c>
      <c r="I369" s="71">
        <v>8.4353921880440996E-2</v>
      </c>
      <c r="J369" s="68">
        <v>79.749103942652297</v>
      </c>
      <c r="K369" s="71">
        <v>4.3854153614835203E-2</v>
      </c>
      <c r="L369" s="68">
        <v>34.587813620071699</v>
      </c>
    </row>
    <row r="370" spans="1:12" x14ac:dyDescent="0.2">
      <c r="A370" s="72" t="s">
        <v>1060</v>
      </c>
      <c r="B370" s="66" t="s">
        <v>1061</v>
      </c>
      <c r="C370" s="67">
        <v>74</v>
      </c>
      <c r="D370" s="67" t="s">
        <v>343</v>
      </c>
      <c r="E370" s="71">
        <v>0.32466545149628301</v>
      </c>
      <c r="F370" s="68">
        <v>90.501792114695306</v>
      </c>
      <c r="G370" s="71">
        <v>0.39323102952371503</v>
      </c>
      <c r="H370" s="68">
        <v>91.218637992831503</v>
      </c>
      <c r="I370" s="71">
        <v>0.54108775740885395</v>
      </c>
      <c r="J370" s="68">
        <v>99.462365591397898</v>
      </c>
      <c r="K370" s="71">
        <v>3.9677567556279499E-2</v>
      </c>
      <c r="L370" s="68">
        <v>33.691756272401399</v>
      </c>
    </row>
    <row r="371" spans="1:12" x14ac:dyDescent="0.2">
      <c r="A371" s="72" t="s">
        <v>1062</v>
      </c>
      <c r="B371" s="66" t="s">
        <v>1063</v>
      </c>
      <c r="C371" s="67">
        <v>74</v>
      </c>
      <c r="D371" s="67" t="s">
        <v>343</v>
      </c>
      <c r="E371" s="71">
        <v>0.23318588422751499</v>
      </c>
      <c r="F371" s="68">
        <v>80.107526881720403</v>
      </c>
      <c r="G371" s="71">
        <v>0.30686186570989199</v>
      </c>
      <c r="H371" s="68">
        <v>83.3333333333333</v>
      </c>
      <c r="I371" s="71">
        <v>1.6756880491994901E-2</v>
      </c>
      <c r="J371" s="68">
        <v>46.236559139784902</v>
      </c>
      <c r="K371" s="71">
        <v>0.37593890648065897</v>
      </c>
      <c r="L371" s="68">
        <v>85.842293906809999</v>
      </c>
    </row>
    <row r="372" spans="1:12" x14ac:dyDescent="0.2">
      <c r="A372" s="72" t="s">
        <v>1064</v>
      </c>
      <c r="B372" s="66" t="s">
        <v>1065</v>
      </c>
      <c r="C372" s="67">
        <v>74</v>
      </c>
      <c r="D372" s="67" t="s">
        <v>343</v>
      </c>
      <c r="E372" s="71">
        <v>0.21507887833619799</v>
      </c>
      <c r="F372" s="68">
        <v>78.136200716845906</v>
      </c>
      <c r="G372" s="71">
        <v>0.34610456176319898</v>
      </c>
      <c r="H372" s="68">
        <v>88.530465949820794</v>
      </c>
      <c r="I372" s="71">
        <v>6.7331546995552105E-2</v>
      </c>
      <c r="J372" s="68">
        <v>75.806451612903203</v>
      </c>
      <c r="K372" s="71">
        <v>0.23180052624984299</v>
      </c>
      <c r="L372" s="68">
        <v>66.129032258064498</v>
      </c>
    </row>
    <row r="373" spans="1:12" x14ac:dyDescent="0.2">
      <c r="A373" s="72" t="s">
        <v>1066</v>
      </c>
      <c r="B373" s="66" t="s">
        <v>1067</v>
      </c>
      <c r="C373" s="67">
        <v>74</v>
      </c>
      <c r="D373" s="67" t="s">
        <v>343</v>
      </c>
      <c r="E373" s="71">
        <v>0.220369411102813</v>
      </c>
      <c r="F373" s="68">
        <v>78.673835125447994</v>
      </c>
      <c r="G373" s="71">
        <v>0.35411327524346498</v>
      </c>
      <c r="H373" s="68">
        <v>89.068100358422896</v>
      </c>
      <c r="I373" s="71">
        <v>5.4655703593012701E-2</v>
      </c>
      <c r="J373" s="68">
        <v>71.326164874552006</v>
      </c>
      <c r="K373" s="71">
        <v>0.25233925447196298</v>
      </c>
      <c r="L373" s="68">
        <v>72.401433691756296</v>
      </c>
    </row>
    <row r="374" spans="1:12" x14ac:dyDescent="0.2">
      <c r="A374" s="72" t="s">
        <v>1068</v>
      </c>
      <c r="B374" s="66" t="s">
        <v>1069</v>
      </c>
      <c r="C374" s="67">
        <v>74</v>
      </c>
      <c r="D374" s="67" t="s">
        <v>343</v>
      </c>
      <c r="E374" s="71">
        <v>0.194109539999238</v>
      </c>
      <c r="F374" s="68">
        <v>73.118279569892493</v>
      </c>
      <c r="G374" s="71">
        <v>0.29564966683751898</v>
      </c>
      <c r="H374" s="68">
        <v>80.286738351254499</v>
      </c>
      <c r="I374" s="71">
        <v>1.72891523833495E-2</v>
      </c>
      <c r="J374" s="68">
        <v>46.774193548387103</v>
      </c>
      <c r="K374" s="71">
        <v>0.26938980077684499</v>
      </c>
      <c r="L374" s="68">
        <v>75.627240143369207</v>
      </c>
    </row>
    <row r="375" spans="1:12" x14ac:dyDescent="0.2">
      <c r="A375" s="72" t="s">
        <v>1070</v>
      </c>
      <c r="B375" s="66" t="s">
        <v>1071</v>
      </c>
      <c r="C375" s="67">
        <v>73</v>
      </c>
      <c r="D375" s="67" t="s">
        <v>343</v>
      </c>
      <c r="E375" s="71">
        <v>0.201285876831927</v>
      </c>
      <c r="F375" s="68">
        <v>88.408644400785803</v>
      </c>
      <c r="G375" s="71">
        <v>0.25199807695252702</v>
      </c>
      <c r="H375" s="68">
        <v>67.681728880157195</v>
      </c>
      <c r="I375" s="71">
        <v>0.350542897848719</v>
      </c>
      <c r="J375" s="68">
        <v>97.151277013752505</v>
      </c>
      <c r="K375" s="71">
        <v>1.3166556945358801E-3</v>
      </c>
      <c r="L375" s="68">
        <v>65.520628683693502</v>
      </c>
    </row>
    <row r="376" spans="1:12" x14ac:dyDescent="0.2">
      <c r="A376" s="72" t="s">
        <v>1072</v>
      </c>
      <c r="B376" s="66" t="s">
        <v>1073</v>
      </c>
      <c r="C376" s="67">
        <v>73</v>
      </c>
      <c r="D376" s="67" t="s">
        <v>343</v>
      </c>
      <c r="E376" s="71">
        <v>0.26607428718640802</v>
      </c>
      <c r="F376" s="68">
        <v>93.713163064832997</v>
      </c>
      <c r="G376" s="71">
        <v>0.35523364932548102</v>
      </c>
      <c r="H376" s="68">
        <v>90.962671905697405</v>
      </c>
      <c r="I376" s="71">
        <v>0.43903924515013498</v>
      </c>
      <c r="J376" s="68">
        <v>99.017681728880206</v>
      </c>
      <c r="K376" s="71">
        <v>3.9499670836076403E-3</v>
      </c>
      <c r="L376" s="68">
        <v>69.7445972495088</v>
      </c>
    </row>
    <row r="377" spans="1:12" x14ac:dyDescent="0.2">
      <c r="A377" s="72" t="s">
        <v>1074</v>
      </c>
      <c r="B377" s="66" t="s">
        <v>1075</v>
      </c>
      <c r="C377" s="67">
        <v>74</v>
      </c>
      <c r="D377" s="67" t="s">
        <v>343</v>
      </c>
      <c r="E377" s="71">
        <v>0.47997479805148102</v>
      </c>
      <c r="F377" s="68">
        <v>99.641577060931894</v>
      </c>
      <c r="G377" s="71">
        <v>0.75778365165072403</v>
      </c>
      <c r="H377" s="68">
        <v>98.207885304659499</v>
      </c>
      <c r="I377" s="71">
        <v>0.66961098432805299</v>
      </c>
      <c r="J377" s="68">
        <v>100</v>
      </c>
      <c r="K377" s="71">
        <v>1.25297581756672E-2</v>
      </c>
      <c r="L377" s="68">
        <v>23.835125448028698</v>
      </c>
    </row>
    <row r="378" spans="1:12" x14ac:dyDescent="0.2">
      <c r="A378" s="72" t="s">
        <v>1076</v>
      </c>
      <c r="B378" s="66" t="s">
        <v>1077</v>
      </c>
      <c r="C378" s="67">
        <v>73</v>
      </c>
      <c r="D378" s="67" t="s">
        <v>343</v>
      </c>
      <c r="E378" s="71">
        <v>0.32707660198876598</v>
      </c>
      <c r="F378" s="68">
        <v>95.284872298624805</v>
      </c>
      <c r="G378" s="71">
        <v>0.49825542432307701</v>
      </c>
      <c r="H378" s="68">
        <v>96.463654223968604</v>
      </c>
      <c r="I378" s="71">
        <v>0.47507444747600602</v>
      </c>
      <c r="J378" s="68">
        <v>99.312377210216098</v>
      </c>
      <c r="K378" s="71">
        <v>7.8999341672152702E-3</v>
      </c>
      <c r="L378" s="68">
        <v>73.772102161100193</v>
      </c>
    </row>
    <row r="379" spans="1:12" x14ac:dyDescent="0.2">
      <c r="A379" s="72" t="s">
        <v>1078</v>
      </c>
      <c r="B379" s="66" t="s">
        <v>1079</v>
      </c>
      <c r="C379" s="67">
        <v>74</v>
      </c>
      <c r="D379" s="67" t="s">
        <v>343</v>
      </c>
      <c r="E379" s="71">
        <v>0.483924775123455</v>
      </c>
      <c r="F379" s="68">
        <v>99.820788530465904</v>
      </c>
      <c r="G379" s="71">
        <v>0.729808825677567</v>
      </c>
      <c r="H379" s="68">
        <v>98.028673835125403</v>
      </c>
      <c r="I379" s="71">
        <v>0.66766988093157398</v>
      </c>
      <c r="J379" s="68">
        <v>99.820788530465904</v>
      </c>
      <c r="K379" s="71">
        <v>5.4295618761224601E-2</v>
      </c>
      <c r="L379" s="68">
        <v>37.455197132616497</v>
      </c>
    </row>
    <row r="380" spans="1:12" x14ac:dyDescent="0.2">
      <c r="A380" s="72" t="s">
        <v>1080</v>
      </c>
      <c r="B380" s="66" t="s">
        <v>1081</v>
      </c>
      <c r="C380" s="67">
        <v>74</v>
      </c>
      <c r="D380" s="67" t="s">
        <v>343</v>
      </c>
      <c r="E380" s="71">
        <v>0.237998627497614</v>
      </c>
      <c r="F380" s="68">
        <v>81.362007168458803</v>
      </c>
      <c r="G380" s="71">
        <v>0.44781522296258403</v>
      </c>
      <c r="H380" s="68">
        <v>93.1899641577061</v>
      </c>
      <c r="I380" s="71">
        <v>0.115823561422252</v>
      </c>
      <c r="J380" s="68">
        <v>84.050179211469498</v>
      </c>
      <c r="K380" s="71">
        <v>0.15035709810800699</v>
      </c>
      <c r="L380" s="68">
        <v>53.225806451612897</v>
      </c>
    </row>
    <row r="381" spans="1:12" x14ac:dyDescent="0.2">
      <c r="A381" s="72" t="s">
        <v>1082</v>
      </c>
      <c r="B381" s="66" t="s">
        <v>1083</v>
      </c>
      <c r="C381" s="67">
        <v>74</v>
      </c>
      <c r="D381" s="67" t="s">
        <v>343</v>
      </c>
      <c r="E381" s="71">
        <v>0.26844930173664999</v>
      </c>
      <c r="F381" s="68">
        <v>85.304659498207897</v>
      </c>
      <c r="G381" s="71">
        <v>0.57082561467358595</v>
      </c>
      <c r="H381" s="68">
        <v>96.057347670250905</v>
      </c>
      <c r="I381" s="71">
        <v>7.58120203112468E-2</v>
      </c>
      <c r="J381" s="68">
        <v>77.956989247311796</v>
      </c>
      <c r="K381" s="71">
        <v>0.15871027022511799</v>
      </c>
      <c r="L381" s="68">
        <v>54.838709677419402</v>
      </c>
    </row>
    <row r="382" spans="1:12" x14ac:dyDescent="0.2">
      <c r="A382" s="72" t="s">
        <v>1084</v>
      </c>
      <c r="B382" s="66" t="s">
        <v>1085</v>
      </c>
      <c r="C382" s="67">
        <v>74</v>
      </c>
      <c r="D382" s="67" t="s">
        <v>343</v>
      </c>
      <c r="E382" s="71">
        <v>0.36647421443664402</v>
      </c>
      <c r="F382" s="68">
        <v>93.1899641577061</v>
      </c>
      <c r="G382" s="71">
        <v>0.41763427834581901</v>
      </c>
      <c r="H382" s="68">
        <v>92.652329749103899</v>
      </c>
      <c r="I382" s="71">
        <v>0.60452152288083305</v>
      </c>
      <c r="J382" s="68">
        <v>99.641577060931894</v>
      </c>
      <c r="K382" s="71">
        <v>7.7266842083281204E-2</v>
      </c>
      <c r="L382" s="68">
        <v>42.2939068100358</v>
      </c>
    </row>
    <row r="383" spans="1:12" x14ac:dyDescent="0.2">
      <c r="A383" s="72" t="s">
        <v>1086</v>
      </c>
      <c r="B383" s="66" t="s">
        <v>1087</v>
      </c>
      <c r="C383" s="67">
        <v>73</v>
      </c>
      <c r="D383" s="67" t="s">
        <v>343</v>
      </c>
      <c r="E383" s="71">
        <v>0.13927958548563199</v>
      </c>
      <c r="F383" s="68">
        <v>67.976424361493102</v>
      </c>
      <c r="G383" s="71">
        <v>0.300868190774153</v>
      </c>
      <c r="H383" s="68">
        <v>86.051080550098206</v>
      </c>
      <c r="I383" s="71">
        <v>2.4804667065233099E-2</v>
      </c>
      <c r="J383" s="68">
        <v>27.3084479371316</v>
      </c>
      <c r="K383" s="71">
        <v>9.2165898617511399E-2</v>
      </c>
      <c r="L383" s="68">
        <v>90.569744597249496</v>
      </c>
    </row>
    <row r="384" spans="1:12" x14ac:dyDescent="0.2">
      <c r="A384" s="72" t="s">
        <v>1088</v>
      </c>
      <c r="B384" s="66" t="s">
        <v>1089</v>
      </c>
      <c r="C384" s="67">
        <v>74</v>
      </c>
      <c r="D384" s="67" t="s">
        <v>343</v>
      </c>
      <c r="E384" s="71">
        <v>0.16685653917634599</v>
      </c>
      <c r="F384" s="68">
        <v>52.508960573476699</v>
      </c>
      <c r="G384" s="71">
        <v>0.25400435660204301</v>
      </c>
      <c r="H384" s="68">
        <v>61.469534050179199</v>
      </c>
      <c r="I384" s="71">
        <v>4.3232695307619797E-3</v>
      </c>
      <c r="J384" s="68">
        <v>23.476702508960599</v>
      </c>
      <c r="K384" s="71">
        <v>0.24224199139623301</v>
      </c>
      <c r="L384" s="68">
        <v>68.458781362007201</v>
      </c>
    </row>
    <row r="385" spans="1:12" x14ac:dyDescent="0.2">
      <c r="A385" s="72" t="s">
        <v>1090</v>
      </c>
      <c r="B385" s="66" t="s">
        <v>1091</v>
      </c>
      <c r="C385" s="67">
        <v>65</v>
      </c>
      <c r="D385" s="67" t="s">
        <v>343</v>
      </c>
      <c r="E385" s="71">
        <v>0.326091591707249</v>
      </c>
      <c r="F385" s="68">
        <v>78.709321566464396</v>
      </c>
      <c r="G385" s="71">
        <v>0.248665854689744</v>
      </c>
      <c r="H385" s="68">
        <v>15.9955874241589</v>
      </c>
      <c r="I385" s="71">
        <v>5.7462742583284298E-3</v>
      </c>
      <c r="J385" s="68">
        <v>16.4644236072808</v>
      </c>
      <c r="K385" s="71">
        <v>0.72386264617367402</v>
      </c>
      <c r="L385" s="68">
        <v>86.569222283507997</v>
      </c>
    </row>
    <row r="386" spans="1:12" x14ac:dyDescent="0.2">
      <c r="A386" s="72" t="s">
        <v>1092</v>
      </c>
      <c r="B386" s="66" t="s">
        <v>1093</v>
      </c>
      <c r="C386" s="67">
        <v>65</v>
      </c>
      <c r="D386" s="67" t="s">
        <v>343</v>
      </c>
      <c r="E386" s="71">
        <v>0.36083442250574199</v>
      </c>
      <c r="F386" s="68">
        <v>87.203530060672904</v>
      </c>
      <c r="G386" s="71">
        <v>0.249999999991632</v>
      </c>
      <c r="H386" s="68">
        <v>29.095421952564799</v>
      </c>
      <c r="I386" s="71">
        <v>3.4266870738666397E-2</v>
      </c>
      <c r="J386" s="68">
        <v>51.930501930501897</v>
      </c>
      <c r="K386" s="71">
        <v>0.79823639678692604</v>
      </c>
      <c r="L386" s="68">
        <v>91.753998896856004</v>
      </c>
    </row>
    <row r="387" spans="1:12" x14ac:dyDescent="0.2">
      <c r="A387" s="72" t="s">
        <v>1094</v>
      </c>
      <c r="B387" s="66" t="s">
        <v>1095</v>
      </c>
      <c r="C387" s="67">
        <v>65</v>
      </c>
      <c r="D387" s="67" t="s">
        <v>343</v>
      </c>
      <c r="E387" s="71">
        <v>0.32398879558267502</v>
      </c>
      <c r="F387" s="68">
        <v>78.102592388306704</v>
      </c>
      <c r="G387" s="71">
        <v>0.249999999975695</v>
      </c>
      <c r="H387" s="68">
        <v>28.212906784335399</v>
      </c>
      <c r="I387" s="71">
        <v>2.8533859148525201E-2</v>
      </c>
      <c r="J387" s="68">
        <v>47.214561500275799</v>
      </c>
      <c r="K387" s="71">
        <v>0.69343252762380503</v>
      </c>
      <c r="L387" s="68">
        <v>84.528405956977394</v>
      </c>
    </row>
    <row r="388" spans="1:12" x14ac:dyDescent="0.2">
      <c r="A388" s="72" t="s">
        <v>1096</v>
      </c>
      <c r="B388" s="66" t="s">
        <v>1097</v>
      </c>
      <c r="C388" s="67">
        <v>74</v>
      </c>
      <c r="D388" s="67" t="s">
        <v>343</v>
      </c>
      <c r="E388" s="71">
        <v>0.32301571816673202</v>
      </c>
      <c r="F388" s="68">
        <v>90.1433691756272</v>
      </c>
      <c r="G388" s="71">
        <v>0.254004356740133</v>
      </c>
      <c r="H388" s="68">
        <v>61.827956989247298</v>
      </c>
      <c r="I388" s="71">
        <v>1.0093876444193E-2</v>
      </c>
      <c r="J388" s="68">
        <v>38.172043010752702</v>
      </c>
      <c r="K388" s="71">
        <v>0.70494892131586895</v>
      </c>
      <c r="L388" s="68">
        <v>92.473118279569903</v>
      </c>
    </row>
    <row r="389" spans="1:12" x14ac:dyDescent="0.2">
      <c r="A389" s="72" t="s">
        <v>1098</v>
      </c>
      <c r="B389" s="66" t="s">
        <v>1099</v>
      </c>
      <c r="C389" s="67">
        <v>65</v>
      </c>
      <c r="D389" s="67" t="s">
        <v>343</v>
      </c>
      <c r="E389" s="71">
        <v>0.351795166797781</v>
      </c>
      <c r="F389" s="68">
        <v>85.466078323221197</v>
      </c>
      <c r="G389" s="71">
        <v>0.25261324041420802</v>
      </c>
      <c r="H389" s="68">
        <v>63.927192498621103</v>
      </c>
      <c r="I389" s="71">
        <v>4.5125830021675799E-2</v>
      </c>
      <c r="J389" s="68">
        <v>58.576944291229999</v>
      </c>
      <c r="K389" s="71">
        <v>0.75764642995745801</v>
      </c>
      <c r="L389" s="68">
        <v>89.051296194153295</v>
      </c>
    </row>
    <row r="390" spans="1:12" x14ac:dyDescent="0.2">
      <c r="A390" s="72" t="s">
        <v>1100</v>
      </c>
      <c r="B390" s="66" t="s">
        <v>1101</v>
      </c>
      <c r="C390" s="67">
        <v>65</v>
      </c>
      <c r="D390" s="67" t="s">
        <v>343</v>
      </c>
      <c r="E390" s="71">
        <v>0.35457152059840003</v>
      </c>
      <c r="F390" s="68">
        <v>86.072807501378904</v>
      </c>
      <c r="G390" s="71">
        <v>0.25249060803849399</v>
      </c>
      <c r="H390" s="68">
        <v>63.6238279095422</v>
      </c>
      <c r="I390" s="71">
        <v>7.9076328299797806E-3</v>
      </c>
      <c r="J390" s="68">
        <v>21.3182570325427</v>
      </c>
      <c r="K390" s="71">
        <v>0.803316320926726</v>
      </c>
      <c r="L390" s="68">
        <v>91.974627688913401</v>
      </c>
    </row>
    <row r="391" spans="1:12" x14ac:dyDescent="0.2">
      <c r="A391" s="72" t="s">
        <v>1102</v>
      </c>
      <c r="B391" s="66" t="s">
        <v>1103</v>
      </c>
      <c r="C391" s="67">
        <v>74</v>
      </c>
      <c r="D391" s="67" t="s">
        <v>343</v>
      </c>
      <c r="E391" s="71">
        <v>0.299524724104128</v>
      </c>
      <c r="F391" s="68">
        <v>87.992831541218607</v>
      </c>
      <c r="G391" s="71">
        <v>0.31647232188414998</v>
      </c>
      <c r="H391" s="68">
        <v>84.767025089605696</v>
      </c>
      <c r="I391" s="71">
        <v>7.0174602088943E-3</v>
      </c>
      <c r="J391" s="68">
        <v>31.1827956989247</v>
      </c>
      <c r="K391" s="71">
        <v>0.57508439021933899</v>
      </c>
      <c r="L391" s="68">
        <v>90.322580645161295</v>
      </c>
    </row>
    <row r="392" spans="1:12" x14ac:dyDescent="0.2">
      <c r="A392" s="72" t="s">
        <v>1104</v>
      </c>
      <c r="B392" s="66" t="s">
        <v>1105</v>
      </c>
      <c r="C392" s="67">
        <v>75</v>
      </c>
      <c r="D392" s="67" t="s">
        <v>343</v>
      </c>
      <c r="E392" s="71">
        <v>0.27847759119149001</v>
      </c>
      <c r="F392" s="68">
        <v>48.775055679287298</v>
      </c>
      <c r="G392" s="71">
        <v>0.26391564276234403</v>
      </c>
      <c r="H392" s="68">
        <v>56.570155902004501</v>
      </c>
      <c r="I392" s="71">
        <v>5.4254310376953198E-2</v>
      </c>
      <c r="J392" s="68">
        <v>67.557535263548601</v>
      </c>
      <c r="K392" s="71">
        <v>0.51726282043517402</v>
      </c>
      <c r="L392" s="68">
        <v>56.273199703043801</v>
      </c>
    </row>
    <row r="393" spans="1:12" x14ac:dyDescent="0.2">
      <c r="A393" s="72" t="s">
        <v>1106</v>
      </c>
      <c r="B393" s="66" t="s">
        <v>1107</v>
      </c>
      <c r="C393" s="67">
        <v>65</v>
      </c>
      <c r="D393" s="67" t="s">
        <v>343</v>
      </c>
      <c r="E393" s="71">
        <v>0.32262392787532901</v>
      </c>
      <c r="F393" s="68">
        <v>77.606177606177596</v>
      </c>
      <c r="G393" s="71">
        <v>0.27700348431884397</v>
      </c>
      <c r="H393" s="68">
        <v>78.571428571428598</v>
      </c>
      <c r="I393" s="71">
        <v>7.3502830343189898E-2</v>
      </c>
      <c r="J393" s="68">
        <v>71.483728626585801</v>
      </c>
      <c r="K393" s="71">
        <v>0.61736546896395295</v>
      </c>
      <c r="L393" s="68">
        <v>76.696083838940993</v>
      </c>
    </row>
    <row r="394" spans="1:12" x14ac:dyDescent="0.2">
      <c r="A394" s="72" t="s">
        <v>1108</v>
      </c>
      <c r="B394" s="66" t="s">
        <v>1109</v>
      </c>
      <c r="C394" s="67">
        <v>75</v>
      </c>
      <c r="D394" s="67" t="s">
        <v>343</v>
      </c>
      <c r="E394" s="71">
        <v>0.33285465143283699</v>
      </c>
      <c r="F394" s="68">
        <v>75.129918337045297</v>
      </c>
      <c r="G394" s="71">
        <v>0.27258991526930099</v>
      </c>
      <c r="H394" s="68">
        <v>60.7275426874536</v>
      </c>
      <c r="I394" s="71">
        <v>4.4536432957713597E-2</v>
      </c>
      <c r="J394" s="68">
        <v>62.954714179658502</v>
      </c>
      <c r="K394" s="71">
        <v>0.68143760607149495</v>
      </c>
      <c r="L394" s="68">
        <v>80.326651818856703</v>
      </c>
    </row>
    <row r="395" spans="1:12" x14ac:dyDescent="0.2">
      <c r="A395" s="72" t="s">
        <v>1110</v>
      </c>
      <c r="B395" s="66" t="s">
        <v>1111</v>
      </c>
      <c r="C395" s="67">
        <v>75</v>
      </c>
      <c r="D395" s="67" t="s">
        <v>343</v>
      </c>
      <c r="E395" s="71">
        <v>0.29271015361503899</v>
      </c>
      <c r="F395" s="68">
        <v>56.495916852264301</v>
      </c>
      <c r="G395" s="71">
        <v>0.287773300826552</v>
      </c>
      <c r="H395" s="68">
        <v>66.072754268745399</v>
      </c>
      <c r="I395" s="71">
        <v>7.1626666743211304E-2</v>
      </c>
      <c r="J395" s="68">
        <v>72.754268745360093</v>
      </c>
      <c r="K395" s="71">
        <v>0.51873049327535303</v>
      </c>
      <c r="L395" s="68">
        <v>56.570155902004501</v>
      </c>
    </row>
    <row r="396" spans="1:12" x14ac:dyDescent="0.2">
      <c r="A396" s="72" t="s">
        <v>1112</v>
      </c>
      <c r="B396" s="66" t="s">
        <v>1113</v>
      </c>
      <c r="C396" s="67">
        <v>75</v>
      </c>
      <c r="D396" s="67" t="s">
        <v>343</v>
      </c>
      <c r="E396" s="71">
        <v>0.28631599565697002</v>
      </c>
      <c r="F396" s="68">
        <v>52.561247216035603</v>
      </c>
      <c r="G396" s="71">
        <v>0.29616220611897098</v>
      </c>
      <c r="H396" s="68">
        <v>67.631774313288801</v>
      </c>
      <c r="I396" s="71">
        <v>5.8939953120796897E-2</v>
      </c>
      <c r="J396" s="68">
        <v>68.522642910170703</v>
      </c>
      <c r="K396" s="71">
        <v>0.50384582773114295</v>
      </c>
      <c r="L396" s="68">
        <v>54.342984409799598</v>
      </c>
    </row>
    <row r="397" spans="1:12" x14ac:dyDescent="0.2">
      <c r="A397" s="72" t="s">
        <v>1114</v>
      </c>
      <c r="B397" s="66" t="s">
        <v>1115</v>
      </c>
      <c r="C397" s="67">
        <v>75</v>
      </c>
      <c r="D397" s="67" t="s">
        <v>343</v>
      </c>
      <c r="E397" s="71">
        <v>0.29585218011572401</v>
      </c>
      <c r="F397" s="68">
        <v>57.757980697847103</v>
      </c>
      <c r="G397" s="71">
        <v>0.42220472412764398</v>
      </c>
      <c r="H397" s="68">
        <v>84.038604305864894</v>
      </c>
      <c r="I397" s="71">
        <v>9.9545296010595599E-2</v>
      </c>
      <c r="J397" s="68">
        <v>78.767631774313301</v>
      </c>
      <c r="K397" s="71">
        <v>0.36580652020893301</v>
      </c>
      <c r="L397" s="68">
        <v>35.486265775798103</v>
      </c>
    </row>
    <row r="398" spans="1:12" x14ac:dyDescent="0.2">
      <c r="A398" s="72" t="s">
        <v>1116</v>
      </c>
      <c r="B398" s="66" t="s">
        <v>1117</v>
      </c>
      <c r="C398" s="67">
        <v>75</v>
      </c>
      <c r="D398" s="67" t="s">
        <v>343</v>
      </c>
      <c r="E398" s="71">
        <v>0.24475803126089299</v>
      </c>
      <c r="F398" s="68">
        <v>35.115070527097302</v>
      </c>
      <c r="G398" s="71">
        <v>0.27481187414393898</v>
      </c>
      <c r="H398" s="68">
        <v>61.544172234595401</v>
      </c>
      <c r="I398" s="71">
        <v>6.0974575411787101E-2</v>
      </c>
      <c r="J398" s="68">
        <v>69.413511507052704</v>
      </c>
      <c r="K398" s="71">
        <v>0.39848764422695099</v>
      </c>
      <c r="L398" s="68">
        <v>39.866369710467701</v>
      </c>
    </row>
    <row r="399" spans="1:12" x14ac:dyDescent="0.2">
      <c r="A399" s="72" t="s">
        <v>1118</v>
      </c>
      <c r="B399" s="66" t="s">
        <v>1119</v>
      </c>
      <c r="C399" s="67">
        <v>74</v>
      </c>
      <c r="D399" s="67" t="s">
        <v>343</v>
      </c>
      <c r="E399" s="71">
        <v>0.18219425584756099</v>
      </c>
      <c r="F399" s="68">
        <v>68.458781362007201</v>
      </c>
      <c r="G399" s="71">
        <v>0.263614812916453</v>
      </c>
      <c r="H399" s="68">
        <v>70.9677419354839</v>
      </c>
      <c r="I399" s="71">
        <v>3.4808907736537998E-3</v>
      </c>
      <c r="J399" s="68">
        <v>20.788530465949801</v>
      </c>
      <c r="K399" s="71">
        <v>0.27948706385257499</v>
      </c>
      <c r="L399" s="68">
        <v>77.7777777777778</v>
      </c>
    </row>
    <row r="400" spans="1:12" x14ac:dyDescent="0.2">
      <c r="A400" s="72" t="s">
        <v>1120</v>
      </c>
      <c r="B400" s="66" t="s">
        <v>1121</v>
      </c>
      <c r="C400" s="67">
        <v>74</v>
      </c>
      <c r="D400" s="67" t="s">
        <v>343</v>
      </c>
      <c r="E400" s="71">
        <v>0.30322214507107498</v>
      </c>
      <c r="F400" s="68">
        <v>88.530465949820794</v>
      </c>
      <c r="G400" s="71">
        <v>0.33925940877471999</v>
      </c>
      <c r="H400" s="68">
        <v>88.172043010752702</v>
      </c>
      <c r="I400" s="71">
        <v>2.3181930346416899E-2</v>
      </c>
      <c r="J400" s="68">
        <v>55.197132616487501</v>
      </c>
      <c r="K400" s="71">
        <v>0.54722509609208603</v>
      </c>
      <c r="L400" s="68">
        <v>89.605734767025098</v>
      </c>
    </row>
    <row r="401" spans="1:12" x14ac:dyDescent="0.2">
      <c r="A401" s="72" t="s">
        <v>1122</v>
      </c>
      <c r="B401" s="66" t="s">
        <v>1123</v>
      </c>
      <c r="C401" s="67">
        <v>74</v>
      </c>
      <c r="D401" s="67" t="s">
        <v>343</v>
      </c>
      <c r="E401" s="71">
        <v>0.17261630718729501</v>
      </c>
      <c r="F401" s="68">
        <v>59.139784946236603</v>
      </c>
      <c r="G401" s="71">
        <v>0.277229625832906</v>
      </c>
      <c r="H401" s="68">
        <v>75.806451612903203</v>
      </c>
      <c r="I401" s="71">
        <v>4.9863854912397402E-3</v>
      </c>
      <c r="J401" s="68">
        <v>25.806451612903199</v>
      </c>
      <c r="K401" s="71">
        <v>0.23563291023774</v>
      </c>
      <c r="L401" s="68">
        <v>66.845878136200696</v>
      </c>
    </row>
    <row r="402" spans="1:12" x14ac:dyDescent="0.2">
      <c r="A402" s="72" t="s">
        <v>1124</v>
      </c>
      <c r="B402" s="66" t="s">
        <v>1125</v>
      </c>
      <c r="C402" s="67">
        <v>74</v>
      </c>
      <c r="D402" s="67" t="s">
        <v>343</v>
      </c>
      <c r="E402" s="71">
        <v>0.27388835034282299</v>
      </c>
      <c r="F402" s="68">
        <v>85.842293906809999</v>
      </c>
      <c r="G402" s="71">
        <v>0.40616991286519799</v>
      </c>
      <c r="H402" s="68">
        <v>91.935483870967701</v>
      </c>
      <c r="I402" s="71">
        <v>0.36955269151915798</v>
      </c>
      <c r="J402" s="68">
        <v>98.207885304659499</v>
      </c>
      <c r="K402" s="71">
        <v>4.5942446644113101E-2</v>
      </c>
      <c r="L402" s="68">
        <v>35.304659498207897</v>
      </c>
    </row>
    <row r="403" spans="1:12" x14ac:dyDescent="0.2">
      <c r="A403" s="72" t="s">
        <v>1126</v>
      </c>
      <c r="B403" s="66" t="s">
        <v>1127</v>
      </c>
      <c r="C403" s="67">
        <v>74</v>
      </c>
      <c r="D403" s="67" t="s">
        <v>343</v>
      </c>
      <c r="E403" s="71">
        <v>0.28854847557219698</v>
      </c>
      <c r="F403" s="68">
        <v>87.455197132616505</v>
      </c>
      <c r="G403" s="71">
        <v>0.41213870144514603</v>
      </c>
      <c r="H403" s="68">
        <v>92.473118279569903</v>
      </c>
      <c r="I403" s="71">
        <v>0.40547598559805598</v>
      </c>
      <c r="J403" s="68">
        <v>98.7455197132617</v>
      </c>
      <c r="K403" s="71">
        <v>4.8030739673390999E-2</v>
      </c>
      <c r="L403" s="68">
        <v>36.021505376344102</v>
      </c>
    </row>
    <row r="404" spans="1:12" x14ac:dyDescent="0.2">
      <c r="A404" s="72" t="s">
        <v>1128</v>
      </c>
      <c r="B404" s="66" t="s">
        <v>1129</v>
      </c>
      <c r="C404" s="67">
        <v>74</v>
      </c>
      <c r="D404" s="67" t="s">
        <v>343</v>
      </c>
      <c r="E404" s="71">
        <v>0.34968931794005198</v>
      </c>
      <c r="F404" s="68">
        <v>92.114695340501797</v>
      </c>
      <c r="G404" s="71">
        <v>0.65885053068596</v>
      </c>
      <c r="H404" s="68">
        <v>96.774193548387103</v>
      </c>
      <c r="I404" s="71">
        <v>0.379775957987808</v>
      </c>
      <c r="J404" s="68">
        <v>98.387096774193594</v>
      </c>
      <c r="K404" s="71">
        <v>1.0441465146389399E-2</v>
      </c>
      <c r="L404" s="68">
        <v>21.1469534050179</v>
      </c>
    </row>
    <row r="405" spans="1:12" x14ac:dyDescent="0.2">
      <c r="A405" s="72" t="s">
        <v>1130</v>
      </c>
      <c r="B405" s="66" t="s">
        <v>1131</v>
      </c>
      <c r="C405" s="67">
        <v>73</v>
      </c>
      <c r="D405" s="67" t="s">
        <v>343</v>
      </c>
      <c r="E405" s="71">
        <v>0.127150853470852</v>
      </c>
      <c r="F405" s="68">
        <v>56.876227897838902</v>
      </c>
      <c r="G405" s="71">
        <v>0.32251805273524797</v>
      </c>
      <c r="H405" s="68">
        <v>88.801571709233798</v>
      </c>
      <c r="I405" s="71">
        <v>4.1817983648342001E-2</v>
      </c>
      <c r="J405" s="68">
        <v>37.819253438113897</v>
      </c>
      <c r="K405" s="71">
        <v>1.71165240289664E-2</v>
      </c>
      <c r="L405" s="68">
        <v>78.585461689587405</v>
      </c>
    </row>
    <row r="406" spans="1:12" x14ac:dyDescent="0.2">
      <c r="A406" s="72" t="s">
        <v>1132</v>
      </c>
      <c r="B406" s="66" t="s">
        <v>1133</v>
      </c>
      <c r="C406" s="67">
        <v>73</v>
      </c>
      <c r="D406" s="67" t="s">
        <v>343</v>
      </c>
      <c r="E406" s="71">
        <v>0.189641844508635</v>
      </c>
      <c r="F406" s="68">
        <v>86.149312377210194</v>
      </c>
      <c r="G406" s="71">
        <v>0.22395338452430399</v>
      </c>
      <c r="H406" s="68">
        <v>9.7249508840864394</v>
      </c>
      <c r="I406" s="71">
        <v>0.34365549330706502</v>
      </c>
      <c r="J406" s="68">
        <v>96.856581532416499</v>
      </c>
      <c r="K406" s="71">
        <v>1.3166556945358801E-3</v>
      </c>
      <c r="L406" s="68">
        <v>65.520628683693502</v>
      </c>
    </row>
    <row r="407" spans="1:12" x14ac:dyDescent="0.2">
      <c r="A407" s="72" t="s">
        <v>1134</v>
      </c>
      <c r="B407" s="66" t="s">
        <v>1135</v>
      </c>
      <c r="C407" s="67">
        <v>73</v>
      </c>
      <c r="D407" s="67" t="s">
        <v>343</v>
      </c>
      <c r="E407" s="71">
        <v>0.212636774442689</v>
      </c>
      <c r="F407" s="68">
        <v>89.882121807465595</v>
      </c>
      <c r="G407" s="71">
        <v>0.20428154559619399</v>
      </c>
      <c r="H407" s="68">
        <v>7.0726915520628699</v>
      </c>
      <c r="I407" s="71">
        <v>0.43362877773187097</v>
      </c>
      <c r="J407" s="68">
        <v>98.919449901768203</v>
      </c>
      <c r="K407" s="71">
        <v>0</v>
      </c>
      <c r="L407" s="68">
        <v>58.742632612966602</v>
      </c>
    </row>
    <row r="408" spans="1:12" x14ac:dyDescent="0.2">
      <c r="A408" s="72" t="s">
        <v>1136</v>
      </c>
      <c r="B408" s="66" t="s">
        <v>1137</v>
      </c>
      <c r="C408" s="67">
        <v>73</v>
      </c>
      <c r="D408" s="67" t="s">
        <v>343</v>
      </c>
      <c r="E408" s="71">
        <v>0.359077250949278</v>
      </c>
      <c r="F408" s="68">
        <v>95.972495088408607</v>
      </c>
      <c r="G408" s="71">
        <v>0.86096123784624701</v>
      </c>
      <c r="H408" s="68">
        <v>99.410609037328101</v>
      </c>
      <c r="I408" s="71">
        <v>0.20442061375076401</v>
      </c>
      <c r="J408" s="68">
        <v>88.310412573673901</v>
      </c>
      <c r="K408" s="71">
        <v>1.18499012508229E-2</v>
      </c>
      <c r="L408" s="68">
        <v>76.031434184675803</v>
      </c>
    </row>
    <row r="409" spans="1:12" x14ac:dyDescent="0.2">
      <c r="A409" s="72" t="s">
        <v>1138</v>
      </c>
      <c r="B409" s="66" t="s">
        <v>1139</v>
      </c>
      <c r="C409" s="67">
        <v>73</v>
      </c>
      <c r="D409" s="67" t="s">
        <v>343</v>
      </c>
      <c r="E409" s="71">
        <v>8.8841915605600503E-4</v>
      </c>
      <c r="F409" s="68">
        <v>0.68762278978389002</v>
      </c>
      <c r="G409" s="71">
        <v>0</v>
      </c>
      <c r="H409" s="68">
        <v>1.0805500982318299</v>
      </c>
      <c r="I409" s="71">
        <v>3.1946079096256402E-5</v>
      </c>
      <c r="J409" s="68">
        <v>8.5461689587426299</v>
      </c>
      <c r="K409" s="71">
        <v>2.6333113890717602E-3</v>
      </c>
      <c r="L409" s="68">
        <v>67.681728880157195</v>
      </c>
    </row>
    <row r="410" spans="1:12" x14ac:dyDescent="0.2">
      <c r="A410" s="72" t="s">
        <v>1140</v>
      </c>
      <c r="B410" s="66" t="s">
        <v>1141</v>
      </c>
      <c r="C410" s="67">
        <v>73</v>
      </c>
      <c r="D410" s="67" t="s">
        <v>343</v>
      </c>
      <c r="E410" s="71">
        <v>9.7768369497793606E-2</v>
      </c>
      <c r="F410" s="68">
        <v>25.540275049115898</v>
      </c>
      <c r="G410" s="71">
        <v>0.25822773753217498</v>
      </c>
      <c r="H410" s="68">
        <v>73.477406679764201</v>
      </c>
      <c r="I410" s="71">
        <v>1.00609127650241E-2</v>
      </c>
      <c r="J410" s="68">
        <v>19.253438113948899</v>
      </c>
      <c r="K410" s="71">
        <v>2.5016458196181701E-2</v>
      </c>
      <c r="L410" s="68">
        <v>81.728880157170906</v>
      </c>
    </row>
    <row r="411" spans="1:12" x14ac:dyDescent="0.2">
      <c r="A411" s="72" t="s">
        <v>1142</v>
      </c>
      <c r="B411" s="66" t="s">
        <v>1143</v>
      </c>
      <c r="C411" s="67">
        <v>73</v>
      </c>
      <c r="D411" s="67" t="s">
        <v>343</v>
      </c>
      <c r="E411" s="71">
        <v>0.359993019865954</v>
      </c>
      <c r="F411" s="68">
        <v>96.070726915520595</v>
      </c>
      <c r="G411" s="71">
        <v>0.55811850832286802</v>
      </c>
      <c r="H411" s="68">
        <v>97.740667976424405</v>
      </c>
      <c r="I411" s="71">
        <v>0.51132730571870599</v>
      </c>
      <c r="J411" s="68">
        <v>99.607072691552105</v>
      </c>
      <c r="K411" s="71">
        <v>1.0533245556286999E-2</v>
      </c>
      <c r="L411" s="68">
        <v>75.245579567779998</v>
      </c>
    </row>
    <row r="412" spans="1:12" x14ac:dyDescent="0.2">
      <c r="A412" s="72" t="s">
        <v>1144</v>
      </c>
      <c r="B412" s="66" t="s">
        <v>1145</v>
      </c>
      <c r="C412" s="67">
        <v>73</v>
      </c>
      <c r="D412" s="67" t="s">
        <v>343</v>
      </c>
      <c r="E412" s="71">
        <v>0.13283188584379399</v>
      </c>
      <c r="F412" s="68">
        <v>62.475442043222003</v>
      </c>
      <c r="G412" s="71">
        <v>0.19468032717605099</v>
      </c>
      <c r="H412" s="68">
        <v>6.2868369351669902</v>
      </c>
      <c r="I412" s="71">
        <v>0.20249867466079499</v>
      </c>
      <c r="J412" s="68">
        <v>88.015717092337894</v>
      </c>
      <c r="K412" s="71">
        <v>1.3166556945358801E-3</v>
      </c>
      <c r="L412" s="68">
        <v>65.520628683693502</v>
      </c>
    </row>
    <row r="413" spans="1:12" x14ac:dyDescent="0.2">
      <c r="A413" s="72" t="s">
        <v>1146</v>
      </c>
      <c r="B413" s="66" t="s">
        <v>1147</v>
      </c>
      <c r="C413" s="67">
        <v>73</v>
      </c>
      <c r="D413" s="67" t="s">
        <v>343</v>
      </c>
      <c r="E413" s="71">
        <v>0.123948770164826</v>
      </c>
      <c r="F413" s="68">
        <v>54.3222003929273</v>
      </c>
      <c r="G413" s="71">
        <v>0.209955334023711</v>
      </c>
      <c r="H413" s="68">
        <v>7.9567779960707297</v>
      </c>
      <c r="I413" s="71">
        <v>0.15662435369262301</v>
      </c>
      <c r="J413" s="68">
        <v>81.335952848722997</v>
      </c>
      <c r="K413" s="71">
        <v>5.2666227781435204E-3</v>
      </c>
      <c r="L413" s="68">
        <v>71.316306483300593</v>
      </c>
    </row>
    <row r="414" spans="1:12" x14ac:dyDescent="0.2">
      <c r="A414" s="72" t="s">
        <v>220</v>
      </c>
      <c r="B414" s="66" t="s">
        <v>1148</v>
      </c>
      <c r="C414" s="67">
        <v>73</v>
      </c>
      <c r="D414" s="67" t="s">
        <v>343</v>
      </c>
      <c r="E414" s="71">
        <v>0.11530191458396601</v>
      </c>
      <c r="F414" s="68">
        <v>44.891944990176803</v>
      </c>
      <c r="G414" s="71">
        <v>0.249769436090515</v>
      </c>
      <c r="H414" s="68">
        <v>22.789783889980399</v>
      </c>
      <c r="I414" s="71">
        <v>2.0441960262542601E-5</v>
      </c>
      <c r="J414" s="68">
        <v>8.0550098231827096</v>
      </c>
      <c r="K414" s="71">
        <v>9.6115865701119102E-2</v>
      </c>
      <c r="L414" s="68">
        <v>90.962671905697405</v>
      </c>
    </row>
    <row r="415" spans="1:12" x14ac:dyDescent="0.2">
      <c r="A415" s="72" t="s">
        <v>1149</v>
      </c>
      <c r="B415" s="66" t="s">
        <v>1150</v>
      </c>
      <c r="C415" s="67">
        <v>75</v>
      </c>
      <c r="D415" s="67" t="s">
        <v>343</v>
      </c>
      <c r="E415" s="71">
        <v>0.28200448247552701</v>
      </c>
      <c r="F415" s="68">
        <v>50.408314773570901</v>
      </c>
      <c r="G415" s="71">
        <v>0.359693280131819</v>
      </c>
      <c r="H415" s="68">
        <v>79.064587973273902</v>
      </c>
      <c r="I415" s="71">
        <v>6.78463317091135E-2</v>
      </c>
      <c r="J415" s="68">
        <v>71.343726800297006</v>
      </c>
      <c r="K415" s="71">
        <v>0.41847383558564899</v>
      </c>
      <c r="L415" s="68">
        <v>42.464736451373398</v>
      </c>
    </row>
    <row r="416" spans="1:12" x14ac:dyDescent="0.2">
      <c r="A416" s="72" t="s">
        <v>1151</v>
      </c>
      <c r="B416" s="66" t="s">
        <v>1152</v>
      </c>
      <c r="C416" s="67">
        <v>73</v>
      </c>
      <c r="D416" s="67" t="s">
        <v>343</v>
      </c>
      <c r="E416" s="71">
        <v>0.242533546664878</v>
      </c>
      <c r="F416" s="68">
        <v>92.829076620825106</v>
      </c>
      <c r="G416" s="71">
        <v>0.39387722437769401</v>
      </c>
      <c r="H416" s="68">
        <v>94.204322200392895</v>
      </c>
      <c r="I416" s="71">
        <v>4.5412907406386802E-2</v>
      </c>
      <c r="J416" s="68">
        <v>39.783889980353599</v>
      </c>
      <c r="K416" s="71">
        <v>0.28831050821055398</v>
      </c>
      <c r="L416" s="68">
        <v>94.499017681728901</v>
      </c>
    </row>
    <row r="417" spans="1:12" x14ac:dyDescent="0.2">
      <c r="A417" s="72" t="s">
        <v>1153</v>
      </c>
      <c r="B417" s="66" t="s">
        <v>1154</v>
      </c>
      <c r="C417" s="67">
        <v>73</v>
      </c>
      <c r="D417" s="67" t="s">
        <v>343</v>
      </c>
      <c r="E417" s="71">
        <v>0.31010135923660898</v>
      </c>
      <c r="F417" s="68">
        <v>94.793713163064794</v>
      </c>
      <c r="G417" s="71">
        <v>0.34859135973784799</v>
      </c>
      <c r="H417" s="68">
        <v>90.176817288801601</v>
      </c>
      <c r="I417" s="71">
        <v>0.185714609505511</v>
      </c>
      <c r="J417" s="68">
        <v>86.051080550098206</v>
      </c>
      <c r="K417" s="71">
        <v>0.39599810846646699</v>
      </c>
      <c r="L417" s="68">
        <v>95.481335952848696</v>
      </c>
    </row>
    <row r="418" spans="1:12" x14ac:dyDescent="0.2">
      <c r="A418" s="72" t="s">
        <v>1155</v>
      </c>
      <c r="B418" s="66" t="s">
        <v>1156</v>
      </c>
      <c r="C418" s="67">
        <v>73</v>
      </c>
      <c r="D418" s="67" t="s">
        <v>343</v>
      </c>
      <c r="E418" s="71">
        <v>0.21306135033301701</v>
      </c>
      <c r="F418" s="68">
        <v>89.980353634577597</v>
      </c>
      <c r="G418" s="71">
        <v>7.6692263006929495E-2</v>
      </c>
      <c r="H418" s="68">
        <v>2.3575638506876202</v>
      </c>
      <c r="I418" s="71">
        <v>2.3344530929618999E-4</v>
      </c>
      <c r="J418" s="68">
        <v>10.609037328094299</v>
      </c>
      <c r="K418" s="71">
        <v>0.56225834268282504</v>
      </c>
      <c r="L418" s="68">
        <v>96.365422396856601</v>
      </c>
    </row>
    <row r="419" spans="1:12" x14ac:dyDescent="0.2">
      <c r="A419" s="72" t="s">
        <v>1157</v>
      </c>
      <c r="B419" s="66" t="s">
        <v>1158</v>
      </c>
      <c r="C419" s="67">
        <v>65</v>
      </c>
      <c r="D419" s="67" t="s">
        <v>343</v>
      </c>
      <c r="E419" s="71">
        <v>0.309850808634895</v>
      </c>
      <c r="F419" s="68">
        <v>72.669608383894101</v>
      </c>
      <c r="G419" s="71">
        <v>0.26595661472881399</v>
      </c>
      <c r="H419" s="68">
        <v>74.572531715388905</v>
      </c>
      <c r="I419" s="71">
        <v>2.76039536993197E-2</v>
      </c>
      <c r="J419" s="68">
        <v>46.5526751241037</v>
      </c>
      <c r="K419" s="71">
        <v>0.63599185747655096</v>
      </c>
      <c r="L419" s="68">
        <v>78.709321566464396</v>
      </c>
    </row>
    <row r="420" spans="1:12" x14ac:dyDescent="0.2">
      <c r="A420" s="72" t="s">
        <v>444</v>
      </c>
      <c r="B420" s="66" t="s">
        <v>1159</v>
      </c>
      <c r="C420" s="67">
        <v>65</v>
      </c>
      <c r="D420" s="67" t="s">
        <v>343</v>
      </c>
      <c r="E420" s="71">
        <v>0.34940609542080298</v>
      </c>
      <c r="F420" s="68">
        <v>84.997242140099303</v>
      </c>
      <c r="G420" s="71">
        <v>0.260452961672474</v>
      </c>
      <c r="H420" s="68">
        <v>71.345835631549903</v>
      </c>
      <c r="I420" s="71">
        <v>6.4125819800807896E-3</v>
      </c>
      <c r="J420" s="68">
        <v>18.091560948703801</v>
      </c>
      <c r="K420" s="71">
        <v>0.78135274260985499</v>
      </c>
      <c r="L420" s="68">
        <v>90.788747931605101</v>
      </c>
    </row>
    <row r="421" spans="1:12" x14ac:dyDescent="0.2">
      <c r="A421" s="72" t="s">
        <v>1160</v>
      </c>
      <c r="B421" s="66" t="s">
        <v>1161</v>
      </c>
      <c r="C421" s="67">
        <v>65</v>
      </c>
      <c r="D421" s="67" t="s">
        <v>343</v>
      </c>
      <c r="E421" s="71">
        <v>0.30223829187465701</v>
      </c>
      <c r="F421" s="68">
        <v>69.442912300055198</v>
      </c>
      <c r="G421" s="71">
        <v>0.212448478831232</v>
      </c>
      <c r="H421" s="68">
        <v>7.47380033094319</v>
      </c>
      <c r="I421" s="71">
        <v>1.6040690729046299E-2</v>
      </c>
      <c r="J421" s="68">
        <v>34.0595697738555</v>
      </c>
      <c r="K421" s="71">
        <v>0.67822570606369104</v>
      </c>
      <c r="L421" s="68">
        <v>83.259790402647596</v>
      </c>
    </row>
    <row r="422" spans="1:12" x14ac:dyDescent="0.2">
      <c r="A422" s="72" t="s">
        <v>571</v>
      </c>
      <c r="B422" s="66" t="s">
        <v>1162</v>
      </c>
      <c r="C422" s="67">
        <v>65</v>
      </c>
      <c r="D422" s="67" t="s">
        <v>343</v>
      </c>
      <c r="E422" s="71">
        <v>0.28747926488262898</v>
      </c>
      <c r="F422" s="68">
        <v>63.789299503585198</v>
      </c>
      <c r="G422" s="71">
        <v>0.25157463931866603</v>
      </c>
      <c r="H422" s="68">
        <v>61.417539988968599</v>
      </c>
      <c r="I422" s="71">
        <v>2.56211129617369E-2</v>
      </c>
      <c r="J422" s="68">
        <v>45.146166574737997</v>
      </c>
      <c r="K422" s="71">
        <v>0.58524204236748301</v>
      </c>
      <c r="L422" s="68">
        <v>72.972972972972997</v>
      </c>
    </row>
    <row r="423" spans="1:12" x14ac:dyDescent="0.2">
      <c r="A423" s="72" t="s">
        <v>1163</v>
      </c>
      <c r="B423" s="66" t="s">
        <v>1164</v>
      </c>
      <c r="C423" s="67">
        <v>65</v>
      </c>
      <c r="D423" s="67" t="s">
        <v>343</v>
      </c>
      <c r="E423" s="71">
        <v>0.34684311664476197</v>
      </c>
      <c r="F423" s="68">
        <v>84.666298952013193</v>
      </c>
      <c r="G423" s="71">
        <v>0.38302727192511499</v>
      </c>
      <c r="H423" s="68">
        <v>91.698841698841704</v>
      </c>
      <c r="I423" s="71">
        <v>2.99767607656183E-2</v>
      </c>
      <c r="J423" s="68">
        <v>48.621070049641503</v>
      </c>
      <c r="K423" s="71">
        <v>0.62752531724355198</v>
      </c>
      <c r="L423" s="68">
        <v>77.937120794263606</v>
      </c>
    </row>
    <row r="424" spans="1:12" x14ac:dyDescent="0.2">
      <c r="A424" s="72" t="s">
        <v>1165</v>
      </c>
      <c r="B424" s="66" t="s">
        <v>1166</v>
      </c>
      <c r="C424" s="67">
        <v>65</v>
      </c>
      <c r="D424" s="67" t="s">
        <v>343</v>
      </c>
      <c r="E424" s="71">
        <v>0.31968392621217001</v>
      </c>
      <c r="F424" s="68">
        <v>76.475455046883596</v>
      </c>
      <c r="G424" s="71">
        <v>0.258764294333582</v>
      </c>
      <c r="H424" s="68">
        <v>70.408163265306101</v>
      </c>
      <c r="I424" s="71">
        <v>3.5575291752749302E-2</v>
      </c>
      <c r="J424" s="68">
        <v>53.033645890788698</v>
      </c>
      <c r="K424" s="71">
        <v>0.66471219255017799</v>
      </c>
      <c r="L424" s="68">
        <v>81.853281853281899</v>
      </c>
    </row>
    <row r="425" spans="1:12" x14ac:dyDescent="0.2">
      <c r="A425" s="72" t="s">
        <v>1167</v>
      </c>
      <c r="B425" s="66" t="s">
        <v>1168</v>
      </c>
      <c r="C425" s="67">
        <v>65</v>
      </c>
      <c r="D425" s="67" t="s">
        <v>343</v>
      </c>
      <c r="E425" s="71">
        <v>0.31577203611382199</v>
      </c>
      <c r="F425" s="68">
        <v>74.9862107004964</v>
      </c>
      <c r="G425" s="71">
        <v>0.24604500321018399</v>
      </c>
      <c r="H425" s="68">
        <v>13.982349696635399</v>
      </c>
      <c r="I425" s="71">
        <v>3.6575388010746203E-2</v>
      </c>
      <c r="J425" s="68">
        <v>53.723110865968003</v>
      </c>
      <c r="K425" s="71">
        <v>0.66469571712053499</v>
      </c>
      <c r="L425" s="68">
        <v>81.8257032542747</v>
      </c>
    </row>
    <row r="426" spans="1:12" x14ac:dyDescent="0.2">
      <c r="A426" s="72" t="s">
        <v>1169</v>
      </c>
      <c r="B426" s="66" t="s">
        <v>1170</v>
      </c>
      <c r="C426" s="67">
        <v>65</v>
      </c>
      <c r="D426" s="67" t="s">
        <v>343</v>
      </c>
      <c r="E426" s="71">
        <v>0.31961023884305501</v>
      </c>
      <c r="F426" s="68">
        <v>76.447876447876496</v>
      </c>
      <c r="G426" s="71">
        <v>0.29181184662513898</v>
      </c>
      <c r="H426" s="68">
        <v>82.322118036403793</v>
      </c>
      <c r="I426" s="71">
        <v>8.6823800817055402E-2</v>
      </c>
      <c r="J426" s="68">
        <v>75.289575289575296</v>
      </c>
      <c r="K426" s="71">
        <v>0.58019506908696905</v>
      </c>
      <c r="L426" s="68">
        <v>72.448979591836704</v>
      </c>
    </row>
    <row r="427" spans="1:12" x14ac:dyDescent="0.2">
      <c r="A427" s="72" t="s">
        <v>1171</v>
      </c>
      <c r="B427" s="66" t="s">
        <v>1172</v>
      </c>
      <c r="C427" s="67">
        <v>75</v>
      </c>
      <c r="D427" s="67" t="s">
        <v>343</v>
      </c>
      <c r="E427" s="71">
        <v>0.30907348381253402</v>
      </c>
      <c r="F427" s="68">
        <v>64.068299925760996</v>
      </c>
      <c r="G427" s="71">
        <v>0.25296261183859697</v>
      </c>
      <c r="H427" s="68">
        <v>46.547884187082403</v>
      </c>
      <c r="I427" s="71">
        <v>1.2433618488471399E-2</v>
      </c>
      <c r="J427" s="68">
        <v>38.455827765404599</v>
      </c>
      <c r="K427" s="71">
        <v>0.66182422111053196</v>
      </c>
      <c r="L427" s="68">
        <v>77.357089829250199</v>
      </c>
    </row>
    <row r="428" spans="1:12" x14ac:dyDescent="0.2">
      <c r="A428" s="72" t="s">
        <v>1173</v>
      </c>
      <c r="B428" s="66" t="s">
        <v>1174</v>
      </c>
      <c r="C428" s="67">
        <v>75</v>
      </c>
      <c r="D428" s="67" t="s">
        <v>343</v>
      </c>
      <c r="E428" s="71">
        <v>0.32792278996858798</v>
      </c>
      <c r="F428" s="68">
        <v>72.680029695619893</v>
      </c>
      <c r="G428" s="71">
        <v>0.347366367282753</v>
      </c>
      <c r="H428" s="68">
        <v>77.282850779509999</v>
      </c>
      <c r="I428" s="71">
        <v>1.8533270851157399E-2</v>
      </c>
      <c r="J428" s="68">
        <v>44.1722345953972</v>
      </c>
      <c r="K428" s="71">
        <v>0.61786873177185297</v>
      </c>
      <c r="L428" s="68">
        <v>71.269487750556806</v>
      </c>
    </row>
    <row r="429" spans="1:12" x14ac:dyDescent="0.2">
      <c r="A429" s="72" t="s">
        <v>1175</v>
      </c>
      <c r="B429" s="66" t="s">
        <v>1176</v>
      </c>
      <c r="C429" s="67">
        <v>75</v>
      </c>
      <c r="D429" s="67" t="s">
        <v>343</v>
      </c>
      <c r="E429" s="71">
        <v>0.21288913361214101</v>
      </c>
      <c r="F429" s="68">
        <v>22.939866369710501</v>
      </c>
      <c r="G429" s="71">
        <v>0.25286583191512502</v>
      </c>
      <c r="H429" s="68">
        <v>46.028210838901302</v>
      </c>
      <c r="I429" s="71">
        <v>2.6191440969295599E-2</v>
      </c>
      <c r="J429" s="68">
        <v>51.447661469933202</v>
      </c>
      <c r="K429" s="71">
        <v>0.35961012795200098</v>
      </c>
      <c r="L429" s="68">
        <v>34.818114328136602</v>
      </c>
    </row>
    <row r="430" spans="1:12" x14ac:dyDescent="0.2">
      <c r="A430" s="72" t="s">
        <v>1177</v>
      </c>
      <c r="B430" s="66" t="s">
        <v>1178</v>
      </c>
      <c r="C430" s="67">
        <v>73</v>
      </c>
      <c r="D430" s="67" t="s">
        <v>343</v>
      </c>
      <c r="E430" s="71">
        <v>0.118567455124215</v>
      </c>
      <c r="F430" s="68">
        <v>49.115913555992101</v>
      </c>
      <c r="G430" s="71">
        <v>0.25</v>
      </c>
      <c r="H430" s="68">
        <v>67.092337917485295</v>
      </c>
      <c r="I430" s="71">
        <v>8.8126866295231907E-2</v>
      </c>
      <c r="J430" s="68">
        <v>59.724950884086397</v>
      </c>
      <c r="K430" s="71">
        <v>1.7575499077413799E-2</v>
      </c>
      <c r="L430" s="68">
        <v>78.683693516699407</v>
      </c>
    </row>
    <row r="431" spans="1:12" x14ac:dyDescent="0.2">
      <c r="A431" s="72" t="s">
        <v>1179</v>
      </c>
      <c r="B431" s="66" t="s">
        <v>1180</v>
      </c>
      <c r="C431" s="67">
        <v>73</v>
      </c>
      <c r="D431" s="67" t="s">
        <v>343</v>
      </c>
      <c r="E431" s="71">
        <v>0.22184954850237301</v>
      </c>
      <c r="F431" s="68">
        <v>90.7662082514735</v>
      </c>
      <c r="G431" s="71">
        <v>0.46745557667360499</v>
      </c>
      <c r="H431" s="68">
        <v>95.874263261296704</v>
      </c>
      <c r="I431" s="71">
        <v>0.19414310174990501</v>
      </c>
      <c r="J431" s="68">
        <v>87.131630648330102</v>
      </c>
      <c r="K431" s="71">
        <v>3.9499670836076403E-3</v>
      </c>
      <c r="L431" s="68">
        <v>69.7445972495088</v>
      </c>
    </row>
    <row r="432" spans="1:12" x14ac:dyDescent="0.2">
      <c r="A432" s="72" t="s">
        <v>1181</v>
      </c>
      <c r="B432" s="66" t="s">
        <v>1182</v>
      </c>
      <c r="C432" s="67">
        <v>73</v>
      </c>
      <c r="D432" s="67" t="s">
        <v>343</v>
      </c>
      <c r="E432" s="71">
        <v>8.8124641923051195E-2</v>
      </c>
      <c r="F432" s="68">
        <v>14.0471512770138</v>
      </c>
      <c r="G432" s="71">
        <v>0.25</v>
      </c>
      <c r="H432" s="68">
        <v>67.092337917485295</v>
      </c>
      <c r="I432" s="71">
        <v>1.4373925769153501E-2</v>
      </c>
      <c r="J432" s="68">
        <v>21.6110019646365</v>
      </c>
      <c r="K432" s="71">
        <v>0</v>
      </c>
      <c r="L432" s="68">
        <v>58.742632612966602</v>
      </c>
    </row>
    <row r="433" spans="1:12" x14ac:dyDescent="0.2">
      <c r="A433" s="72" t="s">
        <v>1183</v>
      </c>
      <c r="B433" s="66" t="s">
        <v>1184</v>
      </c>
      <c r="C433" s="67">
        <v>73</v>
      </c>
      <c r="D433" s="67" t="s">
        <v>343</v>
      </c>
      <c r="E433" s="71">
        <v>0.112298147213424</v>
      </c>
      <c r="F433" s="68">
        <v>41.846758349705297</v>
      </c>
      <c r="G433" s="71">
        <v>0.24999999987681501</v>
      </c>
      <c r="H433" s="68">
        <v>30.746561886051101</v>
      </c>
      <c r="I433" s="71">
        <v>8.4261130374385096E-2</v>
      </c>
      <c r="J433" s="68">
        <v>58.153241650294703</v>
      </c>
      <c r="K433" s="71">
        <v>2.6333113890717602E-3</v>
      </c>
      <c r="L433" s="68">
        <v>67.681728880157195</v>
      </c>
    </row>
    <row r="434" spans="1:12" x14ac:dyDescent="0.2">
      <c r="A434" s="72" t="s">
        <v>1185</v>
      </c>
      <c r="B434" s="66" t="s">
        <v>1186</v>
      </c>
      <c r="C434" s="67">
        <v>73</v>
      </c>
      <c r="D434" s="67" t="s">
        <v>343</v>
      </c>
      <c r="E434" s="71">
        <v>0.117023874391779</v>
      </c>
      <c r="F434" s="68">
        <v>46.856581532416499</v>
      </c>
      <c r="G434" s="71">
        <v>0.25</v>
      </c>
      <c r="H434" s="68">
        <v>67.092337917485295</v>
      </c>
      <c r="I434" s="71">
        <v>0.10107162317533699</v>
      </c>
      <c r="J434" s="68">
        <v>64.440078585461706</v>
      </c>
      <c r="K434" s="71">
        <v>0</v>
      </c>
      <c r="L434" s="68">
        <v>58.742632612966602</v>
      </c>
    </row>
    <row r="435" spans="1:12" x14ac:dyDescent="0.2">
      <c r="A435" s="72" t="s">
        <v>1187</v>
      </c>
      <c r="B435" s="66" t="s">
        <v>1188</v>
      </c>
      <c r="C435" s="67">
        <v>73</v>
      </c>
      <c r="D435" s="67" t="s">
        <v>343</v>
      </c>
      <c r="E435" s="71">
        <v>0.120242014523696</v>
      </c>
      <c r="F435" s="68">
        <v>50.491159135559897</v>
      </c>
      <c r="G435" s="71">
        <v>0.25</v>
      </c>
      <c r="H435" s="68">
        <v>67.092337917485295</v>
      </c>
      <c r="I435" s="71">
        <v>0.10940938787655299</v>
      </c>
      <c r="J435" s="68">
        <v>68.369351669941096</v>
      </c>
      <c r="K435" s="71">
        <v>1.3166556945358801E-3</v>
      </c>
      <c r="L435" s="68">
        <v>65.520628683693502</v>
      </c>
    </row>
    <row r="436" spans="1:12" x14ac:dyDescent="0.2">
      <c r="A436" s="72" t="s">
        <v>1189</v>
      </c>
      <c r="B436" s="66" t="s">
        <v>1190</v>
      </c>
      <c r="C436" s="67">
        <v>73</v>
      </c>
      <c r="D436" s="67" t="s">
        <v>343</v>
      </c>
      <c r="E436" s="71">
        <v>0.116088739697288</v>
      </c>
      <c r="F436" s="68">
        <v>45.776031434184702</v>
      </c>
      <c r="G436" s="71">
        <v>0.25</v>
      </c>
      <c r="H436" s="68">
        <v>67.092337917485295</v>
      </c>
      <c r="I436" s="71">
        <v>9.6949563397328506E-2</v>
      </c>
      <c r="J436" s="68">
        <v>62.180746561885996</v>
      </c>
      <c r="K436" s="71">
        <v>1.3166556945358801E-3</v>
      </c>
      <c r="L436" s="68">
        <v>65.520628683693502</v>
      </c>
    </row>
    <row r="437" spans="1:12" x14ac:dyDescent="0.2">
      <c r="A437" s="72" t="s">
        <v>1191</v>
      </c>
      <c r="B437" s="66" t="s">
        <v>1192</v>
      </c>
      <c r="C437" s="67">
        <v>73</v>
      </c>
      <c r="D437" s="67" t="s">
        <v>343</v>
      </c>
      <c r="E437" s="71">
        <v>0.124362655035148</v>
      </c>
      <c r="F437" s="68">
        <v>54.518664047151297</v>
      </c>
      <c r="G437" s="71">
        <v>0.25</v>
      </c>
      <c r="H437" s="68">
        <v>67.092337917485295</v>
      </c>
      <c r="I437" s="71">
        <v>0.12308796510544399</v>
      </c>
      <c r="J437" s="68">
        <v>72.003929273084495</v>
      </c>
      <c r="K437" s="71">
        <v>0</v>
      </c>
      <c r="L437" s="68">
        <v>58.742632612966602</v>
      </c>
    </row>
    <row r="438" spans="1:12" x14ac:dyDescent="0.2">
      <c r="A438" s="72" t="s">
        <v>1193</v>
      </c>
      <c r="B438" s="66" t="s">
        <v>1194</v>
      </c>
      <c r="C438" s="67">
        <v>73</v>
      </c>
      <c r="D438" s="67" t="s">
        <v>343</v>
      </c>
      <c r="E438" s="71">
        <v>8.4138862417287796E-2</v>
      </c>
      <c r="F438" s="68">
        <v>10.0196463654224</v>
      </c>
      <c r="G438" s="71">
        <v>0.25</v>
      </c>
      <c r="H438" s="68">
        <v>67.092337917485295</v>
      </c>
      <c r="I438" s="71">
        <v>2.41658725186335E-3</v>
      </c>
      <c r="J438" s="68">
        <v>14.243614931237699</v>
      </c>
      <c r="K438" s="71">
        <v>0</v>
      </c>
      <c r="L438" s="68">
        <v>58.742632612966602</v>
      </c>
    </row>
    <row r="439" spans="1:12" x14ac:dyDescent="0.2">
      <c r="A439" s="72" t="s">
        <v>1195</v>
      </c>
      <c r="B439" s="66" t="s">
        <v>1196</v>
      </c>
      <c r="C439" s="67">
        <v>73</v>
      </c>
      <c r="D439" s="67" t="s">
        <v>343</v>
      </c>
      <c r="E439" s="71">
        <v>0.16324908994376799</v>
      </c>
      <c r="F439" s="68">
        <v>80.353634577603103</v>
      </c>
      <c r="G439" s="71">
        <v>0.25</v>
      </c>
      <c r="H439" s="68">
        <v>67.092337917485295</v>
      </c>
      <c r="I439" s="71">
        <v>0.23974726983130301</v>
      </c>
      <c r="J439" s="68">
        <v>92.239685658153206</v>
      </c>
      <c r="K439" s="71">
        <v>0</v>
      </c>
      <c r="L439" s="68">
        <v>58.742632612966602</v>
      </c>
    </row>
    <row r="440" spans="1:12" x14ac:dyDescent="0.2">
      <c r="A440" s="72" t="s">
        <v>1197</v>
      </c>
      <c r="B440" s="66" t="s">
        <v>1198</v>
      </c>
      <c r="C440" s="67">
        <v>73</v>
      </c>
      <c r="D440" s="67" t="s">
        <v>343</v>
      </c>
      <c r="E440" s="71">
        <v>0.19584672479208201</v>
      </c>
      <c r="F440" s="68">
        <v>87.426326129665995</v>
      </c>
      <c r="G440" s="71">
        <v>0.25</v>
      </c>
      <c r="H440" s="68">
        <v>67.092337917485295</v>
      </c>
      <c r="I440" s="71">
        <v>0.337540174376247</v>
      </c>
      <c r="J440" s="68">
        <v>96.267190569744599</v>
      </c>
      <c r="K440" s="71">
        <v>0</v>
      </c>
      <c r="L440" s="68">
        <v>58.742632612966602</v>
      </c>
    </row>
    <row r="441" spans="1:12" x14ac:dyDescent="0.2">
      <c r="A441" s="72" t="s">
        <v>1199</v>
      </c>
      <c r="B441" s="66" t="s">
        <v>1200</v>
      </c>
      <c r="C441" s="67">
        <v>73</v>
      </c>
      <c r="D441" s="67" t="s">
        <v>343</v>
      </c>
      <c r="E441" s="71">
        <v>0.27514144295677601</v>
      </c>
      <c r="F441" s="68">
        <v>94.302554027504897</v>
      </c>
      <c r="G441" s="71">
        <v>0.44961677842787301</v>
      </c>
      <c r="H441" s="68">
        <v>95.383104125736693</v>
      </c>
      <c r="I441" s="71">
        <v>0.37580755044245501</v>
      </c>
      <c r="J441" s="68">
        <v>97.740667976424405</v>
      </c>
      <c r="K441" s="71">
        <v>0</v>
      </c>
      <c r="L441" s="68">
        <v>58.742632612966602</v>
      </c>
    </row>
    <row r="442" spans="1:12" x14ac:dyDescent="0.2">
      <c r="A442" s="72" t="s">
        <v>1201</v>
      </c>
      <c r="B442" s="66" t="s">
        <v>1202</v>
      </c>
      <c r="C442" s="67">
        <v>73</v>
      </c>
      <c r="D442" s="67" t="s">
        <v>343</v>
      </c>
      <c r="E442" s="71">
        <v>0.13601292510705601</v>
      </c>
      <c r="F442" s="68">
        <v>65.717092337917506</v>
      </c>
      <c r="G442" s="71">
        <v>0.24996631370914901</v>
      </c>
      <c r="H442" s="68">
        <v>24.0667976424361</v>
      </c>
      <c r="I442" s="71">
        <v>0.15807246161201999</v>
      </c>
      <c r="J442" s="68">
        <v>81.728880157170906</v>
      </c>
      <c r="K442" s="71">
        <v>0</v>
      </c>
      <c r="L442" s="68">
        <v>58.742632612966602</v>
      </c>
    </row>
    <row r="443" spans="1:12" x14ac:dyDescent="0.2">
      <c r="A443" s="72" t="s">
        <v>1203</v>
      </c>
      <c r="B443" s="66" t="s">
        <v>1204</v>
      </c>
      <c r="C443" s="67">
        <v>73</v>
      </c>
      <c r="D443" s="67" t="s">
        <v>343</v>
      </c>
      <c r="E443" s="71">
        <v>0.107683518869038</v>
      </c>
      <c r="F443" s="68">
        <v>37.426326129666002</v>
      </c>
      <c r="G443" s="71">
        <v>0.25</v>
      </c>
      <c r="H443" s="68">
        <v>67.092337917485295</v>
      </c>
      <c r="I443" s="71">
        <v>7.3050556607114001E-2</v>
      </c>
      <c r="J443" s="68">
        <v>53.634577603143399</v>
      </c>
      <c r="K443" s="71">
        <v>0</v>
      </c>
      <c r="L443" s="68">
        <v>58.742632612966602</v>
      </c>
    </row>
    <row r="444" spans="1:12" x14ac:dyDescent="0.2">
      <c r="A444" s="72" t="s">
        <v>1205</v>
      </c>
      <c r="B444" s="66" t="s">
        <v>1206</v>
      </c>
      <c r="C444" s="67">
        <v>73</v>
      </c>
      <c r="D444" s="67" t="s">
        <v>343</v>
      </c>
      <c r="E444" s="71">
        <v>8.3632948420260894E-2</v>
      </c>
      <c r="F444" s="68">
        <v>9.6267190569744603</v>
      </c>
      <c r="G444" s="71">
        <v>0.25</v>
      </c>
      <c r="H444" s="68">
        <v>67.092337917485295</v>
      </c>
      <c r="I444" s="71">
        <v>8.9884526078258997E-4</v>
      </c>
      <c r="J444" s="68">
        <v>12.770137524558001</v>
      </c>
      <c r="K444" s="71">
        <v>0</v>
      </c>
      <c r="L444" s="68">
        <v>58.742632612966602</v>
      </c>
    </row>
    <row r="445" spans="1:12" x14ac:dyDescent="0.2">
      <c r="A445" s="72" t="s">
        <v>1207</v>
      </c>
      <c r="B445" s="66" t="s">
        <v>1208</v>
      </c>
      <c r="C445" s="67">
        <v>73</v>
      </c>
      <c r="D445" s="67" t="s">
        <v>343</v>
      </c>
      <c r="E445" s="71">
        <v>8.5318152599352506E-2</v>
      </c>
      <c r="F445" s="68">
        <v>10.9037328094303</v>
      </c>
      <c r="G445" s="71">
        <v>0.25</v>
      </c>
      <c r="H445" s="68">
        <v>67.092337917485295</v>
      </c>
      <c r="I445" s="71">
        <v>5.9544577980574099E-3</v>
      </c>
      <c r="J445" s="68">
        <v>16.2082514734774</v>
      </c>
      <c r="K445" s="71">
        <v>0</v>
      </c>
      <c r="L445" s="68">
        <v>58.742632612966602</v>
      </c>
    </row>
    <row r="446" spans="1:12" x14ac:dyDescent="0.2">
      <c r="A446" s="72" t="s">
        <v>1209</v>
      </c>
      <c r="B446" s="66" t="s">
        <v>1210</v>
      </c>
      <c r="C446" s="67">
        <v>73</v>
      </c>
      <c r="D446" s="67" t="s">
        <v>343</v>
      </c>
      <c r="E446" s="71">
        <v>5.5196801338298102E-2</v>
      </c>
      <c r="F446" s="68">
        <v>3.2416502946954799</v>
      </c>
      <c r="G446" s="71">
        <v>0.163443822184872</v>
      </c>
      <c r="H446" s="68">
        <v>5.2062868369351696</v>
      </c>
      <c r="I446" s="71">
        <v>2.1465818300218601E-3</v>
      </c>
      <c r="J446" s="68">
        <v>14.0471512770138</v>
      </c>
      <c r="K446" s="71">
        <v>0</v>
      </c>
      <c r="L446" s="68">
        <v>58.742632612966602</v>
      </c>
    </row>
    <row r="447" spans="1:12" x14ac:dyDescent="0.2">
      <c r="A447" s="72" t="s">
        <v>1211</v>
      </c>
      <c r="B447" s="66" t="s">
        <v>1212</v>
      </c>
      <c r="C447" s="67">
        <v>73</v>
      </c>
      <c r="D447" s="67" t="s">
        <v>343</v>
      </c>
      <c r="E447" s="71">
        <v>0.11356041266698901</v>
      </c>
      <c r="F447" s="68">
        <v>43.2220039292731</v>
      </c>
      <c r="G447" s="71">
        <v>0.25587575142796398</v>
      </c>
      <c r="H447" s="68">
        <v>71.807465618860505</v>
      </c>
      <c r="I447" s="71">
        <v>8.4805486573002103E-2</v>
      </c>
      <c r="J447" s="68">
        <v>58.251473477406698</v>
      </c>
      <c r="K447" s="71">
        <v>0</v>
      </c>
      <c r="L447" s="68">
        <v>58.742632612966602</v>
      </c>
    </row>
    <row r="448" spans="1:12" x14ac:dyDescent="0.2">
      <c r="A448" s="72" t="s">
        <v>1213</v>
      </c>
      <c r="B448" s="66" t="s">
        <v>1214</v>
      </c>
      <c r="C448" s="67">
        <v>73</v>
      </c>
      <c r="D448" s="67" t="s">
        <v>343</v>
      </c>
      <c r="E448" s="71">
        <v>0.23845684187212299</v>
      </c>
      <c r="F448" s="68">
        <v>92.043222003929301</v>
      </c>
      <c r="G448" s="71">
        <v>0.24038930110861001</v>
      </c>
      <c r="H448" s="68">
        <v>13.064833005893901</v>
      </c>
      <c r="I448" s="71">
        <v>0.47498122450776098</v>
      </c>
      <c r="J448" s="68">
        <v>99.214145383104096</v>
      </c>
      <c r="K448" s="71">
        <v>0</v>
      </c>
      <c r="L448" s="68">
        <v>58.742632612966602</v>
      </c>
    </row>
    <row r="449" spans="1:12" x14ac:dyDescent="0.2">
      <c r="A449" s="72" t="s">
        <v>1215</v>
      </c>
      <c r="B449" s="66" t="s">
        <v>1216</v>
      </c>
      <c r="C449" s="67">
        <v>73</v>
      </c>
      <c r="D449" s="67" t="s">
        <v>343</v>
      </c>
      <c r="E449" s="71">
        <v>0.11068017482437301</v>
      </c>
      <c r="F449" s="68">
        <v>39.882121807465602</v>
      </c>
      <c r="G449" s="71">
        <v>0.233660651726284</v>
      </c>
      <c r="H449" s="68">
        <v>11.296660117878201</v>
      </c>
      <c r="I449" s="71">
        <v>9.8379872746833699E-2</v>
      </c>
      <c r="J449" s="68">
        <v>62.770137524558002</v>
      </c>
      <c r="K449" s="71">
        <v>0</v>
      </c>
      <c r="L449" s="68">
        <v>58.742632612966602</v>
      </c>
    </row>
    <row r="450" spans="1:12" x14ac:dyDescent="0.2">
      <c r="A450" s="72" t="s">
        <v>1217</v>
      </c>
      <c r="B450" s="66" t="s">
        <v>1218</v>
      </c>
      <c r="C450" s="67">
        <v>73</v>
      </c>
      <c r="D450" s="67" t="s">
        <v>343</v>
      </c>
      <c r="E450" s="71">
        <v>0.100068563386218</v>
      </c>
      <c r="F450" s="68">
        <v>27.996070726915502</v>
      </c>
      <c r="G450" s="71">
        <v>0.246048972023859</v>
      </c>
      <c r="H450" s="68">
        <v>15.9135559921415</v>
      </c>
      <c r="I450" s="71">
        <v>5.4156718134796202E-2</v>
      </c>
      <c r="J450" s="68">
        <v>45.579567779960698</v>
      </c>
      <c r="K450" s="71">
        <v>0</v>
      </c>
      <c r="L450" s="68">
        <v>58.742632612966602</v>
      </c>
    </row>
    <row r="451" spans="1:12" x14ac:dyDescent="0.2">
      <c r="A451" s="72" t="s">
        <v>1219</v>
      </c>
      <c r="B451" s="66" t="s">
        <v>1220</v>
      </c>
      <c r="C451" s="67">
        <v>73</v>
      </c>
      <c r="D451" s="67" t="s">
        <v>343</v>
      </c>
      <c r="E451" s="71">
        <v>7.7903261593027906E-2</v>
      </c>
      <c r="F451" s="68">
        <v>6.8762278978389002</v>
      </c>
      <c r="G451" s="71">
        <v>0.212073686778495</v>
      </c>
      <c r="H451" s="68">
        <v>8.0550098231827096</v>
      </c>
      <c r="I451" s="71">
        <v>1.76861309169806E-2</v>
      </c>
      <c r="J451" s="68">
        <v>23.477406679764201</v>
      </c>
      <c r="K451" s="71">
        <v>3.9499670836076403E-3</v>
      </c>
      <c r="L451" s="68">
        <v>69.7445972495088</v>
      </c>
    </row>
    <row r="452" spans="1:12" x14ac:dyDescent="0.2">
      <c r="A452" s="72" t="s">
        <v>1221</v>
      </c>
      <c r="B452" s="66" t="s">
        <v>1222</v>
      </c>
      <c r="C452" s="67">
        <v>73</v>
      </c>
      <c r="D452" s="67" t="s">
        <v>343</v>
      </c>
      <c r="E452" s="71">
        <v>4.9544513146015101E-2</v>
      </c>
      <c r="F452" s="68">
        <v>2.8487229862475401</v>
      </c>
      <c r="G452" s="71">
        <v>0.12528399139465601</v>
      </c>
      <c r="H452" s="68">
        <v>4.0275049115913601</v>
      </c>
      <c r="I452" s="71">
        <v>1.67662695707094E-2</v>
      </c>
      <c r="J452" s="68">
        <v>22.298624754420398</v>
      </c>
      <c r="K452" s="71">
        <v>6.5832784726793997E-3</v>
      </c>
      <c r="L452" s="68">
        <v>72.298624754420402</v>
      </c>
    </row>
    <row r="453" spans="1:12" x14ac:dyDescent="0.2">
      <c r="A453" s="72" t="s">
        <v>1223</v>
      </c>
      <c r="B453" s="66" t="s">
        <v>1224</v>
      </c>
      <c r="C453" s="67">
        <v>73</v>
      </c>
      <c r="D453" s="67" t="s">
        <v>343</v>
      </c>
      <c r="E453" s="71">
        <v>8.56988592486638E-2</v>
      </c>
      <c r="F453" s="68">
        <v>11.394891944990199</v>
      </c>
      <c r="G453" s="71">
        <v>0.24999996734191701</v>
      </c>
      <c r="H453" s="68">
        <v>26.326129666011798</v>
      </c>
      <c r="I453" s="71">
        <v>4.4632990150023496E-3</v>
      </c>
      <c r="J453" s="68">
        <v>15.2259332023576</v>
      </c>
      <c r="K453" s="71">
        <v>2.6333113890717602E-3</v>
      </c>
      <c r="L453" s="68">
        <v>67.681728880157195</v>
      </c>
    </row>
    <row r="454" spans="1:12" x14ac:dyDescent="0.2">
      <c r="A454" s="72" t="s">
        <v>1225</v>
      </c>
      <c r="B454" s="66" t="s">
        <v>1226</v>
      </c>
      <c r="C454" s="67">
        <v>73</v>
      </c>
      <c r="D454" s="67" t="s">
        <v>343</v>
      </c>
      <c r="E454" s="71">
        <v>0.109986737612142</v>
      </c>
      <c r="F454" s="68">
        <v>38.998035363457802</v>
      </c>
      <c r="G454" s="71">
        <v>0.28871272683023202</v>
      </c>
      <c r="H454" s="68">
        <v>83.300589390962699</v>
      </c>
      <c r="I454" s="71">
        <v>4.1247486006194198E-2</v>
      </c>
      <c r="J454" s="68">
        <v>37.131630648330102</v>
      </c>
      <c r="K454" s="71">
        <v>0</v>
      </c>
      <c r="L454" s="68">
        <v>58.742632612966602</v>
      </c>
    </row>
    <row r="455" spans="1:12" x14ac:dyDescent="0.2">
      <c r="A455" s="72" t="s">
        <v>1227</v>
      </c>
      <c r="B455" s="66" t="s">
        <v>1228</v>
      </c>
      <c r="C455" s="67">
        <v>73</v>
      </c>
      <c r="D455" s="67" t="s">
        <v>343</v>
      </c>
      <c r="E455" s="71">
        <v>9.74358495958942E-2</v>
      </c>
      <c r="F455" s="68">
        <v>25.147347740668</v>
      </c>
      <c r="G455" s="71">
        <v>0.24999998889766301</v>
      </c>
      <c r="H455" s="68">
        <v>26.915520628683701</v>
      </c>
      <c r="I455" s="71">
        <v>3.30909700282686E-2</v>
      </c>
      <c r="J455" s="68">
        <v>33.104125736738702</v>
      </c>
      <c r="K455" s="71">
        <v>9.2165898617511503E-3</v>
      </c>
      <c r="L455" s="68">
        <v>74.557956777996097</v>
      </c>
    </row>
    <row r="456" spans="1:12" x14ac:dyDescent="0.2">
      <c r="A456" s="72" t="s">
        <v>1229</v>
      </c>
      <c r="B456" s="66" t="s">
        <v>1230</v>
      </c>
      <c r="C456" s="67">
        <v>73</v>
      </c>
      <c r="D456" s="67" t="s">
        <v>343</v>
      </c>
      <c r="E456" s="71">
        <v>0.106211323440195</v>
      </c>
      <c r="F456" s="68">
        <v>35.756385068762299</v>
      </c>
      <c r="G456" s="71">
        <v>0.25</v>
      </c>
      <c r="H456" s="68">
        <v>67.092337917485295</v>
      </c>
      <c r="I456" s="71">
        <v>6.60006589315138E-2</v>
      </c>
      <c r="J456" s="68">
        <v>50.491159135559897</v>
      </c>
      <c r="K456" s="71">
        <v>2.6333113890717602E-3</v>
      </c>
      <c r="L456" s="68">
        <v>67.681728880157195</v>
      </c>
    </row>
    <row r="457" spans="1:12" x14ac:dyDescent="0.2">
      <c r="A457" s="72" t="s">
        <v>1231</v>
      </c>
      <c r="B457" s="66" t="s">
        <v>1232</v>
      </c>
      <c r="C457" s="67">
        <v>73</v>
      </c>
      <c r="D457" s="67" t="s">
        <v>343</v>
      </c>
      <c r="E457" s="71">
        <v>0.101383945617814</v>
      </c>
      <c r="F457" s="68">
        <v>30.157170923379201</v>
      </c>
      <c r="G457" s="71">
        <v>0.25</v>
      </c>
      <c r="H457" s="68">
        <v>67.092337917485295</v>
      </c>
      <c r="I457" s="71">
        <v>5.1518525464371502E-2</v>
      </c>
      <c r="J457" s="68">
        <v>43.909626719057002</v>
      </c>
      <c r="K457" s="71">
        <v>2.6333113890717602E-3</v>
      </c>
      <c r="L457" s="68">
        <v>67.681728880157195</v>
      </c>
    </row>
    <row r="458" spans="1:12" x14ac:dyDescent="0.2">
      <c r="A458" s="72" t="s">
        <v>1233</v>
      </c>
      <c r="B458" s="66" t="s">
        <v>1234</v>
      </c>
      <c r="C458" s="67">
        <v>73</v>
      </c>
      <c r="D458" s="67" t="s">
        <v>343</v>
      </c>
      <c r="E458" s="71">
        <v>8.7829770630233006E-2</v>
      </c>
      <c r="F458" s="68">
        <v>13.7524557956778</v>
      </c>
      <c r="G458" s="71">
        <v>0.24999999924431801</v>
      </c>
      <c r="H458" s="68">
        <v>28.8801571709234</v>
      </c>
      <c r="I458" s="71">
        <v>8.2226898682373206E-3</v>
      </c>
      <c r="J458" s="68">
        <v>17.779960707269201</v>
      </c>
      <c r="K458" s="71">
        <v>5.2666227781435204E-3</v>
      </c>
      <c r="L458" s="68">
        <v>71.316306483300593</v>
      </c>
    </row>
    <row r="459" spans="1:12" x14ac:dyDescent="0.2">
      <c r="A459" s="72" t="s">
        <v>1235</v>
      </c>
      <c r="B459" s="66" t="s">
        <v>1236</v>
      </c>
      <c r="C459" s="67">
        <v>73</v>
      </c>
      <c r="D459" s="67" t="s">
        <v>343</v>
      </c>
      <c r="E459" s="71">
        <v>0.11774876436363001</v>
      </c>
      <c r="F459" s="68">
        <v>48.1335952848723</v>
      </c>
      <c r="G459" s="71">
        <v>0.25</v>
      </c>
      <c r="H459" s="68">
        <v>67.092337917485295</v>
      </c>
      <c r="I459" s="71">
        <v>0.100612981701817</v>
      </c>
      <c r="J459" s="68">
        <v>64.243614931237701</v>
      </c>
      <c r="K459" s="71">
        <v>2.6333113890717602E-3</v>
      </c>
      <c r="L459" s="68">
        <v>67.681728880157195</v>
      </c>
    </row>
    <row r="460" spans="1:12" x14ac:dyDescent="0.2">
      <c r="A460" s="72" t="s">
        <v>1237</v>
      </c>
      <c r="B460" s="66" t="s">
        <v>1238</v>
      </c>
      <c r="C460" s="67">
        <v>73</v>
      </c>
      <c r="D460" s="67" t="s">
        <v>343</v>
      </c>
      <c r="E460" s="71">
        <v>9.9055657965067698E-2</v>
      </c>
      <c r="F460" s="68">
        <v>26.817288801571699</v>
      </c>
      <c r="G460" s="71">
        <v>0.25</v>
      </c>
      <c r="H460" s="68">
        <v>67.092337917485295</v>
      </c>
      <c r="I460" s="71">
        <v>4.5850318200667102E-2</v>
      </c>
      <c r="J460" s="68">
        <v>39.882121807465602</v>
      </c>
      <c r="K460" s="71">
        <v>1.3166556945358801E-3</v>
      </c>
      <c r="L460" s="68">
        <v>65.520628683693502</v>
      </c>
    </row>
    <row r="461" spans="1:12" x14ac:dyDescent="0.2">
      <c r="A461" s="72" t="s">
        <v>1239</v>
      </c>
      <c r="B461" s="66" t="s">
        <v>1240</v>
      </c>
      <c r="C461" s="67">
        <v>73</v>
      </c>
      <c r="D461" s="67" t="s">
        <v>343</v>
      </c>
      <c r="E461" s="71">
        <v>9.2237830591783199E-2</v>
      </c>
      <c r="F461" s="68">
        <v>18.172888015717099</v>
      </c>
      <c r="G461" s="71">
        <v>0.25</v>
      </c>
      <c r="H461" s="68">
        <v>67.092337917485295</v>
      </c>
      <c r="I461" s="71">
        <v>2.5396836080813699E-2</v>
      </c>
      <c r="J461" s="68">
        <v>27.701375245579602</v>
      </c>
      <c r="K461" s="71">
        <v>1.3166556945358801E-3</v>
      </c>
      <c r="L461" s="68">
        <v>65.520628683693502</v>
      </c>
    </row>
    <row r="462" spans="1:12" x14ac:dyDescent="0.2">
      <c r="A462" s="72" t="s">
        <v>1241</v>
      </c>
      <c r="B462" s="66" t="s">
        <v>1242</v>
      </c>
      <c r="C462" s="67">
        <v>73</v>
      </c>
      <c r="D462" s="67" t="s">
        <v>343</v>
      </c>
      <c r="E462" s="71">
        <v>9.0740076155391605E-2</v>
      </c>
      <c r="F462" s="68">
        <v>17.387033398821199</v>
      </c>
      <c r="G462" s="71">
        <v>0.25</v>
      </c>
      <c r="H462" s="68">
        <v>67.092337917485295</v>
      </c>
      <c r="I462" s="71">
        <v>2.2220228466174899E-2</v>
      </c>
      <c r="J462" s="68">
        <v>26.424361493123801</v>
      </c>
      <c r="K462" s="71">
        <v>0</v>
      </c>
      <c r="L462" s="68">
        <v>58.742632612966602</v>
      </c>
    </row>
    <row r="463" spans="1:12" x14ac:dyDescent="0.2">
      <c r="A463" s="72" t="s">
        <v>1243</v>
      </c>
      <c r="B463" s="66" t="s">
        <v>1244</v>
      </c>
      <c r="C463" s="67">
        <v>73</v>
      </c>
      <c r="D463" s="67" t="s">
        <v>343</v>
      </c>
      <c r="E463" s="71">
        <v>8.4884951646701998E-2</v>
      </c>
      <c r="F463" s="68">
        <v>10.8055009823183</v>
      </c>
      <c r="G463" s="71">
        <v>0.24999213986539201</v>
      </c>
      <c r="H463" s="68">
        <v>25.049115913556001</v>
      </c>
      <c r="I463" s="71">
        <v>4.6627150747136203E-3</v>
      </c>
      <c r="J463" s="68">
        <v>15.3241650294695</v>
      </c>
      <c r="K463" s="71">
        <v>0</v>
      </c>
      <c r="L463" s="68">
        <v>58.742632612966602</v>
      </c>
    </row>
    <row r="464" spans="1:12" x14ac:dyDescent="0.2">
      <c r="A464" s="72" t="s">
        <v>1245</v>
      </c>
      <c r="B464" s="66" t="s">
        <v>1246</v>
      </c>
      <c r="C464" s="67">
        <v>73</v>
      </c>
      <c r="D464" s="67" t="s">
        <v>343</v>
      </c>
      <c r="E464" s="71">
        <v>2.1379110378515101E-5</v>
      </c>
      <c r="F464" s="68">
        <v>0.49115913555992102</v>
      </c>
      <c r="G464" s="71">
        <v>0</v>
      </c>
      <c r="H464" s="68">
        <v>1.0805500982318299</v>
      </c>
      <c r="I464" s="71">
        <v>6.4137331135545294E-5</v>
      </c>
      <c r="J464" s="68">
        <v>9.4302554027504897</v>
      </c>
      <c r="K464" s="71">
        <v>0</v>
      </c>
      <c r="L464" s="68">
        <v>58.742632612966602</v>
      </c>
    </row>
    <row r="465" spans="1:12" x14ac:dyDescent="0.2">
      <c r="A465" s="72" t="s">
        <v>1247</v>
      </c>
      <c r="B465" s="66" t="s">
        <v>1248</v>
      </c>
      <c r="C465" s="67">
        <v>73</v>
      </c>
      <c r="D465" s="67" t="s">
        <v>343</v>
      </c>
      <c r="E465" s="71">
        <v>9.7601999496555694E-2</v>
      </c>
      <c r="F465" s="68">
        <v>25.245579567779998</v>
      </c>
      <c r="G465" s="71">
        <v>0.25211972189248799</v>
      </c>
      <c r="H465" s="68">
        <v>69.7445972495088</v>
      </c>
      <c r="I465" s="71">
        <v>3.2786342429964102E-2</v>
      </c>
      <c r="J465" s="68">
        <v>33.0058939096267</v>
      </c>
      <c r="K465" s="71">
        <v>7.8999341672152702E-3</v>
      </c>
      <c r="L465" s="68">
        <v>73.772102161100193</v>
      </c>
    </row>
    <row r="466" spans="1:12" x14ac:dyDescent="0.2">
      <c r="A466" s="72" t="s">
        <v>1249</v>
      </c>
      <c r="B466" s="66" t="s">
        <v>1250</v>
      </c>
      <c r="C466" s="67">
        <v>73</v>
      </c>
      <c r="D466" s="67" t="s">
        <v>343</v>
      </c>
      <c r="E466" s="71">
        <v>8.8872973009904002E-2</v>
      </c>
      <c r="F466" s="68">
        <v>15.1277013752456</v>
      </c>
      <c r="G466" s="71">
        <v>0.25211972189248799</v>
      </c>
      <c r="H466" s="68">
        <v>69.7445972495088</v>
      </c>
      <c r="I466" s="71">
        <v>1.44991971372243E-2</v>
      </c>
      <c r="J466" s="68">
        <v>21.709233791748499</v>
      </c>
      <c r="K466" s="71">
        <v>0</v>
      </c>
      <c r="L466" s="68">
        <v>58.742632612966602</v>
      </c>
    </row>
    <row r="467" spans="1:12" x14ac:dyDescent="0.2">
      <c r="A467" s="72" t="s">
        <v>1251</v>
      </c>
      <c r="B467" s="66" t="s">
        <v>1252</v>
      </c>
      <c r="C467" s="67">
        <v>73</v>
      </c>
      <c r="D467" s="67" t="s">
        <v>343</v>
      </c>
      <c r="E467" s="71">
        <v>6.3709243002507104E-2</v>
      </c>
      <c r="F467" s="68">
        <v>4.2239685658153201</v>
      </c>
      <c r="G467" s="71">
        <v>0.18865314252573201</v>
      </c>
      <c r="H467" s="68">
        <v>6.0903732809430302</v>
      </c>
      <c r="I467" s="71">
        <v>1.1579307872537799E-3</v>
      </c>
      <c r="J467" s="68">
        <v>13.064833005893901</v>
      </c>
      <c r="K467" s="71">
        <v>1.3166556945358801E-3</v>
      </c>
      <c r="L467" s="68">
        <v>65.520628683693502</v>
      </c>
    </row>
    <row r="468" spans="1:12" x14ac:dyDescent="0.2">
      <c r="A468" s="72" t="s">
        <v>1253</v>
      </c>
      <c r="B468" s="66" t="s">
        <v>1254</v>
      </c>
      <c r="C468" s="67">
        <v>73</v>
      </c>
      <c r="D468" s="67" t="s">
        <v>343</v>
      </c>
      <c r="E468" s="71">
        <v>8.4241752564084699E-2</v>
      </c>
      <c r="F468" s="68">
        <v>10.1178781925344</v>
      </c>
      <c r="G468" s="71">
        <v>0.25</v>
      </c>
      <c r="H468" s="68">
        <v>67.092337917485295</v>
      </c>
      <c r="I468" s="71">
        <v>1.40860199771825E-3</v>
      </c>
      <c r="J468" s="68">
        <v>13.3595284872299</v>
      </c>
      <c r="K468" s="71">
        <v>1.3166556945358801E-3</v>
      </c>
      <c r="L468" s="68">
        <v>65.520628683693502</v>
      </c>
    </row>
    <row r="469" spans="1:12" x14ac:dyDescent="0.2">
      <c r="A469" s="72" t="s">
        <v>1255</v>
      </c>
      <c r="B469" s="66" t="s">
        <v>1256</v>
      </c>
      <c r="C469" s="67">
        <v>73</v>
      </c>
      <c r="D469" s="67" t="s">
        <v>343</v>
      </c>
      <c r="E469" s="71">
        <v>8.1573579060430196E-2</v>
      </c>
      <c r="F469" s="68">
        <v>7.4656188605108103</v>
      </c>
      <c r="G469" s="71">
        <v>0.23950553932410201</v>
      </c>
      <c r="H469" s="68">
        <v>12.770137524558001</v>
      </c>
      <c r="I469" s="71">
        <v>3.8985421626526301E-3</v>
      </c>
      <c r="J469" s="68">
        <v>15.0294695481336</v>
      </c>
      <c r="K469" s="71">
        <v>1.3166556945358801E-3</v>
      </c>
      <c r="L469" s="68">
        <v>65.520628683693502</v>
      </c>
    </row>
    <row r="470" spans="1:12" x14ac:dyDescent="0.2">
      <c r="A470" s="72" t="s">
        <v>1257</v>
      </c>
      <c r="B470" s="66" t="s">
        <v>1258</v>
      </c>
      <c r="C470" s="67">
        <v>73</v>
      </c>
      <c r="D470" s="67" t="s">
        <v>343</v>
      </c>
      <c r="E470" s="71">
        <v>7.40451857080138E-2</v>
      </c>
      <c r="F470" s="68">
        <v>5.7956777996070699</v>
      </c>
      <c r="G470" s="71">
        <v>0.22212870977573199</v>
      </c>
      <c r="H470" s="68">
        <v>9.4302554027504897</v>
      </c>
      <c r="I470" s="71">
        <v>6.8473483093375302E-6</v>
      </c>
      <c r="J470" s="68">
        <v>7.1709233791748499</v>
      </c>
      <c r="K470" s="71">
        <v>0</v>
      </c>
      <c r="L470" s="68">
        <v>58.742632612966602</v>
      </c>
    </row>
    <row r="471" spans="1:12" x14ac:dyDescent="0.2">
      <c r="A471" s="72" t="s">
        <v>1259</v>
      </c>
      <c r="B471" s="66" t="s">
        <v>1260</v>
      </c>
      <c r="C471" s="67">
        <v>73</v>
      </c>
      <c r="D471" s="67" t="s">
        <v>343</v>
      </c>
      <c r="E471" s="71">
        <v>4.2316440235014498E-2</v>
      </c>
      <c r="F471" s="68">
        <v>2.5540275049115899</v>
      </c>
      <c r="G471" s="71">
        <v>0.12693985192259699</v>
      </c>
      <c r="H471" s="68">
        <v>4.1257367387033401</v>
      </c>
      <c r="I471" s="71">
        <v>9.46878244681285E-6</v>
      </c>
      <c r="J471" s="68">
        <v>7.6620825147347702</v>
      </c>
      <c r="K471" s="71">
        <v>0</v>
      </c>
      <c r="L471" s="68">
        <v>58.742632612966602</v>
      </c>
    </row>
    <row r="472" spans="1:12" x14ac:dyDescent="0.2">
      <c r="A472" s="72" t="s">
        <v>1261</v>
      </c>
      <c r="B472" s="66" t="s">
        <v>1262</v>
      </c>
      <c r="C472" s="67">
        <v>73</v>
      </c>
      <c r="D472" s="67" t="s">
        <v>343</v>
      </c>
      <c r="E472" s="71">
        <v>5.2460004683370698E-2</v>
      </c>
      <c r="F472" s="68">
        <v>2.9469548133595298</v>
      </c>
      <c r="G472" s="71">
        <v>0.15732302436884299</v>
      </c>
      <c r="H472" s="68">
        <v>5.0098231827111999</v>
      </c>
      <c r="I472" s="71">
        <v>5.6989681268667998E-5</v>
      </c>
      <c r="J472" s="68">
        <v>9.0373280943025591</v>
      </c>
      <c r="K472" s="71">
        <v>0</v>
      </c>
      <c r="L472" s="68">
        <v>58.742632612966602</v>
      </c>
    </row>
    <row r="473" spans="1:12" x14ac:dyDescent="0.2">
      <c r="A473" s="72" t="s">
        <v>1263</v>
      </c>
      <c r="B473" s="66" t="s">
        <v>1264</v>
      </c>
      <c r="C473" s="67">
        <v>73</v>
      </c>
      <c r="D473" s="67" t="s">
        <v>343</v>
      </c>
      <c r="E473" s="71">
        <v>6.8984404604338301E-2</v>
      </c>
      <c r="F473" s="68">
        <v>4.9115913555992101</v>
      </c>
      <c r="G473" s="71">
        <v>0.20655216945142099</v>
      </c>
      <c r="H473" s="68">
        <v>7.2691552062868396</v>
      </c>
      <c r="I473" s="71">
        <v>4.0104436159435101E-4</v>
      </c>
      <c r="J473" s="68">
        <v>11.4931237721022</v>
      </c>
      <c r="K473" s="71">
        <v>0</v>
      </c>
      <c r="L473" s="68">
        <v>58.742632612966602</v>
      </c>
    </row>
    <row r="474" spans="1:12" x14ac:dyDescent="0.2">
      <c r="A474" s="72" t="s">
        <v>1265</v>
      </c>
      <c r="B474" s="66" t="s">
        <v>1266</v>
      </c>
      <c r="C474" s="67">
        <v>73</v>
      </c>
      <c r="D474" s="67" t="s">
        <v>343</v>
      </c>
      <c r="E474" s="71">
        <v>8.2828448898964596E-2</v>
      </c>
      <c r="F474" s="68">
        <v>8.3497053045186593</v>
      </c>
      <c r="G474" s="71">
        <v>0.248467648038115</v>
      </c>
      <c r="H474" s="68">
        <v>19.155206286836901</v>
      </c>
      <c r="I474" s="71">
        <v>1.7698658779089401E-5</v>
      </c>
      <c r="J474" s="68">
        <v>7.9567779960707297</v>
      </c>
      <c r="K474" s="71">
        <v>0</v>
      </c>
      <c r="L474" s="68">
        <v>58.742632612966602</v>
      </c>
    </row>
    <row r="475" spans="1:12" x14ac:dyDescent="0.2">
      <c r="A475" s="72" t="s">
        <v>1267</v>
      </c>
      <c r="B475" s="66" t="s">
        <v>1268</v>
      </c>
      <c r="C475" s="67">
        <v>73</v>
      </c>
      <c r="D475" s="67" t="s">
        <v>343</v>
      </c>
      <c r="E475" s="71">
        <v>7.7208791375927899E-2</v>
      </c>
      <c r="F475" s="68">
        <v>6.4833005893909599</v>
      </c>
      <c r="G475" s="71">
        <v>0.231626374127784</v>
      </c>
      <c r="H475" s="68">
        <v>11.001964636542199</v>
      </c>
      <c r="I475" s="71">
        <v>0</v>
      </c>
      <c r="J475" s="68">
        <v>5.6974459724950899</v>
      </c>
      <c r="K475" s="71">
        <v>0</v>
      </c>
      <c r="L475" s="68">
        <v>58.742632612966602</v>
      </c>
    </row>
    <row r="476" spans="1:12" x14ac:dyDescent="0.2">
      <c r="A476" s="72" t="s">
        <v>1269</v>
      </c>
      <c r="B476" s="66" t="s">
        <v>1270</v>
      </c>
      <c r="C476" s="67">
        <v>73</v>
      </c>
      <c r="D476" s="67" t="s">
        <v>343</v>
      </c>
      <c r="E476" s="71">
        <v>7.7949655946426596E-2</v>
      </c>
      <c r="F476" s="68">
        <v>6.9744597249508802</v>
      </c>
      <c r="G476" s="71">
        <v>0.23384817139963501</v>
      </c>
      <c r="H476" s="68">
        <v>11.394891944990199</v>
      </c>
      <c r="I476" s="71">
        <v>7.96439645059025E-7</v>
      </c>
      <c r="J476" s="68">
        <v>6.3850687622789799</v>
      </c>
      <c r="K476" s="71">
        <v>0</v>
      </c>
      <c r="L476" s="68">
        <v>58.742632612966602</v>
      </c>
    </row>
    <row r="477" spans="1:12" x14ac:dyDescent="0.2">
      <c r="A477" s="72" t="s">
        <v>1271</v>
      </c>
      <c r="B477" s="66" t="s">
        <v>1272</v>
      </c>
      <c r="C477" s="67">
        <v>73</v>
      </c>
      <c r="D477" s="67" t="s">
        <v>343</v>
      </c>
      <c r="E477" s="71">
        <v>8.4399602001771795E-2</v>
      </c>
      <c r="F477" s="68">
        <v>10.3143418467583</v>
      </c>
      <c r="G477" s="71">
        <v>0.25318778842698098</v>
      </c>
      <c r="H477" s="68">
        <v>70.333988212180699</v>
      </c>
      <c r="I477" s="71">
        <v>1.10175783348583E-5</v>
      </c>
      <c r="J477" s="68">
        <v>7.7603143418467599</v>
      </c>
      <c r="K477" s="71">
        <v>0</v>
      </c>
      <c r="L477" s="68">
        <v>58.742632612966602</v>
      </c>
    </row>
    <row r="478" spans="1:12" x14ac:dyDescent="0.2">
      <c r="A478" s="72" t="s">
        <v>1273</v>
      </c>
      <c r="B478" s="66" t="s">
        <v>1274</v>
      </c>
      <c r="C478" s="67">
        <v>73</v>
      </c>
      <c r="D478" s="67" t="s">
        <v>343</v>
      </c>
      <c r="E478" s="71">
        <v>8.2813915294768295E-2</v>
      </c>
      <c r="F478" s="68">
        <v>8.2514734774066802</v>
      </c>
      <c r="G478" s="71">
        <v>0.24843369299456</v>
      </c>
      <c r="H478" s="68">
        <v>18.958742632612999</v>
      </c>
      <c r="I478" s="71">
        <v>8.0528897444856994E-6</v>
      </c>
      <c r="J478" s="68">
        <v>7.3673870333988196</v>
      </c>
      <c r="K478" s="71">
        <v>0</v>
      </c>
      <c r="L478" s="68">
        <v>58.742632612966602</v>
      </c>
    </row>
    <row r="479" spans="1:12" x14ac:dyDescent="0.2">
      <c r="A479" s="72" t="s">
        <v>1275</v>
      </c>
      <c r="B479" s="66" t="s">
        <v>1276</v>
      </c>
      <c r="C479" s="67">
        <v>73</v>
      </c>
      <c r="D479" s="67" t="s">
        <v>343</v>
      </c>
      <c r="E479" s="71">
        <v>5.8246694231370803E-3</v>
      </c>
      <c r="F479" s="68">
        <v>1.37524557956778</v>
      </c>
      <c r="G479" s="71">
        <v>1.7474008269411201E-2</v>
      </c>
      <c r="H479" s="68">
        <v>1.47347740667976</v>
      </c>
      <c r="I479" s="71">
        <v>0</v>
      </c>
      <c r="J479" s="68">
        <v>5.6974459724950899</v>
      </c>
      <c r="K479" s="71">
        <v>0</v>
      </c>
      <c r="L479" s="68">
        <v>58.742632612966602</v>
      </c>
    </row>
    <row r="480" spans="1:12" x14ac:dyDescent="0.2">
      <c r="A480" s="72" t="s">
        <v>1277</v>
      </c>
      <c r="B480" s="66" t="s">
        <v>1278</v>
      </c>
      <c r="C480" s="67">
        <v>73</v>
      </c>
      <c r="D480" s="67" t="s">
        <v>343</v>
      </c>
      <c r="E480" s="71">
        <v>6.9561924824322705E-2</v>
      </c>
      <c r="F480" s="68">
        <v>5.2062868369351696</v>
      </c>
      <c r="G480" s="71">
        <v>0.20866504818260201</v>
      </c>
      <c r="H480" s="68">
        <v>7.6620825147347702</v>
      </c>
      <c r="I480" s="71">
        <v>2.0726290366570101E-5</v>
      </c>
      <c r="J480" s="68">
        <v>8.1532416502946994</v>
      </c>
      <c r="K480" s="71">
        <v>0</v>
      </c>
      <c r="L480" s="68">
        <v>58.742632612966602</v>
      </c>
    </row>
    <row r="481" spans="1:12" x14ac:dyDescent="0.2">
      <c r="A481" s="72" t="s">
        <v>1279</v>
      </c>
      <c r="B481" s="66" t="s">
        <v>1280</v>
      </c>
      <c r="C481" s="67">
        <v>73</v>
      </c>
      <c r="D481" s="67" t="s">
        <v>343</v>
      </c>
      <c r="E481" s="71">
        <v>1.8945347163756E-2</v>
      </c>
      <c r="F481" s="68">
        <v>1.8664047151276999</v>
      </c>
      <c r="G481" s="71">
        <v>5.1374425731131601E-2</v>
      </c>
      <c r="H481" s="68">
        <v>1.8664047151276999</v>
      </c>
      <c r="I481" s="71">
        <v>5.4616157601363501E-3</v>
      </c>
      <c r="J481" s="68">
        <v>15.8153241650295</v>
      </c>
      <c r="K481" s="71">
        <v>0</v>
      </c>
      <c r="L481" s="68">
        <v>58.742632612966602</v>
      </c>
    </row>
    <row r="482" spans="1:12" x14ac:dyDescent="0.2">
      <c r="A482" s="72" t="s">
        <v>1281</v>
      </c>
      <c r="B482" s="66" t="s">
        <v>1282</v>
      </c>
      <c r="C482" s="67">
        <v>73</v>
      </c>
      <c r="D482" s="67" t="s">
        <v>343</v>
      </c>
      <c r="E482" s="71">
        <v>6.9097805183092803E-2</v>
      </c>
      <c r="F482" s="68">
        <v>5.0098231827111999</v>
      </c>
      <c r="G482" s="71">
        <v>0.207271557705686</v>
      </c>
      <c r="H482" s="68">
        <v>7.3673870333988196</v>
      </c>
      <c r="I482" s="71">
        <v>2.1857843592175499E-5</v>
      </c>
      <c r="J482" s="68">
        <v>8.4479371316306509</v>
      </c>
      <c r="K482" s="71">
        <v>0</v>
      </c>
      <c r="L482" s="68">
        <v>58.742632612966602</v>
      </c>
    </row>
    <row r="483" spans="1:12" x14ac:dyDescent="0.2">
      <c r="A483" s="72" t="s">
        <v>1283</v>
      </c>
      <c r="B483" s="66" t="s">
        <v>1284</v>
      </c>
      <c r="C483" s="67">
        <v>73</v>
      </c>
      <c r="D483" s="67" t="s">
        <v>343</v>
      </c>
      <c r="E483" s="71">
        <v>7.4308161161311795E-2</v>
      </c>
      <c r="F483" s="68">
        <v>5.9921414538310396</v>
      </c>
      <c r="G483" s="71">
        <v>0.22240777114088001</v>
      </c>
      <c r="H483" s="68">
        <v>9.5284872298624794</v>
      </c>
      <c r="I483" s="71">
        <v>5.1671234305551597E-4</v>
      </c>
      <c r="J483" s="68">
        <v>11.8860510805501</v>
      </c>
      <c r="K483" s="71">
        <v>0</v>
      </c>
      <c r="L483" s="68">
        <v>58.742632612966602</v>
      </c>
    </row>
    <row r="484" spans="1:12" x14ac:dyDescent="0.2">
      <c r="A484" s="72" t="s">
        <v>1285</v>
      </c>
      <c r="B484" s="66" t="s">
        <v>1286</v>
      </c>
      <c r="C484" s="67">
        <v>73</v>
      </c>
      <c r="D484" s="67" t="s">
        <v>343</v>
      </c>
      <c r="E484" s="71">
        <v>6.5043422964440503E-2</v>
      </c>
      <c r="F484" s="68">
        <v>4.3222003929273098</v>
      </c>
      <c r="G484" s="71">
        <v>0.195130268893322</v>
      </c>
      <c r="H484" s="68">
        <v>6.3850687622789799</v>
      </c>
      <c r="I484" s="71">
        <v>0</v>
      </c>
      <c r="J484" s="68">
        <v>5.6974459724950899</v>
      </c>
      <c r="K484" s="71">
        <v>0</v>
      </c>
      <c r="L484" s="68">
        <v>58.742632612966602</v>
      </c>
    </row>
    <row r="485" spans="1:12" x14ac:dyDescent="0.2">
      <c r="A485" s="72" t="s">
        <v>1287</v>
      </c>
      <c r="B485" s="66" t="s">
        <v>1288</v>
      </c>
      <c r="C485" s="67">
        <v>73</v>
      </c>
      <c r="D485" s="67" t="s">
        <v>343</v>
      </c>
      <c r="E485" s="71">
        <v>7.7128412852257897E-2</v>
      </c>
      <c r="F485" s="68">
        <v>6.3850687622789799</v>
      </c>
      <c r="G485" s="71">
        <v>0.23129073900581801</v>
      </c>
      <c r="H485" s="68">
        <v>10.7072691552063</v>
      </c>
      <c r="I485" s="71">
        <v>9.4499550955367095E-5</v>
      </c>
      <c r="J485" s="68">
        <v>9.92141453831041</v>
      </c>
      <c r="K485" s="71">
        <v>0</v>
      </c>
      <c r="L485" s="68">
        <v>58.742632612966602</v>
      </c>
    </row>
    <row r="486" spans="1:12" x14ac:dyDescent="0.2">
      <c r="A486" s="72" t="s">
        <v>1289</v>
      </c>
      <c r="B486" s="66" t="s">
        <v>1290</v>
      </c>
      <c r="C486" s="67">
        <v>73</v>
      </c>
      <c r="D486" s="67" t="s">
        <v>343</v>
      </c>
      <c r="E486" s="71">
        <v>6.8643614398296804E-2</v>
      </c>
      <c r="F486" s="68">
        <v>4.8133595284872301</v>
      </c>
      <c r="G486" s="71">
        <v>0.20593084319489</v>
      </c>
      <c r="H486" s="68">
        <v>7.1709233791748499</v>
      </c>
      <c r="I486" s="71">
        <v>0</v>
      </c>
      <c r="J486" s="68">
        <v>5.6974459724950899</v>
      </c>
      <c r="K486" s="71">
        <v>0</v>
      </c>
      <c r="L486" s="68">
        <v>58.742632612966602</v>
      </c>
    </row>
    <row r="487" spans="1:12" x14ac:dyDescent="0.2">
      <c r="A487" s="72" t="s">
        <v>1291</v>
      </c>
      <c r="B487" s="66" t="s">
        <v>1292</v>
      </c>
      <c r="C487" s="67">
        <v>73</v>
      </c>
      <c r="D487" s="67" t="s">
        <v>343</v>
      </c>
      <c r="E487" s="71">
        <v>3.24357593721252E-2</v>
      </c>
      <c r="F487" s="68">
        <v>2.16110019646365</v>
      </c>
      <c r="G487" s="71">
        <v>9.7291437816768203E-2</v>
      </c>
      <c r="H487" s="68">
        <v>2.8487229862475401</v>
      </c>
      <c r="I487" s="71">
        <v>1.5840299607285098E-5</v>
      </c>
      <c r="J487" s="68">
        <v>7.8585461689587399</v>
      </c>
      <c r="K487" s="71">
        <v>0</v>
      </c>
      <c r="L487" s="68">
        <v>58.742632612966602</v>
      </c>
    </row>
    <row r="488" spans="1:12" x14ac:dyDescent="0.2">
      <c r="A488" s="72" t="s">
        <v>1293</v>
      </c>
      <c r="B488" s="66" t="s">
        <v>1294</v>
      </c>
      <c r="C488" s="67">
        <v>73</v>
      </c>
      <c r="D488" s="67" t="s">
        <v>343</v>
      </c>
      <c r="E488" s="71">
        <v>6.5163032086566805E-2</v>
      </c>
      <c r="F488" s="68">
        <v>4.4204322200392898</v>
      </c>
      <c r="G488" s="71">
        <v>0.19535933607088099</v>
      </c>
      <c r="H488" s="68">
        <v>6.4833005893909599</v>
      </c>
      <c r="I488" s="71">
        <v>1.29760188819106E-4</v>
      </c>
      <c r="J488" s="68">
        <v>10.1178781925344</v>
      </c>
      <c r="K488" s="71">
        <v>0</v>
      </c>
      <c r="L488" s="68">
        <v>58.742632612966602</v>
      </c>
    </row>
    <row r="489" spans="1:12" x14ac:dyDescent="0.2">
      <c r="A489" s="72" t="s">
        <v>1295</v>
      </c>
      <c r="B489" s="66" t="s">
        <v>1296</v>
      </c>
      <c r="C489" s="67">
        <v>73</v>
      </c>
      <c r="D489" s="67" t="s">
        <v>343</v>
      </c>
      <c r="E489" s="71">
        <v>8.2599749272364298E-2</v>
      </c>
      <c r="F489" s="68">
        <v>7.8585461689587399</v>
      </c>
      <c r="G489" s="71">
        <v>0.24569040046618101</v>
      </c>
      <c r="H489" s="68">
        <v>15.5206286836935</v>
      </c>
      <c r="I489" s="71">
        <v>2.1088473509121601E-3</v>
      </c>
      <c r="J489" s="68">
        <v>13.948919449901799</v>
      </c>
      <c r="K489" s="71">
        <v>0</v>
      </c>
      <c r="L489" s="68">
        <v>58.742632612966602</v>
      </c>
    </row>
    <row r="490" spans="1:12" x14ac:dyDescent="0.2">
      <c r="A490" s="72" t="s">
        <v>1297</v>
      </c>
      <c r="B490" s="66" t="s">
        <v>1298</v>
      </c>
      <c r="C490" s="67">
        <v>73</v>
      </c>
      <c r="D490" s="67" t="s">
        <v>343</v>
      </c>
      <c r="E490" s="71">
        <v>0.194684780034696</v>
      </c>
      <c r="F490" s="68">
        <v>87.131630648330102</v>
      </c>
      <c r="G490" s="71">
        <v>0.37792328671970499</v>
      </c>
      <c r="H490" s="68">
        <v>93.320235756385102</v>
      </c>
      <c r="I490" s="71">
        <v>0.20613105338438201</v>
      </c>
      <c r="J490" s="68">
        <v>88.408644400785803</v>
      </c>
      <c r="K490" s="71">
        <v>0</v>
      </c>
      <c r="L490" s="68">
        <v>58.742632612966602</v>
      </c>
    </row>
    <row r="491" spans="1:12" x14ac:dyDescent="0.2">
      <c r="A491" s="72" t="s">
        <v>1299</v>
      </c>
      <c r="B491" s="66" t="s">
        <v>1300</v>
      </c>
      <c r="C491" s="67">
        <v>73</v>
      </c>
      <c r="D491" s="67" t="s">
        <v>343</v>
      </c>
      <c r="E491" s="71">
        <v>8.4296532063410798E-2</v>
      </c>
      <c r="F491" s="68">
        <v>10.216110019646401</v>
      </c>
      <c r="G491" s="71">
        <v>0.25288959619023199</v>
      </c>
      <c r="H491" s="68">
        <v>70.235756385068797</v>
      </c>
      <c r="I491" s="71">
        <v>0</v>
      </c>
      <c r="J491" s="68">
        <v>5.6974459724950899</v>
      </c>
      <c r="K491" s="71">
        <v>0</v>
      </c>
      <c r="L491" s="68">
        <v>58.742632612966602</v>
      </c>
    </row>
    <row r="492" spans="1:12" x14ac:dyDescent="0.2">
      <c r="A492" s="72" t="s">
        <v>1301</v>
      </c>
      <c r="B492" s="66" t="s">
        <v>1302</v>
      </c>
      <c r="C492" s="67">
        <v>73</v>
      </c>
      <c r="D492" s="67" t="s">
        <v>343</v>
      </c>
      <c r="E492" s="71">
        <v>8.0514442872940004E-2</v>
      </c>
      <c r="F492" s="68">
        <v>7.2691552062868396</v>
      </c>
      <c r="G492" s="71">
        <v>0.241479613447215</v>
      </c>
      <c r="H492" s="68">
        <v>13.5559921414538</v>
      </c>
      <c r="I492" s="71">
        <v>6.3715171604722005E-5</v>
      </c>
      <c r="J492" s="68">
        <v>9.3320235756385106</v>
      </c>
      <c r="K492" s="71">
        <v>0</v>
      </c>
      <c r="L492" s="68">
        <v>58.742632612966602</v>
      </c>
    </row>
    <row r="493" spans="1:12" x14ac:dyDescent="0.2">
      <c r="A493" s="72" t="s">
        <v>1303</v>
      </c>
      <c r="B493" s="66" t="s">
        <v>1304</v>
      </c>
      <c r="C493" s="67">
        <v>73</v>
      </c>
      <c r="D493" s="67" t="s">
        <v>343</v>
      </c>
      <c r="E493" s="71">
        <v>0.107404942835947</v>
      </c>
      <c r="F493" s="68">
        <v>37.131630648330102</v>
      </c>
      <c r="G493" s="71">
        <v>0.32215414966720202</v>
      </c>
      <c r="H493" s="68">
        <v>88.605108055009794</v>
      </c>
      <c r="I493" s="71">
        <v>6.06788406404581E-5</v>
      </c>
      <c r="J493" s="68">
        <v>9.2337917485265208</v>
      </c>
      <c r="K493" s="71">
        <v>0</v>
      </c>
      <c r="L493" s="68">
        <v>58.742632612966602</v>
      </c>
    </row>
    <row r="494" spans="1:12" x14ac:dyDescent="0.2">
      <c r="A494" s="72" t="s">
        <v>1305</v>
      </c>
      <c r="B494" s="66" t="s">
        <v>1306</v>
      </c>
      <c r="C494" s="67">
        <v>73</v>
      </c>
      <c r="D494" s="67" t="s">
        <v>343</v>
      </c>
      <c r="E494" s="71">
        <v>7.2907673906922099E-2</v>
      </c>
      <c r="F494" s="68">
        <v>5.5992141453831001</v>
      </c>
      <c r="G494" s="71">
        <v>0.21541316214520601</v>
      </c>
      <c r="H494" s="68">
        <v>8.3497053045186593</v>
      </c>
      <c r="I494" s="71">
        <v>3.3098595755606101E-3</v>
      </c>
      <c r="J494" s="68">
        <v>14.833005893909601</v>
      </c>
      <c r="K494" s="71">
        <v>0</v>
      </c>
      <c r="L494" s="68">
        <v>58.742632612966602</v>
      </c>
    </row>
    <row r="495" spans="1:12" x14ac:dyDescent="0.2">
      <c r="A495" s="72" t="s">
        <v>1307</v>
      </c>
      <c r="B495" s="66" t="s">
        <v>1308</v>
      </c>
      <c r="C495" s="67">
        <v>73</v>
      </c>
      <c r="D495" s="67" t="s">
        <v>343</v>
      </c>
      <c r="E495" s="71">
        <v>0</v>
      </c>
      <c r="F495" s="68">
        <v>9.8231827111984305E-2</v>
      </c>
      <c r="G495" s="71">
        <v>0</v>
      </c>
      <c r="H495" s="68">
        <v>1.0805500982318299</v>
      </c>
      <c r="I495" s="71">
        <v>0</v>
      </c>
      <c r="J495" s="68">
        <v>5.6974459724950899</v>
      </c>
      <c r="K495" s="71">
        <v>0</v>
      </c>
      <c r="L495" s="68">
        <v>58.742632612966602</v>
      </c>
    </row>
    <row r="496" spans="1:12" x14ac:dyDescent="0.2">
      <c r="A496" s="72" t="s">
        <v>1309</v>
      </c>
      <c r="B496" s="66" t="s">
        <v>1310</v>
      </c>
      <c r="C496" s="67">
        <v>73</v>
      </c>
      <c r="D496" s="67" t="s">
        <v>343</v>
      </c>
      <c r="E496" s="71">
        <v>3.5330040299226201E-3</v>
      </c>
      <c r="F496" s="68">
        <v>1.0805500982318299</v>
      </c>
      <c r="G496" s="71">
        <v>1.0599012089767899E-2</v>
      </c>
      <c r="H496" s="68">
        <v>1.37524557956778</v>
      </c>
      <c r="I496" s="71">
        <v>0</v>
      </c>
      <c r="J496" s="68">
        <v>5.6974459724950899</v>
      </c>
      <c r="K496" s="71">
        <v>0</v>
      </c>
      <c r="L496" s="68">
        <v>58.742632612966602</v>
      </c>
    </row>
    <row r="497" spans="1:12" x14ac:dyDescent="0.2">
      <c r="A497" s="72" t="s">
        <v>1311</v>
      </c>
      <c r="B497" s="66" t="s">
        <v>1312</v>
      </c>
      <c r="C497" s="67">
        <v>35</v>
      </c>
      <c r="D497" s="67" t="s">
        <v>343</v>
      </c>
      <c r="E497" s="71">
        <v>0.21754949794668299</v>
      </c>
      <c r="F497" s="68">
        <v>63.056092843326901</v>
      </c>
      <c r="G497" s="71">
        <v>0.25117463073018698</v>
      </c>
      <c r="H497" s="68">
        <v>57.833655705996101</v>
      </c>
      <c r="I497" s="71">
        <v>9.1483780777478901E-2</v>
      </c>
      <c r="J497" s="68">
        <v>85.944551901998693</v>
      </c>
      <c r="K497" s="71">
        <v>0.30999008233238401</v>
      </c>
      <c r="L497" s="68">
        <v>63.378465506125103</v>
      </c>
    </row>
    <row r="498" spans="1:12" x14ac:dyDescent="0.2">
      <c r="A498" s="72" t="s">
        <v>1313</v>
      </c>
      <c r="B498" s="66" t="s">
        <v>1314</v>
      </c>
      <c r="C498" s="67">
        <v>35</v>
      </c>
      <c r="D498" s="67" t="s">
        <v>343</v>
      </c>
      <c r="E498" s="71">
        <v>0.27997396824676701</v>
      </c>
      <c r="F498" s="68">
        <v>76.660219213410699</v>
      </c>
      <c r="G498" s="71">
        <v>0.25076358731876802</v>
      </c>
      <c r="H498" s="68">
        <v>54.996776273371999</v>
      </c>
      <c r="I498" s="71">
        <v>0.367356765227839</v>
      </c>
      <c r="J498" s="68">
        <v>98.194713088330104</v>
      </c>
      <c r="K498" s="71">
        <v>0.22180155219369399</v>
      </c>
      <c r="L498" s="68">
        <v>37.137330754352</v>
      </c>
    </row>
    <row r="499" spans="1:12" x14ac:dyDescent="0.2">
      <c r="A499" s="72" t="s">
        <v>1315</v>
      </c>
      <c r="B499" s="66" t="s">
        <v>1316</v>
      </c>
      <c r="C499" s="67">
        <v>35</v>
      </c>
      <c r="D499" s="67" t="s">
        <v>343</v>
      </c>
      <c r="E499" s="71">
        <v>0.28150520306862797</v>
      </c>
      <c r="F499" s="68">
        <v>76.9181173436493</v>
      </c>
      <c r="G499" s="71">
        <v>0.26534179311503098</v>
      </c>
      <c r="H499" s="68">
        <v>72.662798194713105</v>
      </c>
      <c r="I499" s="71">
        <v>0.42427716448434799</v>
      </c>
      <c r="J499" s="68">
        <v>99.484203739522897</v>
      </c>
      <c r="K499" s="71">
        <v>0.15489665160650501</v>
      </c>
      <c r="L499" s="68">
        <v>19.471308833011001</v>
      </c>
    </row>
    <row r="500" spans="1:12" x14ac:dyDescent="0.2">
      <c r="A500" s="72" t="s">
        <v>1317</v>
      </c>
      <c r="B500" s="66" t="s">
        <v>1318</v>
      </c>
      <c r="C500" s="67">
        <v>35</v>
      </c>
      <c r="D500" s="67" t="s">
        <v>343</v>
      </c>
      <c r="E500" s="71">
        <v>0.273209937787871</v>
      </c>
      <c r="F500" s="68">
        <v>75.435203094777606</v>
      </c>
      <c r="G500" s="71">
        <v>0.22901803215877001</v>
      </c>
      <c r="H500" s="68">
        <v>11.734364925854299</v>
      </c>
      <c r="I500" s="71">
        <v>0.365063554578266</v>
      </c>
      <c r="J500" s="68">
        <v>98.130238555770504</v>
      </c>
      <c r="K500" s="71">
        <v>0.225548226626576</v>
      </c>
      <c r="L500" s="68">
        <v>38.4268214055448</v>
      </c>
    </row>
    <row r="501" spans="1:12" x14ac:dyDescent="0.2">
      <c r="A501" s="72" t="s">
        <v>1319</v>
      </c>
      <c r="B501" s="66" t="s">
        <v>1320</v>
      </c>
      <c r="C501" s="67">
        <v>35</v>
      </c>
      <c r="D501" s="67" t="s">
        <v>343</v>
      </c>
      <c r="E501" s="71">
        <v>0.24159805652336</v>
      </c>
      <c r="F501" s="68">
        <v>69.890393294648604</v>
      </c>
      <c r="G501" s="71">
        <v>0.25085910652921001</v>
      </c>
      <c r="H501" s="68">
        <v>57.188910380399697</v>
      </c>
      <c r="I501" s="71">
        <v>0.35686722934283899</v>
      </c>
      <c r="J501" s="68">
        <v>97.743391360412602</v>
      </c>
      <c r="K501" s="71">
        <v>0.117067833698031</v>
      </c>
      <c r="L501" s="68">
        <v>12.50805931657</v>
      </c>
    </row>
    <row r="502" spans="1:12" x14ac:dyDescent="0.2">
      <c r="A502" s="72" t="s">
        <v>1321</v>
      </c>
      <c r="B502" s="66" t="s">
        <v>1322</v>
      </c>
      <c r="C502" s="67">
        <v>35</v>
      </c>
      <c r="D502" s="67" t="s">
        <v>343</v>
      </c>
      <c r="E502" s="71">
        <v>0.28178350663266399</v>
      </c>
      <c r="F502" s="68">
        <v>76.9825918762089</v>
      </c>
      <c r="G502" s="71">
        <v>0.24786673427560901</v>
      </c>
      <c r="H502" s="68">
        <v>15.860735009671201</v>
      </c>
      <c r="I502" s="71">
        <v>0.40160985019741802</v>
      </c>
      <c r="J502" s="68">
        <v>98.903932946486094</v>
      </c>
      <c r="K502" s="71">
        <v>0.19587393542496401</v>
      </c>
      <c r="L502" s="68">
        <v>29.335912314635699</v>
      </c>
    </row>
    <row r="503" spans="1:12" x14ac:dyDescent="0.2">
      <c r="A503" s="72" t="s">
        <v>1323</v>
      </c>
      <c r="B503" s="66" t="s">
        <v>1324</v>
      </c>
      <c r="C503" s="67">
        <v>35</v>
      </c>
      <c r="D503" s="67" t="s">
        <v>343</v>
      </c>
      <c r="E503" s="71">
        <v>0.242935782839303</v>
      </c>
      <c r="F503" s="68">
        <v>70.019342359767904</v>
      </c>
      <c r="G503" s="71">
        <v>0.249699922899701</v>
      </c>
      <c r="H503" s="68">
        <v>18.697614442295301</v>
      </c>
      <c r="I503" s="71">
        <v>0.37327961521882502</v>
      </c>
      <c r="J503" s="68">
        <v>98.323662153449405</v>
      </c>
      <c r="K503" s="71">
        <v>0.10582781039938299</v>
      </c>
      <c r="L503" s="68">
        <v>10.2514506769826</v>
      </c>
    </row>
    <row r="504" spans="1:12" x14ac:dyDescent="0.2">
      <c r="A504" s="72" t="s">
        <v>1325</v>
      </c>
      <c r="B504" s="66" t="s">
        <v>1326</v>
      </c>
      <c r="C504" s="67">
        <v>35</v>
      </c>
      <c r="D504" s="67" t="s">
        <v>343</v>
      </c>
      <c r="E504" s="71">
        <v>0.245043133371141</v>
      </c>
      <c r="F504" s="68">
        <v>70.728562217923894</v>
      </c>
      <c r="G504" s="71">
        <v>0.24023266455961501</v>
      </c>
      <c r="H504" s="68">
        <v>14.1199226305609</v>
      </c>
      <c r="I504" s="71">
        <v>4.7617797216512103E-2</v>
      </c>
      <c r="J504" s="68">
        <v>76.402321083172097</v>
      </c>
      <c r="K504" s="71">
        <v>0.44727893833729498</v>
      </c>
      <c r="L504" s="68">
        <v>75.757575757575793</v>
      </c>
    </row>
    <row r="505" spans="1:12" x14ac:dyDescent="0.2">
      <c r="A505" s="72" t="s">
        <v>1327</v>
      </c>
      <c r="B505" s="66" t="s">
        <v>1328</v>
      </c>
      <c r="C505" s="67">
        <v>35</v>
      </c>
      <c r="D505" s="67" t="s">
        <v>343</v>
      </c>
      <c r="E505" s="71">
        <v>0.30366678463014002</v>
      </c>
      <c r="F505" s="68">
        <v>80.851063829787194</v>
      </c>
      <c r="G505" s="71">
        <v>0.20769828679146801</v>
      </c>
      <c r="H505" s="68">
        <v>9.5422308188265603</v>
      </c>
      <c r="I505" s="71">
        <v>0.22286978272951199</v>
      </c>
      <c r="J505" s="68">
        <v>93.617021276595807</v>
      </c>
      <c r="K505" s="71">
        <v>0.48043228436944102</v>
      </c>
      <c r="L505" s="68">
        <v>77.498388136686003</v>
      </c>
    </row>
    <row r="506" spans="1:12" x14ac:dyDescent="0.2">
      <c r="A506" s="72" t="s">
        <v>1329</v>
      </c>
      <c r="B506" s="66" t="s">
        <v>1330</v>
      </c>
      <c r="C506" s="67">
        <v>35</v>
      </c>
      <c r="D506" s="67" t="s">
        <v>343</v>
      </c>
      <c r="E506" s="71">
        <v>0.261398607909268</v>
      </c>
      <c r="F506" s="68">
        <v>73.243068987749794</v>
      </c>
      <c r="G506" s="71">
        <v>0.24864919094822399</v>
      </c>
      <c r="H506" s="68">
        <v>16.5699548678272</v>
      </c>
      <c r="I506" s="71">
        <v>3.7608877950619797E-2</v>
      </c>
      <c r="J506" s="68">
        <v>72.533849129593804</v>
      </c>
      <c r="K506" s="71">
        <v>0.49793775482896002</v>
      </c>
      <c r="L506" s="68">
        <v>78.401031592520994</v>
      </c>
    </row>
    <row r="507" spans="1:12" x14ac:dyDescent="0.2">
      <c r="A507" s="72" t="s">
        <v>1331</v>
      </c>
      <c r="B507" s="66" t="s">
        <v>1332</v>
      </c>
      <c r="C507" s="67">
        <v>35</v>
      </c>
      <c r="D507" s="67" t="s">
        <v>343</v>
      </c>
      <c r="E507" s="71">
        <v>0.28749778255473601</v>
      </c>
      <c r="F507" s="68">
        <v>77.691811734364904</v>
      </c>
      <c r="G507" s="71">
        <v>0.22204845086046701</v>
      </c>
      <c r="H507" s="68">
        <v>10.9606705351386</v>
      </c>
      <c r="I507" s="71">
        <v>0.41456608125661498</v>
      </c>
      <c r="J507" s="68">
        <v>99.161831076724695</v>
      </c>
      <c r="K507" s="71">
        <v>0.22587881554712499</v>
      </c>
      <c r="L507" s="68">
        <v>38.4912959381045</v>
      </c>
    </row>
    <row r="508" spans="1:12" x14ac:dyDescent="0.2">
      <c r="A508" s="72" t="s">
        <v>1333</v>
      </c>
      <c r="B508" s="66" t="s">
        <v>1334</v>
      </c>
      <c r="C508" s="67">
        <v>35</v>
      </c>
      <c r="D508" s="67" t="s">
        <v>343</v>
      </c>
      <c r="E508" s="71">
        <v>0.38237090057207301</v>
      </c>
      <c r="F508" s="68">
        <v>94.8420373952289</v>
      </c>
      <c r="G508" s="71">
        <v>0.22769876129957201</v>
      </c>
      <c r="H508" s="68">
        <v>11.3475177304965</v>
      </c>
      <c r="I508" s="71">
        <v>1.71344510978182E-2</v>
      </c>
      <c r="J508" s="68">
        <v>56.4796905222437</v>
      </c>
      <c r="K508" s="71">
        <v>0.90227948931882895</v>
      </c>
      <c r="L508" s="68">
        <v>97.936814958091603</v>
      </c>
    </row>
    <row r="509" spans="1:12" x14ac:dyDescent="0.2">
      <c r="A509" s="72" t="s">
        <v>1335</v>
      </c>
      <c r="B509" s="66" t="s">
        <v>1336</v>
      </c>
      <c r="C509" s="67">
        <v>35</v>
      </c>
      <c r="D509" s="67" t="s">
        <v>343</v>
      </c>
      <c r="E509" s="71">
        <v>0.38717797264523302</v>
      </c>
      <c r="F509" s="68">
        <v>95.615731785944504</v>
      </c>
      <c r="G509" s="71">
        <v>0.24999999915034901</v>
      </c>
      <c r="H509" s="68">
        <v>23.1463571889104</v>
      </c>
      <c r="I509" s="71">
        <v>1.0513815830515199E-2</v>
      </c>
      <c r="J509" s="68">
        <v>45.583494519664697</v>
      </c>
      <c r="K509" s="71">
        <v>0.90102010295483503</v>
      </c>
      <c r="L509" s="68">
        <v>97.872340425531902</v>
      </c>
    </row>
    <row r="510" spans="1:12" x14ac:dyDescent="0.2">
      <c r="A510" s="72" t="s">
        <v>1337</v>
      </c>
      <c r="B510" s="66" t="s">
        <v>1338</v>
      </c>
      <c r="C510" s="67">
        <v>35</v>
      </c>
      <c r="D510" s="67" t="s">
        <v>343</v>
      </c>
      <c r="E510" s="71">
        <v>0.31285170408687502</v>
      </c>
      <c r="F510" s="68">
        <v>82.205029013539701</v>
      </c>
      <c r="G510" s="71">
        <v>0.25</v>
      </c>
      <c r="H510" s="68">
        <v>53.965183752417801</v>
      </c>
      <c r="I510" s="71">
        <v>2.6771191476028099E-2</v>
      </c>
      <c r="J510" s="68">
        <v>65.570599613152794</v>
      </c>
      <c r="K510" s="71">
        <v>0.66178392078459802</v>
      </c>
      <c r="L510" s="68">
        <v>86.976144422952899</v>
      </c>
    </row>
    <row r="511" spans="1:12" x14ac:dyDescent="0.2">
      <c r="A511" s="72" t="s">
        <v>603</v>
      </c>
      <c r="B511" s="66" t="s">
        <v>1339</v>
      </c>
      <c r="C511" s="67">
        <v>35</v>
      </c>
      <c r="D511" s="67" t="s">
        <v>343</v>
      </c>
      <c r="E511" s="71">
        <v>0.330771310915562</v>
      </c>
      <c r="F511" s="68">
        <v>85.557704706640905</v>
      </c>
      <c r="G511" s="71">
        <v>0.25257731958762902</v>
      </c>
      <c r="H511" s="68">
        <v>61.315280464216599</v>
      </c>
      <c r="I511" s="71">
        <v>1.6951165368493299E-2</v>
      </c>
      <c r="J511" s="68">
        <v>56.286266924564799</v>
      </c>
      <c r="K511" s="71">
        <v>0.72278544779056397</v>
      </c>
      <c r="L511" s="68">
        <v>90.780141843971606</v>
      </c>
    </row>
    <row r="512" spans="1:12" x14ac:dyDescent="0.2">
      <c r="A512" s="72" t="s">
        <v>1340</v>
      </c>
      <c r="B512" s="66" t="s">
        <v>1341</v>
      </c>
      <c r="C512" s="67">
        <v>35</v>
      </c>
      <c r="D512" s="67" t="s">
        <v>343</v>
      </c>
      <c r="E512" s="71">
        <v>0.38324689481243202</v>
      </c>
      <c r="F512" s="68">
        <v>95.228884590586702</v>
      </c>
      <c r="G512" s="71">
        <v>0.279465571013296</v>
      </c>
      <c r="H512" s="68">
        <v>78.787878787878796</v>
      </c>
      <c r="I512" s="71">
        <v>5.5253377521962497E-3</v>
      </c>
      <c r="J512" s="68">
        <v>28.8845905867182</v>
      </c>
      <c r="K512" s="71">
        <v>0.864749775671804</v>
      </c>
      <c r="L512" s="68">
        <v>96.711798839458396</v>
      </c>
    </row>
    <row r="513" spans="1:12" x14ac:dyDescent="0.2">
      <c r="A513" s="72" t="s">
        <v>1342</v>
      </c>
      <c r="B513" s="66" t="s">
        <v>1343</v>
      </c>
      <c r="C513" s="67">
        <v>35</v>
      </c>
      <c r="D513" s="67" t="s">
        <v>343</v>
      </c>
      <c r="E513" s="71">
        <v>0.248055669741403</v>
      </c>
      <c r="F513" s="68">
        <v>71.437782076079898</v>
      </c>
      <c r="G513" s="71">
        <v>0.24999999999907699</v>
      </c>
      <c r="H513" s="68">
        <v>26.176660219213399</v>
      </c>
      <c r="I513" s="71">
        <v>1.4364418037688301E-2</v>
      </c>
      <c r="J513" s="68">
        <v>52.740167633784701</v>
      </c>
      <c r="K513" s="71">
        <v>0.47980259118744401</v>
      </c>
      <c r="L513" s="68">
        <v>77.433913604126403</v>
      </c>
    </row>
    <row r="514" spans="1:12" x14ac:dyDescent="0.2">
      <c r="A514" s="72" t="s">
        <v>1344</v>
      </c>
      <c r="B514" s="66" t="s">
        <v>1345</v>
      </c>
      <c r="C514" s="67">
        <v>35</v>
      </c>
      <c r="D514" s="67" t="s">
        <v>343</v>
      </c>
      <c r="E514" s="71">
        <v>0.24783960365763999</v>
      </c>
      <c r="F514" s="68">
        <v>71.373307543520298</v>
      </c>
      <c r="G514" s="71">
        <v>0.25085910633783598</v>
      </c>
      <c r="H514" s="68">
        <v>55.512572533849102</v>
      </c>
      <c r="I514" s="71">
        <v>1.8162278505967099E-2</v>
      </c>
      <c r="J514" s="68">
        <v>57.833655705996101</v>
      </c>
      <c r="K514" s="71">
        <v>0.47449742612911899</v>
      </c>
      <c r="L514" s="68">
        <v>77.047066408768501</v>
      </c>
    </row>
    <row r="515" spans="1:12" x14ac:dyDescent="0.2">
      <c r="A515" s="72" t="s">
        <v>1346</v>
      </c>
      <c r="B515" s="66" t="s">
        <v>1347</v>
      </c>
      <c r="C515" s="67">
        <v>35</v>
      </c>
      <c r="D515" s="67" t="s">
        <v>343</v>
      </c>
      <c r="E515" s="71">
        <v>0.137858814148871</v>
      </c>
      <c r="F515" s="68">
        <v>13.7975499677627</v>
      </c>
      <c r="G515" s="71">
        <v>0.25</v>
      </c>
      <c r="H515" s="68">
        <v>53.965183752417801</v>
      </c>
      <c r="I515" s="71">
        <v>2.2737691128191601E-2</v>
      </c>
      <c r="J515" s="68">
        <v>62.346872985170897</v>
      </c>
      <c r="K515" s="71">
        <v>0.14083875131842</v>
      </c>
      <c r="L515" s="68">
        <v>16.763378465506101</v>
      </c>
    </row>
    <row r="516" spans="1:12" x14ac:dyDescent="0.2">
      <c r="A516" s="72" t="s">
        <v>1348</v>
      </c>
      <c r="B516" s="66" t="s">
        <v>1349</v>
      </c>
      <c r="C516" s="67">
        <v>73</v>
      </c>
      <c r="D516" s="67" t="s">
        <v>343</v>
      </c>
      <c r="E516" s="71">
        <v>0.116944497956446</v>
      </c>
      <c r="F516" s="68">
        <v>46.660117878192501</v>
      </c>
      <c r="G516" s="71">
        <v>0.249999999215817</v>
      </c>
      <c r="H516" s="68">
        <v>28.6836935166994</v>
      </c>
      <c r="I516" s="71">
        <v>3.8890407559527801E-2</v>
      </c>
      <c r="J516" s="68">
        <v>35.756385068762299</v>
      </c>
      <c r="K516" s="71">
        <v>6.1943087093992502E-2</v>
      </c>
      <c r="L516" s="68">
        <v>88.113948919449896</v>
      </c>
    </row>
    <row r="517" spans="1:12" x14ac:dyDescent="0.2">
      <c r="A517" s="72" t="s">
        <v>1350</v>
      </c>
      <c r="B517" s="66" t="s">
        <v>1351</v>
      </c>
      <c r="C517" s="67">
        <v>73</v>
      </c>
      <c r="D517" s="67" t="s">
        <v>343</v>
      </c>
      <c r="E517" s="71">
        <v>0.10855682711640401</v>
      </c>
      <c r="F517" s="68">
        <v>38.015717092337901</v>
      </c>
      <c r="G517" s="71">
        <v>0.25</v>
      </c>
      <c r="H517" s="68">
        <v>67.092337917485295</v>
      </c>
      <c r="I517" s="71">
        <v>6.6453891487461794E-2</v>
      </c>
      <c r="J517" s="68">
        <v>50.785854616895897</v>
      </c>
      <c r="K517" s="71">
        <v>9.2165898617511503E-3</v>
      </c>
      <c r="L517" s="68">
        <v>74.557956777996097</v>
      </c>
    </row>
    <row r="518" spans="1:12" x14ac:dyDescent="0.2">
      <c r="A518" s="72" t="s">
        <v>1352</v>
      </c>
      <c r="B518" s="66" t="s">
        <v>1353</v>
      </c>
      <c r="C518" s="67">
        <v>73</v>
      </c>
      <c r="D518" s="67" t="s">
        <v>343</v>
      </c>
      <c r="E518" s="71">
        <v>0.133343034268844</v>
      </c>
      <c r="F518" s="68">
        <v>63.064833005893902</v>
      </c>
      <c r="G518" s="71">
        <v>0.25</v>
      </c>
      <c r="H518" s="68">
        <v>67.092337917485295</v>
      </c>
      <c r="I518" s="71">
        <v>0.12060370247829499</v>
      </c>
      <c r="J518" s="68">
        <v>71.414538310412595</v>
      </c>
      <c r="K518" s="71">
        <v>2.9425400328236699E-2</v>
      </c>
      <c r="L518" s="68">
        <v>82.318271119842805</v>
      </c>
    </row>
    <row r="519" spans="1:12" x14ac:dyDescent="0.2">
      <c r="A519" s="72" t="s">
        <v>1354</v>
      </c>
      <c r="B519" s="66" t="s">
        <v>1355</v>
      </c>
      <c r="C519" s="67">
        <v>73</v>
      </c>
      <c r="D519" s="67" t="s">
        <v>343</v>
      </c>
      <c r="E519" s="71">
        <v>0.10718701284858601</v>
      </c>
      <c r="F519" s="68">
        <v>36.935166994106098</v>
      </c>
      <c r="G519" s="71">
        <v>0.25</v>
      </c>
      <c r="H519" s="68">
        <v>67.092337917485295</v>
      </c>
      <c r="I519" s="71">
        <v>5.2668883773806997E-2</v>
      </c>
      <c r="J519" s="68">
        <v>44.695481335952799</v>
      </c>
      <c r="K519" s="71">
        <v>1.88921547719497E-2</v>
      </c>
      <c r="L519" s="68">
        <v>79.273084479371306</v>
      </c>
    </row>
    <row r="520" spans="1:12" x14ac:dyDescent="0.2">
      <c r="A520" s="72" t="s">
        <v>1356</v>
      </c>
      <c r="B520" s="66" t="s">
        <v>1357</v>
      </c>
      <c r="C520" s="67">
        <v>35</v>
      </c>
      <c r="D520" s="67" t="s">
        <v>343</v>
      </c>
      <c r="E520" s="71">
        <v>0.23212241614177001</v>
      </c>
      <c r="F520" s="68">
        <v>67.827208252740206</v>
      </c>
      <c r="G520" s="71">
        <v>7.2676864191423995E-2</v>
      </c>
      <c r="H520" s="68">
        <v>2.7079303675048401</v>
      </c>
      <c r="I520" s="71">
        <v>1.03770961335128E-2</v>
      </c>
      <c r="J520" s="68">
        <v>45.261121856866502</v>
      </c>
      <c r="K520" s="71">
        <v>0.613313288100373</v>
      </c>
      <c r="L520" s="68">
        <v>84.461637653126999</v>
      </c>
    </row>
    <row r="521" spans="1:12" x14ac:dyDescent="0.2">
      <c r="A521" s="72" t="s">
        <v>1358</v>
      </c>
      <c r="B521" s="66" t="s">
        <v>1359</v>
      </c>
      <c r="C521" s="67">
        <v>35</v>
      </c>
      <c r="D521" s="67" t="s">
        <v>343</v>
      </c>
      <c r="E521" s="71">
        <v>0.16714094190145201</v>
      </c>
      <c r="F521" s="68">
        <v>32.624113475177303</v>
      </c>
      <c r="G521" s="71">
        <v>0.29215006795176302</v>
      </c>
      <c r="H521" s="68">
        <v>81.882656350741499</v>
      </c>
      <c r="I521" s="71">
        <v>0.115645252754402</v>
      </c>
      <c r="J521" s="68">
        <v>88.716956802063194</v>
      </c>
      <c r="K521" s="71">
        <v>9.3627504998189601E-2</v>
      </c>
      <c r="L521" s="68">
        <v>7.9303675048355897</v>
      </c>
    </row>
    <row r="522" spans="1:12" x14ac:dyDescent="0.2">
      <c r="A522" s="72" t="s">
        <v>1360</v>
      </c>
      <c r="B522" s="66" t="s">
        <v>1361</v>
      </c>
      <c r="C522" s="67">
        <v>35</v>
      </c>
      <c r="D522" s="67" t="s">
        <v>343</v>
      </c>
      <c r="E522" s="71">
        <v>0.20587829280350201</v>
      </c>
      <c r="F522" s="68">
        <v>58.8652482269503</v>
      </c>
      <c r="G522" s="71">
        <v>0.27269532721767398</v>
      </c>
      <c r="H522" s="68">
        <v>77.176015473887801</v>
      </c>
      <c r="I522" s="71">
        <v>0.34493955119283298</v>
      </c>
      <c r="J522" s="68">
        <v>97.227595099935499</v>
      </c>
      <c r="K522" s="71">
        <v>0</v>
      </c>
      <c r="L522" s="68">
        <v>0.96711798839458396</v>
      </c>
    </row>
    <row r="523" spans="1:12" x14ac:dyDescent="0.2">
      <c r="A523" s="72" t="s">
        <v>1362</v>
      </c>
      <c r="B523" s="66" t="s">
        <v>1363</v>
      </c>
      <c r="C523" s="67">
        <v>35</v>
      </c>
      <c r="D523" s="67" t="s">
        <v>343</v>
      </c>
      <c r="E523" s="71">
        <v>0.20156752444461201</v>
      </c>
      <c r="F523" s="68">
        <v>57.059961315280503</v>
      </c>
      <c r="G523" s="71">
        <v>0.25</v>
      </c>
      <c r="H523" s="68">
        <v>53.965183752417801</v>
      </c>
      <c r="I523" s="71">
        <v>0.35470257333383598</v>
      </c>
      <c r="J523" s="68">
        <v>97.678916827853001</v>
      </c>
      <c r="K523" s="71">
        <v>0</v>
      </c>
      <c r="L523" s="68">
        <v>0.96711798839458396</v>
      </c>
    </row>
    <row r="524" spans="1:12" x14ac:dyDescent="0.2">
      <c r="A524" s="72" t="s">
        <v>1364</v>
      </c>
      <c r="B524" s="66" t="s">
        <v>1365</v>
      </c>
      <c r="C524" s="67">
        <v>35</v>
      </c>
      <c r="D524" s="67" t="s">
        <v>343</v>
      </c>
      <c r="E524" s="71">
        <v>0.12522868340616</v>
      </c>
      <c r="F524" s="68">
        <v>8.4461637653127006</v>
      </c>
      <c r="G524" s="71">
        <v>0.25</v>
      </c>
      <c r="H524" s="68">
        <v>53.965183752417801</v>
      </c>
      <c r="I524" s="71">
        <v>5.39403832946872E-2</v>
      </c>
      <c r="J524" s="68">
        <v>78.594455190199895</v>
      </c>
      <c r="K524" s="71">
        <v>7.1745666923791404E-2</v>
      </c>
      <c r="L524" s="68">
        <v>4.5132172791747296</v>
      </c>
    </row>
    <row r="525" spans="1:12" x14ac:dyDescent="0.2">
      <c r="A525" s="72" t="s">
        <v>1366</v>
      </c>
      <c r="B525" s="66" t="s">
        <v>1367</v>
      </c>
      <c r="C525" s="67">
        <v>35</v>
      </c>
      <c r="D525" s="67" t="s">
        <v>343</v>
      </c>
      <c r="E525" s="71">
        <v>0.12151542570094</v>
      </c>
      <c r="F525" s="68">
        <v>6.31850419084462</v>
      </c>
      <c r="G525" s="71">
        <v>0.25</v>
      </c>
      <c r="H525" s="68">
        <v>53.965183752417801</v>
      </c>
      <c r="I525" s="71">
        <v>0.114546277102821</v>
      </c>
      <c r="J525" s="68">
        <v>88.523533204384293</v>
      </c>
      <c r="K525" s="71">
        <v>0</v>
      </c>
      <c r="L525" s="68">
        <v>0.96711798839458396</v>
      </c>
    </row>
    <row r="526" spans="1:12" x14ac:dyDescent="0.2">
      <c r="A526" s="72" t="s">
        <v>1368</v>
      </c>
      <c r="B526" s="66" t="s">
        <v>1369</v>
      </c>
      <c r="C526" s="67">
        <v>35</v>
      </c>
      <c r="D526" s="67" t="s">
        <v>343</v>
      </c>
      <c r="E526" s="71">
        <v>0.113176160308325</v>
      </c>
      <c r="F526" s="68">
        <v>3.6105738233397799</v>
      </c>
      <c r="G526" s="71">
        <v>0.25</v>
      </c>
      <c r="H526" s="68">
        <v>53.965183752417801</v>
      </c>
      <c r="I526" s="71">
        <v>4.99758779307828E-2</v>
      </c>
      <c r="J526" s="68">
        <v>77.691811734364904</v>
      </c>
      <c r="K526" s="71">
        <v>3.9552602994191097E-2</v>
      </c>
      <c r="L526" s="68">
        <v>2.1921341070277198</v>
      </c>
    </row>
    <row r="527" spans="1:12" x14ac:dyDescent="0.2">
      <c r="A527" s="72" t="s">
        <v>1370</v>
      </c>
      <c r="B527" s="66" t="s">
        <v>1371</v>
      </c>
      <c r="C527" s="67">
        <v>35</v>
      </c>
      <c r="D527" s="67" t="s">
        <v>343</v>
      </c>
      <c r="E527" s="71">
        <v>0.19881020919902401</v>
      </c>
      <c r="F527" s="68">
        <v>55.705996131528003</v>
      </c>
      <c r="G527" s="71">
        <v>0.25</v>
      </c>
      <c r="H527" s="68">
        <v>53.965183752417801</v>
      </c>
      <c r="I527" s="71">
        <v>0.34643062759707199</v>
      </c>
      <c r="J527" s="68">
        <v>97.3565441650548</v>
      </c>
      <c r="K527" s="71">
        <v>0</v>
      </c>
      <c r="L527" s="68">
        <v>0.96711798839458396</v>
      </c>
    </row>
    <row r="528" spans="1:12" x14ac:dyDescent="0.2">
      <c r="A528" s="72" t="s">
        <v>1372</v>
      </c>
      <c r="B528" s="66" t="s">
        <v>1373</v>
      </c>
      <c r="C528" s="67">
        <v>35</v>
      </c>
      <c r="D528" s="67" t="s">
        <v>343</v>
      </c>
      <c r="E528" s="71">
        <v>0.19573835073203399</v>
      </c>
      <c r="F528" s="68">
        <v>54.223081882656402</v>
      </c>
      <c r="G528" s="71">
        <v>0.248846360247124</v>
      </c>
      <c r="H528" s="68">
        <v>16.827852998065801</v>
      </c>
      <c r="I528" s="71">
        <v>0.33836869194897901</v>
      </c>
      <c r="J528" s="68">
        <v>96.905222437137297</v>
      </c>
      <c r="K528" s="71">
        <v>0</v>
      </c>
      <c r="L528" s="68">
        <v>0.96711798839458396</v>
      </c>
    </row>
    <row r="529" spans="1:12" x14ac:dyDescent="0.2">
      <c r="A529" s="72" t="s">
        <v>1374</v>
      </c>
      <c r="B529" s="66" t="s">
        <v>1375</v>
      </c>
      <c r="C529" s="67">
        <v>73</v>
      </c>
      <c r="D529" s="67" t="s">
        <v>343</v>
      </c>
      <c r="E529" s="71">
        <v>9.7656226275186303E-2</v>
      </c>
      <c r="F529" s="68">
        <v>25.343811394891901</v>
      </c>
      <c r="G529" s="71">
        <v>0.25</v>
      </c>
      <c r="H529" s="68">
        <v>67.092337917485295</v>
      </c>
      <c r="I529" s="71">
        <v>3.37520889638077E-2</v>
      </c>
      <c r="J529" s="68">
        <v>33.398821218074701</v>
      </c>
      <c r="K529" s="71">
        <v>9.2165898617511503E-3</v>
      </c>
      <c r="L529" s="68">
        <v>74.557956777996097</v>
      </c>
    </row>
    <row r="530" spans="1:12" x14ac:dyDescent="0.2">
      <c r="A530" s="72" t="s">
        <v>1376</v>
      </c>
      <c r="B530" s="66" t="s">
        <v>1377</v>
      </c>
      <c r="C530" s="67">
        <v>73</v>
      </c>
      <c r="D530" s="67" t="s">
        <v>343</v>
      </c>
      <c r="E530" s="71">
        <v>7.2248323408923301E-2</v>
      </c>
      <c r="F530" s="68">
        <v>5.5009823182711202</v>
      </c>
      <c r="G530" s="71">
        <v>0.17157681335406999</v>
      </c>
      <c r="H530" s="68">
        <v>5.5009823182711202</v>
      </c>
      <c r="I530" s="71">
        <v>4.2534845483628098E-2</v>
      </c>
      <c r="J530" s="68">
        <v>38.212180746561899</v>
      </c>
      <c r="K530" s="71">
        <v>2.6333113890717602E-3</v>
      </c>
      <c r="L530" s="68">
        <v>67.681728880157195</v>
      </c>
    </row>
    <row r="531" spans="1:12" x14ac:dyDescent="0.2">
      <c r="A531" s="72" t="s">
        <v>1378</v>
      </c>
      <c r="B531" s="66" t="s">
        <v>1379</v>
      </c>
      <c r="C531" s="67">
        <v>35</v>
      </c>
      <c r="D531" s="67" t="s">
        <v>343</v>
      </c>
      <c r="E531" s="71">
        <v>0.17232914220565099</v>
      </c>
      <c r="F531" s="68">
        <v>37.2018052869117</v>
      </c>
      <c r="G531" s="71">
        <v>0.23059617664580601</v>
      </c>
      <c r="H531" s="68">
        <v>11.992263056092799</v>
      </c>
      <c r="I531" s="71">
        <v>0.27919700536683101</v>
      </c>
      <c r="J531" s="68">
        <v>94.8420373952289</v>
      </c>
      <c r="K531" s="71">
        <v>7.1942446043165497E-3</v>
      </c>
      <c r="L531" s="68">
        <v>1.2250161186331401</v>
      </c>
    </row>
    <row r="532" spans="1:12" x14ac:dyDescent="0.2">
      <c r="A532" s="72" t="s">
        <v>1380</v>
      </c>
      <c r="B532" s="66" t="s">
        <v>1381</v>
      </c>
      <c r="C532" s="67">
        <v>34</v>
      </c>
      <c r="D532" s="67" t="s">
        <v>343</v>
      </c>
      <c r="E532" s="71">
        <v>0.13658806533978601</v>
      </c>
      <c r="F532" s="68">
        <v>58.085106382978701</v>
      </c>
      <c r="G532" s="71">
        <v>0.25</v>
      </c>
      <c r="H532" s="68">
        <v>31.702127659574501</v>
      </c>
      <c r="I532" s="71">
        <v>4.9528285978099898E-2</v>
      </c>
      <c r="J532" s="68">
        <v>70.212765957446805</v>
      </c>
      <c r="K532" s="71">
        <v>0.110235910041257</v>
      </c>
      <c r="L532" s="68">
        <v>77.2340425531915</v>
      </c>
    </row>
    <row r="533" spans="1:12" x14ac:dyDescent="0.2">
      <c r="A533" s="72" t="s">
        <v>1382</v>
      </c>
      <c r="B533" s="66" t="s">
        <v>1383</v>
      </c>
      <c r="C533" s="67">
        <v>34</v>
      </c>
      <c r="D533" s="67" t="s">
        <v>343</v>
      </c>
      <c r="E533" s="71">
        <v>0.15766273588733801</v>
      </c>
      <c r="F533" s="68">
        <v>66.808510638297903</v>
      </c>
      <c r="G533" s="71">
        <v>0.25163434299411602</v>
      </c>
      <c r="H533" s="68">
        <v>42.553191489361701</v>
      </c>
      <c r="I533" s="71">
        <v>0.103488019787941</v>
      </c>
      <c r="J533" s="68">
        <v>80.212765957446805</v>
      </c>
      <c r="K533" s="71">
        <v>0.11786584487995801</v>
      </c>
      <c r="L533" s="68">
        <v>78.297872340425499</v>
      </c>
    </row>
    <row r="534" spans="1:12" x14ac:dyDescent="0.2">
      <c r="A534" s="72" t="s">
        <v>1384</v>
      </c>
      <c r="B534" s="66" t="s">
        <v>1385</v>
      </c>
      <c r="C534" s="67">
        <v>34</v>
      </c>
      <c r="D534" s="67" t="s">
        <v>343</v>
      </c>
      <c r="E534" s="71">
        <v>9.9287259585228105E-2</v>
      </c>
      <c r="F534" s="68">
        <v>29.787234042553202</v>
      </c>
      <c r="G534" s="71">
        <v>0.25490302898234901</v>
      </c>
      <c r="H534" s="68">
        <v>50.638297872340402</v>
      </c>
      <c r="I534" s="71">
        <v>1.9388996597822498E-2</v>
      </c>
      <c r="J534" s="68">
        <v>55.106382978723403</v>
      </c>
      <c r="K534" s="71">
        <v>2.3569753175512801E-2</v>
      </c>
      <c r="L534" s="68">
        <v>46.170212765957402</v>
      </c>
    </row>
    <row r="535" spans="1:12" x14ac:dyDescent="0.2">
      <c r="A535" s="72" t="s">
        <v>1386</v>
      </c>
      <c r="B535" s="66" t="s">
        <v>1387</v>
      </c>
      <c r="C535" s="67">
        <v>73</v>
      </c>
      <c r="D535" s="67" t="s">
        <v>343</v>
      </c>
      <c r="E535" s="71">
        <v>6.6678079287520106E-2</v>
      </c>
      <c r="F535" s="68">
        <v>4.6168958742632604</v>
      </c>
      <c r="G535" s="71">
        <v>0.169926771589405</v>
      </c>
      <c r="H535" s="68">
        <v>5.4027504911591402</v>
      </c>
      <c r="I535" s="71">
        <v>1.6940909327796801E-2</v>
      </c>
      <c r="J535" s="68">
        <v>22.396856581532401</v>
      </c>
      <c r="K535" s="71">
        <v>1.3166556945358799E-2</v>
      </c>
      <c r="L535" s="68">
        <v>76.719056974459704</v>
      </c>
    </row>
    <row r="536" spans="1:12" x14ac:dyDescent="0.2">
      <c r="A536" s="72" t="s">
        <v>1388</v>
      </c>
      <c r="B536" s="66" t="s">
        <v>1389</v>
      </c>
      <c r="C536" s="67">
        <v>73</v>
      </c>
      <c r="D536" s="67" t="s">
        <v>343</v>
      </c>
      <c r="E536" s="71">
        <v>0.112898041522857</v>
      </c>
      <c r="F536" s="68">
        <v>42.534381139489199</v>
      </c>
      <c r="G536" s="71">
        <v>0.25423944378497498</v>
      </c>
      <c r="H536" s="68">
        <v>71.414538310412595</v>
      </c>
      <c r="I536" s="71">
        <v>7.9188058005451797E-2</v>
      </c>
      <c r="J536" s="68">
        <v>55.599214145383101</v>
      </c>
      <c r="K536" s="71">
        <v>5.2666227781435204E-3</v>
      </c>
      <c r="L536" s="68">
        <v>71.316306483300593</v>
      </c>
    </row>
    <row r="537" spans="1:12" x14ac:dyDescent="0.2">
      <c r="A537" s="72" t="s">
        <v>1390</v>
      </c>
      <c r="B537" s="66" t="s">
        <v>1391</v>
      </c>
      <c r="C537" s="67">
        <v>73</v>
      </c>
      <c r="D537" s="67" t="s">
        <v>343</v>
      </c>
      <c r="E537" s="71">
        <v>0.110772519095615</v>
      </c>
      <c r="F537" s="68">
        <v>40.176817288801601</v>
      </c>
      <c r="G537" s="71">
        <v>0.25</v>
      </c>
      <c r="H537" s="68">
        <v>67.092337917485295</v>
      </c>
      <c r="I537" s="71">
        <v>7.83675902032374E-2</v>
      </c>
      <c r="J537" s="68">
        <v>55.108055009823197</v>
      </c>
      <c r="K537" s="71">
        <v>3.9499670836076403E-3</v>
      </c>
      <c r="L537" s="68">
        <v>69.7445972495088</v>
      </c>
    </row>
    <row r="538" spans="1:12" x14ac:dyDescent="0.2">
      <c r="A538" s="72" t="s">
        <v>1392</v>
      </c>
      <c r="B538" s="66" t="s">
        <v>1393</v>
      </c>
      <c r="C538" s="67">
        <v>73</v>
      </c>
      <c r="D538" s="67" t="s">
        <v>343</v>
      </c>
      <c r="E538" s="71">
        <v>0.13746174669793301</v>
      </c>
      <c r="F538" s="68">
        <v>66.502946954813396</v>
      </c>
      <c r="G538" s="71">
        <v>0.26298231287879598</v>
      </c>
      <c r="H538" s="68">
        <v>76.326129666011795</v>
      </c>
      <c r="I538" s="71">
        <v>0.14676961582593101</v>
      </c>
      <c r="J538" s="68">
        <v>79.076620825147302</v>
      </c>
      <c r="K538" s="71">
        <v>2.6333113890717602E-3</v>
      </c>
      <c r="L538" s="68">
        <v>67.681728880157195</v>
      </c>
    </row>
    <row r="539" spans="1:12" x14ac:dyDescent="0.2">
      <c r="A539" s="72" t="s">
        <v>1394</v>
      </c>
      <c r="B539" s="66" t="s">
        <v>1395</v>
      </c>
      <c r="C539" s="67">
        <v>73</v>
      </c>
      <c r="D539" s="67" t="s">
        <v>343</v>
      </c>
      <c r="E539" s="71">
        <v>0.13649774395671199</v>
      </c>
      <c r="F539" s="68">
        <v>66.208251473477404</v>
      </c>
      <c r="G539" s="71">
        <v>0.30901406375547502</v>
      </c>
      <c r="H539" s="68">
        <v>87.328094302554007</v>
      </c>
      <c r="I539" s="71">
        <v>0.100479168114661</v>
      </c>
      <c r="J539" s="68">
        <v>64.047151277013796</v>
      </c>
      <c r="K539" s="71">
        <v>0</v>
      </c>
      <c r="L539" s="68">
        <v>58.742632612966602</v>
      </c>
    </row>
    <row r="540" spans="1:12" x14ac:dyDescent="0.2">
      <c r="A540" s="72" t="s">
        <v>1396</v>
      </c>
      <c r="B540" s="66" t="s">
        <v>1397</v>
      </c>
      <c r="C540" s="67">
        <v>73</v>
      </c>
      <c r="D540" s="67" t="s">
        <v>343</v>
      </c>
      <c r="E540" s="71">
        <v>0.12306566633476</v>
      </c>
      <c r="F540" s="68">
        <v>53.339882121807499</v>
      </c>
      <c r="G540" s="71">
        <v>0.27047165567874698</v>
      </c>
      <c r="H540" s="68">
        <v>78.683693516699407</v>
      </c>
      <c r="I540" s="71">
        <v>9.8725343325532497E-2</v>
      </c>
      <c r="J540" s="68">
        <v>63.163064833005897</v>
      </c>
      <c r="K540" s="71">
        <v>0</v>
      </c>
      <c r="L540" s="68">
        <v>58.742632612966602</v>
      </c>
    </row>
    <row r="541" spans="1:12" x14ac:dyDescent="0.2">
      <c r="A541" s="72" t="s">
        <v>1398</v>
      </c>
      <c r="B541" s="66" t="s">
        <v>1399</v>
      </c>
      <c r="C541" s="67">
        <v>73</v>
      </c>
      <c r="D541" s="67" t="s">
        <v>343</v>
      </c>
      <c r="E541" s="71">
        <v>9.5879083471387905E-2</v>
      </c>
      <c r="F541" s="68">
        <v>23.280943025540299</v>
      </c>
      <c r="G541" s="71">
        <v>0.25325638922614802</v>
      </c>
      <c r="H541" s="68">
        <v>70.432220039292702</v>
      </c>
      <c r="I541" s="71">
        <v>3.4380861188015997E-2</v>
      </c>
      <c r="J541" s="68">
        <v>33.791748526522603</v>
      </c>
      <c r="K541" s="71">
        <v>0</v>
      </c>
      <c r="L541" s="68">
        <v>58.742632612966602</v>
      </c>
    </row>
    <row r="542" spans="1:12" x14ac:dyDescent="0.2">
      <c r="A542" s="72" t="s">
        <v>1400</v>
      </c>
      <c r="B542" s="66" t="s">
        <v>1401</v>
      </c>
      <c r="C542" s="67">
        <v>73</v>
      </c>
      <c r="D542" s="67" t="s">
        <v>343</v>
      </c>
      <c r="E542" s="71">
        <v>0.116945529804792</v>
      </c>
      <c r="F542" s="68">
        <v>46.758349705304497</v>
      </c>
      <c r="G542" s="71">
        <v>0.246234621099642</v>
      </c>
      <c r="H542" s="68">
        <v>16.306483300589399</v>
      </c>
      <c r="I542" s="71">
        <v>0.10328531262019899</v>
      </c>
      <c r="J542" s="68">
        <v>65.520628683693502</v>
      </c>
      <c r="K542" s="71">
        <v>1.3166556945358801E-3</v>
      </c>
      <c r="L542" s="68">
        <v>65.520628683693502</v>
      </c>
    </row>
    <row r="543" spans="1:12" x14ac:dyDescent="0.2">
      <c r="A543" s="72" t="s">
        <v>1402</v>
      </c>
      <c r="B543" s="66" t="s">
        <v>1403</v>
      </c>
      <c r="C543" s="67">
        <v>73</v>
      </c>
      <c r="D543" s="67" t="s">
        <v>343</v>
      </c>
      <c r="E543" s="71">
        <v>0.13455437575877899</v>
      </c>
      <c r="F543" s="68">
        <v>64.145383104125699</v>
      </c>
      <c r="G543" s="71">
        <v>0.28002536908738701</v>
      </c>
      <c r="H543" s="68">
        <v>81.237721021610994</v>
      </c>
      <c r="I543" s="71">
        <v>0.12363775818894999</v>
      </c>
      <c r="J543" s="68">
        <v>72.298624754420402</v>
      </c>
      <c r="K543" s="71">
        <v>0</v>
      </c>
      <c r="L543" s="68">
        <v>58.742632612966602</v>
      </c>
    </row>
    <row r="544" spans="1:12" x14ac:dyDescent="0.2">
      <c r="A544" s="72" t="s">
        <v>1404</v>
      </c>
      <c r="B544" s="66" t="s">
        <v>1405</v>
      </c>
      <c r="C544" s="67">
        <v>73</v>
      </c>
      <c r="D544" s="67" t="s">
        <v>343</v>
      </c>
      <c r="E544" s="71">
        <v>0.140608550209014</v>
      </c>
      <c r="F544" s="68">
        <v>69.056974459724998</v>
      </c>
      <c r="G544" s="71">
        <v>0.28956986609101898</v>
      </c>
      <c r="H544" s="68">
        <v>83.497053045186604</v>
      </c>
      <c r="I544" s="71">
        <v>0.13225578453602399</v>
      </c>
      <c r="J544" s="68">
        <v>74.263261296660104</v>
      </c>
      <c r="K544" s="71">
        <v>0</v>
      </c>
      <c r="L544" s="68">
        <v>58.742632612966602</v>
      </c>
    </row>
    <row r="545" spans="1:12" x14ac:dyDescent="0.2">
      <c r="A545" s="72" t="s">
        <v>1406</v>
      </c>
      <c r="B545" s="66" t="s">
        <v>1407</v>
      </c>
      <c r="C545" s="67">
        <v>73</v>
      </c>
      <c r="D545" s="67" t="s">
        <v>343</v>
      </c>
      <c r="E545" s="71">
        <v>7.7274652373722205E-2</v>
      </c>
      <c r="F545" s="68">
        <v>6.5815324165029496</v>
      </c>
      <c r="G545" s="71">
        <v>0.231107710963913</v>
      </c>
      <c r="H545" s="68">
        <v>10.609037328094299</v>
      </c>
      <c r="I545" s="71">
        <v>7.1624615725353498E-4</v>
      </c>
      <c r="J545" s="68">
        <v>12.573673870334</v>
      </c>
      <c r="K545" s="71">
        <v>0</v>
      </c>
      <c r="L545" s="68">
        <v>58.742632612966602</v>
      </c>
    </row>
    <row r="546" spans="1:12" x14ac:dyDescent="0.2">
      <c r="A546" s="72" t="s">
        <v>1408</v>
      </c>
      <c r="B546" s="66" t="s">
        <v>1409</v>
      </c>
      <c r="C546" s="67">
        <v>73</v>
      </c>
      <c r="D546" s="67" t="s">
        <v>343</v>
      </c>
      <c r="E546" s="71">
        <v>0.220425748522903</v>
      </c>
      <c r="F546" s="68">
        <v>90.569744597249496</v>
      </c>
      <c r="G546" s="71">
        <v>0.368844938686059</v>
      </c>
      <c r="H546" s="68">
        <v>92.436149312377196</v>
      </c>
      <c r="I546" s="71">
        <v>0.29243230688264898</v>
      </c>
      <c r="J546" s="68">
        <v>94.695481335952806</v>
      </c>
      <c r="K546" s="71">
        <v>0</v>
      </c>
      <c r="L546" s="68">
        <v>58.742632612966602</v>
      </c>
    </row>
    <row r="547" spans="1:12" x14ac:dyDescent="0.2">
      <c r="A547" s="72" t="s">
        <v>1410</v>
      </c>
      <c r="B547" s="66" t="s">
        <v>1411</v>
      </c>
      <c r="C547" s="67">
        <v>73</v>
      </c>
      <c r="D547" s="67" t="s">
        <v>343</v>
      </c>
      <c r="E547" s="71">
        <v>8.3421593855777701E-2</v>
      </c>
      <c r="F547" s="68">
        <v>9.3320235756385106</v>
      </c>
      <c r="G547" s="71">
        <v>0.249999999248186</v>
      </c>
      <c r="H547" s="68">
        <v>28.978388998035399</v>
      </c>
      <c r="I547" s="71">
        <v>2.6478231914673701E-4</v>
      </c>
      <c r="J547" s="68">
        <v>10.9037328094303</v>
      </c>
      <c r="K547" s="71">
        <v>0</v>
      </c>
      <c r="L547" s="68">
        <v>58.742632612966602</v>
      </c>
    </row>
    <row r="548" spans="1:12" x14ac:dyDescent="0.2">
      <c r="A548" s="72" t="s">
        <v>1412</v>
      </c>
      <c r="B548" s="66" t="s">
        <v>1413</v>
      </c>
      <c r="C548" s="67">
        <v>73</v>
      </c>
      <c r="D548" s="67" t="s">
        <v>343</v>
      </c>
      <c r="E548" s="71">
        <v>8.3351646610379804E-2</v>
      </c>
      <c r="F548" s="68">
        <v>9.13555992141454</v>
      </c>
      <c r="G548" s="71">
        <v>0.25</v>
      </c>
      <c r="H548" s="68">
        <v>67.092337917485295</v>
      </c>
      <c r="I548" s="71">
        <v>5.4939831139462698E-5</v>
      </c>
      <c r="J548" s="68">
        <v>8.9390962671905694</v>
      </c>
      <c r="K548" s="71">
        <v>0</v>
      </c>
      <c r="L548" s="68">
        <v>58.742632612966602</v>
      </c>
    </row>
    <row r="549" spans="1:12" x14ac:dyDescent="0.2">
      <c r="A549" s="72" t="s">
        <v>1414</v>
      </c>
      <c r="B549" s="66" t="s">
        <v>1415</v>
      </c>
      <c r="C549" s="67">
        <v>73</v>
      </c>
      <c r="D549" s="67" t="s">
        <v>343</v>
      </c>
      <c r="E549" s="71">
        <v>0.12960455306490001</v>
      </c>
      <c r="F549" s="68">
        <v>59.037328094302602</v>
      </c>
      <c r="G549" s="71">
        <v>0.249999999685251</v>
      </c>
      <c r="H549" s="68">
        <v>29.862475442043198</v>
      </c>
      <c r="I549" s="71">
        <v>0.13881365950944799</v>
      </c>
      <c r="J549" s="68">
        <v>75.9332023575639</v>
      </c>
      <c r="K549" s="71">
        <v>0</v>
      </c>
      <c r="L549" s="68">
        <v>58.742632612966602</v>
      </c>
    </row>
    <row r="550" spans="1:12" x14ac:dyDescent="0.2">
      <c r="A550" s="72" t="s">
        <v>1416</v>
      </c>
      <c r="B550" s="66" t="s">
        <v>1417</v>
      </c>
      <c r="C550" s="67">
        <v>73</v>
      </c>
      <c r="D550" s="67" t="s">
        <v>343</v>
      </c>
      <c r="E550" s="71">
        <v>0.102673128022299</v>
      </c>
      <c r="F550" s="68">
        <v>32.023575638506898</v>
      </c>
      <c r="G550" s="71">
        <v>0.24999999979742801</v>
      </c>
      <c r="H550" s="68">
        <v>30.2554027504912</v>
      </c>
      <c r="I550" s="71">
        <v>5.8019384269469503E-2</v>
      </c>
      <c r="J550" s="68">
        <v>46.954813359528501</v>
      </c>
      <c r="K550" s="71">
        <v>0</v>
      </c>
      <c r="L550" s="68">
        <v>58.742632612966602</v>
      </c>
    </row>
    <row r="551" spans="1:12" x14ac:dyDescent="0.2">
      <c r="A551" s="72" t="s">
        <v>1418</v>
      </c>
      <c r="B551" s="66" t="s">
        <v>1419</v>
      </c>
      <c r="C551" s="67">
        <v>34</v>
      </c>
      <c r="D551" s="67" t="s">
        <v>343</v>
      </c>
      <c r="E551" s="71">
        <v>0.146137092926587</v>
      </c>
      <c r="F551" s="68">
        <v>61.489361702127702</v>
      </c>
      <c r="G551" s="71">
        <v>0.258171714970582</v>
      </c>
      <c r="H551" s="68">
        <v>55.744680851063798</v>
      </c>
      <c r="I551" s="71">
        <v>6.3648221236069794E-2</v>
      </c>
      <c r="J551" s="68">
        <v>73.829787234042598</v>
      </c>
      <c r="K551" s="71">
        <v>0.11659134257310901</v>
      </c>
      <c r="L551" s="68">
        <v>77.872340425531902</v>
      </c>
    </row>
    <row r="552" spans="1:12" x14ac:dyDescent="0.2">
      <c r="A552" s="72" t="s">
        <v>1420</v>
      </c>
      <c r="B552" s="66" t="s">
        <v>1421</v>
      </c>
      <c r="C552" s="67">
        <v>34</v>
      </c>
      <c r="D552" s="67" t="s">
        <v>343</v>
      </c>
      <c r="E552" s="71">
        <v>0.13247583858494699</v>
      </c>
      <c r="F552" s="68">
        <v>56.3829787234042</v>
      </c>
      <c r="G552" s="71">
        <v>0.27397036391370699</v>
      </c>
      <c r="H552" s="68">
        <v>71.489361702127695</v>
      </c>
      <c r="I552" s="71">
        <v>6.2298120114769102E-2</v>
      </c>
      <c r="J552" s="68">
        <v>73.191489361702097</v>
      </c>
      <c r="K552" s="71">
        <v>6.1159031726366497E-2</v>
      </c>
      <c r="L552" s="68">
        <v>63.404255319148902</v>
      </c>
    </row>
    <row r="553" spans="1:12" x14ac:dyDescent="0.2">
      <c r="A553" s="72" t="s">
        <v>1422</v>
      </c>
      <c r="B553" s="66" t="s">
        <v>1423</v>
      </c>
      <c r="C553" s="67">
        <v>73</v>
      </c>
      <c r="D553" s="67" t="s">
        <v>343</v>
      </c>
      <c r="E553" s="71">
        <v>0.15534802197064301</v>
      </c>
      <c r="F553" s="68">
        <v>77.111984282907699</v>
      </c>
      <c r="G553" s="71">
        <v>0.27329897479392401</v>
      </c>
      <c r="H553" s="68">
        <v>79.469548133595296</v>
      </c>
      <c r="I553" s="71">
        <v>0.11717647203020801</v>
      </c>
      <c r="J553" s="68">
        <v>70.432220039292702</v>
      </c>
      <c r="K553" s="71">
        <v>7.5568619087798702E-2</v>
      </c>
      <c r="L553" s="68">
        <v>89.292730844793695</v>
      </c>
    </row>
    <row r="554" spans="1:12" x14ac:dyDescent="0.2">
      <c r="A554" s="72" t="s">
        <v>1424</v>
      </c>
      <c r="B554" s="66" t="s">
        <v>1425</v>
      </c>
      <c r="C554" s="67">
        <v>73</v>
      </c>
      <c r="D554" s="67" t="s">
        <v>343</v>
      </c>
      <c r="E554" s="71">
        <v>0.135482924831756</v>
      </c>
      <c r="F554" s="68">
        <v>65.520628683693502</v>
      </c>
      <c r="G554" s="71">
        <v>0.31783110047185797</v>
      </c>
      <c r="H554" s="68">
        <v>88.310412573673901</v>
      </c>
      <c r="I554" s="71">
        <v>6.7092207862389702E-2</v>
      </c>
      <c r="J554" s="68">
        <v>51.080550098231797</v>
      </c>
      <c r="K554" s="71">
        <v>2.1525466161021401E-2</v>
      </c>
      <c r="L554" s="68">
        <v>80.157170923379198</v>
      </c>
    </row>
    <row r="555" spans="1:12" x14ac:dyDescent="0.2">
      <c r="A555" s="72" t="s">
        <v>1426</v>
      </c>
      <c r="B555" s="66" t="s">
        <v>1427</v>
      </c>
      <c r="C555" s="67">
        <v>34</v>
      </c>
      <c r="D555" s="67" t="s">
        <v>343</v>
      </c>
      <c r="E555" s="71">
        <v>0.148800107956371</v>
      </c>
      <c r="F555" s="68">
        <v>63.191489361702097</v>
      </c>
      <c r="G555" s="71">
        <v>0.37163941349269503</v>
      </c>
      <c r="H555" s="68">
        <v>84.255319148936195</v>
      </c>
      <c r="I555" s="71">
        <v>5.6289166428302499E-2</v>
      </c>
      <c r="J555" s="68">
        <v>72.127659574468098</v>
      </c>
      <c r="K555" s="71">
        <v>1.8471743948116098E-2</v>
      </c>
      <c r="L555" s="68">
        <v>42.340425531914903</v>
      </c>
    </row>
    <row r="556" spans="1:12" x14ac:dyDescent="0.2">
      <c r="A556" s="72" t="s">
        <v>1428</v>
      </c>
      <c r="B556" s="66" t="s">
        <v>1429</v>
      </c>
      <c r="C556" s="67">
        <v>34</v>
      </c>
      <c r="D556" s="67" t="s">
        <v>343</v>
      </c>
      <c r="E556" s="71">
        <v>0.16604523639397101</v>
      </c>
      <c r="F556" s="68">
        <v>70.425531914893597</v>
      </c>
      <c r="G556" s="71">
        <v>0.413291607111194</v>
      </c>
      <c r="H556" s="68">
        <v>88.297872340425499</v>
      </c>
      <c r="I556" s="71">
        <v>8.1020595150171307E-2</v>
      </c>
      <c r="J556" s="68">
        <v>76.382978723404307</v>
      </c>
      <c r="K556" s="71">
        <v>3.8235069205475301E-3</v>
      </c>
      <c r="L556" s="68">
        <v>28.723404255319199</v>
      </c>
    </row>
    <row r="557" spans="1:12" x14ac:dyDescent="0.2">
      <c r="A557" s="72" t="s">
        <v>1430</v>
      </c>
      <c r="B557" s="66" t="s">
        <v>1431</v>
      </c>
      <c r="C557" s="67">
        <v>73</v>
      </c>
      <c r="D557" s="67" t="s">
        <v>343</v>
      </c>
      <c r="E557" s="71">
        <v>0.19355545355013001</v>
      </c>
      <c r="F557" s="68">
        <v>87.0333988212181</v>
      </c>
      <c r="G557" s="71">
        <v>0.35982933502242598</v>
      </c>
      <c r="H557" s="68">
        <v>91.3555992141454</v>
      </c>
      <c r="I557" s="71">
        <v>0.22083702562796301</v>
      </c>
      <c r="J557" s="68">
        <v>90.176817288801601</v>
      </c>
      <c r="K557" s="71">
        <v>0</v>
      </c>
      <c r="L557" s="68">
        <v>58.742632612966602</v>
      </c>
    </row>
    <row r="558" spans="1:12" x14ac:dyDescent="0.2">
      <c r="A558" s="72" t="s">
        <v>1432</v>
      </c>
      <c r="B558" s="66" t="s">
        <v>1433</v>
      </c>
      <c r="C558" s="67">
        <v>34</v>
      </c>
      <c r="D558" s="67" t="s">
        <v>343</v>
      </c>
      <c r="E558" s="71">
        <v>0.15842316440266599</v>
      </c>
      <c r="F558" s="68">
        <v>67.2340425531915</v>
      </c>
      <c r="G558" s="71">
        <v>0.31373937677053798</v>
      </c>
      <c r="H558" s="68">
        <v>78.936170212766001</v>
      </c>
      <c r="I558" s="71">
        <v>0.15643210721006401</v>
      </c>
      <c r="J558" s="68">
        <v>86.382978723404307</v>
      </c>
      <c r="K558" s="71">
        <v>5.0980092273967097E-3</v>
      </c>
      <c r="L558" s="68">
        <v>31.702127659574501</v>
      </c>
    </row>
    <row r="559" spans="1:12" x14ac:dyDescent="0.2">
      <c r="A559" s="72" t="s">
        <v>1434</v>
      </c>
      <c r="B559" s="66" t="s">
        <v>1435</v>
      </c>
      <c r="C559" s="67">
        <v>34</v>
      </c>
      <c r="D559" s="67" t="s">
        <v>343</v>
      </c>
      <c r="E559" s="71">
        <v>0.18474867012415899</v>
      </c>
      <c r="F559" s="68">
        <v>73.191489361702097</v>
      </c>
      <c r="G559" s="71">
        <v>0.37532146936150301</v>
      </c>
      <c r="H559" s="68">
        <v>85.319148936170194</v>
      </c>
      <c r="I559" s="71">
        <v>0.17765003870412399</v>
      </c>
      <c r="J559" s="68">
        <v>88.297872340425499</v>
      </c>
      <c r="K559" s="71">
        <v>1.27450230684918E-3</v>
      </c>
      <c r="L559" s="68">
        <v>18.085106382978701</v>
      </c>
    </row>
    <row r="560" spans="1:12" x14ac:dyDescent="0.2">
      <c r="A560" s="72" t="s">
        <v>1436</v>
      </c>
      <c r="B560" s="66" t="s">
        <v>1437</v>
      </c>
      <c r="C560" s="67">
        <v>34</v>
      </c>
      <c r="D560" s="67" t="s">
        <v>343</v>
      </c>
      <c r="E560" s="71">
        <v>0.15546148758047301</v>
      </c>
      <c r="F560" s="68">
        <v>66.170212765957402</v>
      </c>
      <c r="G560" s="71">
        <v>0.25708215297450399</v>
      </c>
      <c r="H560" s="68">
        <v>54.680851063829799</v>
      </c>
      <c r="I560" s="71">
        <v>0.20802780746006599</v>
      </c>
      <c r="J560" s="68">
        <v>90</v>
      </c>
      <c r="K560" s="71">
        <v>1.27450230684918E-3</v>
      </c>
      <c r="L560" s="68">
        <v>18.085106382978701</v>
      </c>
    </row>
    <row r="561" spans="1:12" x14ac:dyDescent="0.2">
      <c r="A561" s="72" t="s">
        <v>1438</v>
      </c>
      <c r="B561" s="66" t="s">
        <v>1439</v>
      </c>
      <c r="C561" s="67">
        <v>34</v>
      </c>
      <c r="D561" s="67" t="s">
        <v>343</v>
      </c>
      <c r="E561" s="71">
        <v>0.153123401092782</v>
      </c>
      <c r="F561" s="68">
        <v>65.319148936170194</v>
      </c>
      <c r="G561" s="71">
        <v>0.26797777293475999</v>
      </c>
      <c r="H561" s="68">
        <v>66.595744680851098</v>
      </c>
      <c r="I561" s="71">
        <v>0.19011792803673599</v>
      </c>
      <c r="J561" s="68">
        <v>89.148936170212806</v>
      </c>
      <c r="K561" s="71">
        <v>1.27450230684918E-3</v>
      </c>
      <c r="L561" s="68">
        <v>18.085106382978701</v>
      </c>
    </row>
    <row r="562" spans="1:12" x14ac:dyDescent="0.2">
      <c r="A562" s="72" t="s">
        <v>1440</v>
      </c>
      <c r="B562" s="66" t="s">
        <v>1441</v>
      </c>
      <c r="C562" s="67">
        <v>34</v>
      </c>
      <c r="D562" s="67" t="s">
        <v>343</v>
      </c>
      <c r="E562" s="71">
        <v>9.2403292212552501E-2</v>
      </c>
      <c r="F562" s="68">
        <v>19.148936170212799</v>
      </c>
      <c r="G562" s="71">
        <v>0.25108956199607801</v>
      </c>
      <c r="H562" s="68">
        <v>38.297872340425499</v>
      </c>
      <c r="I562" s="71">
        <v>2.10223054141832E-2</v>
      </c>
      <c r="J562" s="68">
        <v>56.3829787234042</v>
      </c>
      <c r="K562" s="71">
        <v>5.0980092273967097E-3</v>
      </c>
      <c r="L562" s="68">
        <v>31.702127659574501</v>
      </c>
    </row>
    <row r="563" spans="1:12" x14ac:dyDescent="0.2">
      <c r="A563" s="72" t="s">
        <v>1442</v>
      </c>
      <c r="B563" s="66" t="s">
        <v>1443</v>
      </c>
      <c r="C563" s="67">
        <v>73</v>
      </c>
      <c r="D563" s="67" t="s">
        <v>343</v>
      </c>
      <c r="E563" s="71">
        <v>0.18175404790824801</v>
      </c>
      <c r="F563" s="68">
        <v>85.265225933202402</v>
      </c>
      <c r="G563" s="71">
        <v>0.30749787268825901</v>
      </c>
      <c r="H563" s="68">
        <v>86.935166994106098</v>
      </c>
      <c r="I563" s="71">
        <v>6.3905449906942899E-2</v>
      </c>
      <c r="J563" s="68">
        <v>49.901768172887998</v>
      </c>
      <c r="K563" s="71">
        <v>0.17385882112954201</v>
      </c>
      <c r="L563" s="68">
        <v>93.418467583497105</v>
      </c>
    </row>
    <row r="564" spans="1:12" x14ac:dyDescent="0.2">
      <c r="A564" s="72" t="s">
        <v>1444</v>
      </c>
      <c r="B564" s="66" t="s">
        <v>1445</v>
      </c>
      <c r="C564" s="67">
        <v>34</v>
      </c>
      <c r="D564" s="67" t="s">
        <v>343</v>
      </c>
      <c r="E564" s="71">
        <v>0.25256600428182202</v>
      </c>
      <c r="F564" s="68">
        <v>83.617021276595807</v>
      </c>
      <c r="G564" s="71">
        <v>0.26107866480034603</v>
      </c>
      <c r="H564" s="68">
        <v>60</v>
      </c>
      <c r="I564" s="71">
        <v>1.9039642026950399E-2</v>
      </c>
      <c r="J564" s="68">
        <v>54.680851063829799</v>
      </c>
      <c r="K564" s="71">
        <v>0.47757970601816802</v>
      </c>
      <c r="L564" s="68">
        <v>91.276595744680904</v>
      </c>
    </row>
    <row r="565" spans="1:12" x14ac:dyDescent="0.2">
      <c r="A565" s="72" t="s">
        <v>1446</v>
      </c>
      <c r="B565" s="66" t="s">
        <v>1447</v>
      </c>
      <c r="C565" s="67">
        <v>73</v>
      </c>
      <c r="D565" s="67" t="s">
        <v>343</v>
      </c>
      <c r="E565" s="71">
        <v>0.16035547989295901</v>
      </c>
      <c r="F565" s="68">
        <v>79.371316306483294</v>
      </c>
      <c r="G565" s="71">
        <v>0.24999999999435599</v>
      </c>
      <c r="H565" s="68">
        <v>32.7111984282908</v>
      </c>
      <c r="I565" s="71">
        <v>1.92718092294036E-4</v>
      </c>
      <c r="J565" s="68">
        <v>10.216110019646401</v>
      </c>
      <c r="K565" s="71">
        <v>0.23087372159222599</v>
      </c>
      <c r="L565" s="68">
        <v>94.302554027504897</v>
      </c>
    </row>
    <row r="566" spans="1:12" x14ac:dyDescent="0.2">
      <c r="A566" s="72" t="s">
        <v>1448</v>
      </c>
      <c r="B566" s="66" t="s">
        <v>1449</v>
      </c>
      <c r="C566" s="67">
        <v>73</v>
      </c>
      <c r="D566" s="67" t="s">
        <v>343</v>
      </c>
      <c r="E566" s="71">
        <v>0.111375643931356</v>
      </c>
      <c r="F566" s="68">
        <v>40.962671905697398</v>
      </c>
      <c r="G566" s="71">
        <v>0.24068689100767801</v>
      </c>
      <c r="H566" s="68">
        <v>13.3595284872299</v>
      </c>
      <c r="I566" s="71">
        <v>9.3440040786389206E-2</v>
      </c>
      <c r="J566" s="68">
        <v>61.394891944990199</v>
      </c>
      <c r="K566" s="71">
        <v>0</v>
      </c>
      <c r="L566" s="68">
        <v>58.742632612966602</v>
      </c>
    </row>
    <row r="567" spans="1:12" x14ac:dyDescent="0.2">
      <c r="A567" s="72" t="s">
        <v>1450</v>
      </c>
      <c r="B567" s="66" t="s">
        <v>1451</v>
      </c>
      <c r="C567" s="67">
        <v>34</v>
      </c>
      <c r="D567" s="67" t="s">
        <v>343</v>
      </c>
      <c r="E567" s="71">
        <v>0.12955717232328501</v>
      </c>
      <c r="F567" s="68">
        <v>54.893617021276597</v>
      </c>
      <c r="G567" s="71">
        <v>0.284033733974003</v>
      </c>
      <c r="H567" s="68">
        <v>74.255319148936195</v>
      </c>
      <c r="I567" s="71">
        <v>0.104637782995851</v>
      </c>
      <c r="J567" s="68">
        <v>80.425531914893597</v>
      </c>
      <c r="K567" s="71">
        <v>0</v>
      </c>
      <c r="L567" s="68">
        <v>10</v>
      </c>
    </row>
    <row r="568" spans="1:12" x14ac:dyDescent="0.2">
      <c r="A568" s="72" t="s">
        <v>1452</v>
      </c>
      <c r="B568" s="66" t="s">
        <v>1453</v>
      </c>
      <c r="C568" s="67">
        <v>34</v>
      </c>
      <c r="D568" s="67" t="s">
        <v>343</v>
      </c>
      <c r="E568" s="71">
        <v>0.12829012886015001</v>
      </c>
      <c r="F568" s="68">
        <v>53.6170212765957</v>
      </c>
      <c r="G568" s="71">
        <v>0.26579864894312499</v>
      </c>
      <c r="H568" s="68">
        <v>64.468085106383</v>
      </c>
      <c r="I568" s="71">
        <v>0.119071737637325</v>
      </c>
      <c r="J568" s="68">
        <v>82.127659574468098</v>
      </c>
      <c r="K568" s="71">
        <v>0</v>
      </c>
      <c r="L568" s="68">
        <v>10</v>
      </c>
    </row>
    <row r="569" spans="1:12" x14ac:dyDescent="0.2">
      <c r="A569" s="72" t="s">
        <v>1454</v>
      </c>
      <c r="B569" s="66" t="s">
        <v>1455</v>
      </c>
      <c r="C569" s="67">
        <v>34</v>
      </c>
      <c r="D569" s="67" t="s">
        <v>343</v>
      </c>
      <c r="E569" s="71">
        <v>0.150779840068091</v>
      </c>
      <c r="F569" s="68">
        <v>64.042553191489404</v>
      </c>
      <c r="G569" s="71">
        <v>0.27177859638802998</v>
      </c>
      <c r="H569" s="68">
        <v>69.148936170212806</v>
      </c>
      <c r="I569" s="71">
        <v>0.15889438459980701</v>
      </c>
      <c r="J569" s="68">
        <v>86.595744680851098</v>
      </c>
      <c r="K569" s="71">
        <v>2.1666539216436E-2</v>
      </c>
      <c r="L569" s="68">
        <v>44.468085106383</v>
      </c>
    </row>
    <row r="570" spans="1:12" x14ac:dyDescent="0.2">
      <c r="A570" s="72" t="s">
        <v>1456</v>
      </c>
      <c r="B570" s="66" t="s">
        <v>1457</v>
      </c>
      <c r="C570" s="67">
        <v>34</v>
      </c>
      <c r="D570" s="67" t="s">
        <v>343</v>
      </c>
      <c r="E570" s="71">
        <v>0.14260083681674299</v>
      </c>
      <c r="F570" s="68">
        <v>60.212765957446798</v>
      </c>
      <c r="G570" s="71">
        <v>0.25980605625453002</v>
      </c>
      <c r="H570" s="68">
        <v>58.297872340425499</v>
      </c>
      <c r="I570" s="71">
        <v>8.5153804250502105E-2</v>
      </c>
      <c r="J570" s="68">
        <v>77.659574468085097</v>
      </c>
      <c r="K570" s="71">
        <v>8.2842649945196398E-2</v>
      </c>
      <c r="L570" s="68">
        <v>71.489361702127695</v>
      </c>
    </row>
    <row r="571" spans="1:12" x14ac:dyDescent="0.2">
      <c r="A571" s="72" t="s">
        <v>1458</v>
      </c>
      <c r="B571" s="66" t="s">
        <v>1459</v>
      </c>
      <c r="C571" s="67">
        <v>34</v>
      </c>
      <c r="D571" s="67" t="s">
        <v>343</v>
      </c>
      <c r="E571" s="71">
        <v>0.15852850559256601</v>
      </c>
      <c r="F571" s="68">
        <v>67.446808510638306</v>
      </c>
      <c r="G571" s="71">
        <v>0.27721084509507998</v>
      </c>
      <c r="H571" s="68">
        <v>72.978723404255305</v>
      </c>
      <c r="I571" s="71">
        <v>0.12445353788536601</v>
      </c>
      <c r="J571" s="68">
        <v>82.7659574468085</v>
      </c>
      <c r="K571" s="71">
        <v>7.3921133797252195E-2</v>
      </c>
      <c r="L571" s="68">
        <v>68.297872340425499</v>
      </c>
    </row>
    <row r="572" spans="1:12" x14ac:dyDescent="0.2">
      <c r="A572" s="72" t="s">
        <v>1460</v>
      </c>
      <c r="B572" s="66" t="s">
        <v>1461</v>
      </c>
      <c r="C572" s="67">
        <v>73</v>
      </c>
      <c r="D572" s="67" t="s">
        <v>343</v>
      </c>
      <c r="E572" s="71">
        <v>0.115390659887357</v>
      </c>
      <c r="F572" s="68">
        <v>44.990176817288798</v>
      </c>
      <c r="G572" s="71">
        <v>0.25635916567746297</v>
      </c>
      <c r="H572" s="68">
        <v>72.888015717092301</v>
      </c>
      <c r="I572" s="71">
        <v>4.5046520370389503E-2</v>
      </c>
      <c r="J572" s="68">
        <v>39.390962671905697</v>
      </c>
      <c r="K572" s="71">
        <v>4.4766293614219903E-2</v>
      </c>
      <c r="L572" s="68">
        <v>86.149312377210194</v>
      </c>
    </row>
    <row r="573" spans="1:12" x14ac:dyDescent="0.2">
      <c r="A573" s="72" t="s">
        <v>1462</v>
      </c>
      <c r="B573" s="66" t="s">
        <v>1463</v>
      </c>
      <c r="C573" s="67">
        <v>34</v>
      </c>
      <c r="D573" s="67" t="s">
        <v>343</v>
      </c>
      <c r="E573" s="71">
        <v>0.107743770009773</v>
      </c>
      <c r="F573" s="68">
        <v>37.872340425531902</v>
      </c>
      <c r="G573" s="71">
        <v>0.241987700077682</v>
      </c>
      <c r="H573" s="68">
        <v>7.6595744680851103</v>
      </c>
      <c r="I573" s="71">
        <v>7.8694605337937207E-2</v>
      </c>
      <c r="J573" s="68">
        <v>75.319148936170194</v>
      </c>
      <c r="K573" s="71">
        <v>2.5490046136983501E-3</v>
      </c>
      <c r="L573" s="68">
        <v>24.468085106383</v>
      </c>
    </row>
    <row r="574" spans="1:12" x14ac:dyDescent="0.2">
      <c r="A574" s="72" t="s">
        <v>1464</v>
      </c>
      <c r="B574" s="66" t="s">
        <v>1465</v>
      </c>
      <c r="C574" s="67">
        <v>73</v>
      </c>
      <c r="D574" s="67" t="s">
        <v>343</v>
      </c>
      <c r="E574" s="71">
        <v>0.102531248466078</v>
      </c>
      <c r="F574" s="68">
        <v>31.728880157170899</v>
      </c>
      <c r="G574" s="71">
        <v>0.24788225504078801</v>
      </c>
      <c r="H574" s="68">
        <v>17.779960707269201</v>
      </c>
      <c r="I574" s="71">
        <v>5.9711490357446002E-2</v>
      </c>
      <c r="J574" s="68">
        <v>48.330058939096297</v>
      </c>
      <c r="K574" s="71">
        <v>0</v>
      </c>
      <c r="L574" s="68">
        <v>58.742632612966602</v>
      </c>
    </row>
    <row r="575" spans="1:12" x14ac:dyDescent="0.2">
      <c r="A575" s="72" t="s">
        <v>1466</v>
      </c>
      <c r="B575" s="66" t="s">
        <v>1467</v>
      </c>
      <c r="C575" s="67">
        <v>73</v>
      </c>
      <c r="D575" s="67" t="s">
        <v>343</v>
      </c>
      <c r="E575" s="71">
        <v>8.7675921891931199E-2</v>
      </c>
      <c r="F575" s="68">
        <v>13.457760314341799</v>
      </c>
      <c r="G575" s="71">
        <v>0.25</v>
      </c>
      <c r="H575" s="68">
        <v>67.092337917485295</v>
      </c>
      <c r="I575" s="71">
        <v>1.30277656757936E-2</v>
      </c>
      <c r="J575" s="68">
        <v>20.923379174852698</v>
      </c>
      <c r="K575" s="71">
        <v>0</v>
      </c>
      <c r="L575" s="68">
        <v>58.742632612966602</v>
      </c>
    </row>
    <row r="576" spans="1:12" x14ac:dyDescent="0.2">
      <c r="A576" s="72" t="s">
        <v>1468</v>
      </c>
      <c r="B576" s="66" t="s">
        <v>1469</v>
      </c>
      <c r="C576" s="67">
        <v>73</v>
      </c>
      <c r="D576" s="67" t="s">
        <v>343</v>
      </c>
      <c r="E576" s="71">
        <v>8.2299242675877293E-2</v>
      </c>
      <c r="F576" s="68">
        <v>7.6620825147347702</v>
      </c>
      <c r="G576" s="71">
        <v>0.24576413617289999</v>
      </c>
      <c r="H576" s="68">
        <v>15.618860510805501</v>
      </c>
      <c r="I576" s="71">
        <v>1.13359185473173E-3</v>
      </c>
      <c r="J576" s="68">
        <v>12.9666011787819</v>
      </c>
      <c r="K576" s="71">
        <v>0</v>
      </c>
      <c r="L576" s="68">
        <v>58.742632612966602</v>
      </c>
    </row>
    <row r="577" spans="1:12" x14ac:dyDescent="0.2">
      <c r="A577" s="72" t="s">
        <v>1470</v>
      </c>
      <c r="B577" s="66" t="s">
        <v>1471</v>
      </c>
      <c r="C577" s="67">
        <v>34</v>
      </c>
      <c r="D577" s="67" t="s">
        <v>343</v>
      </c>
      <c r="E577" s="71">
        <v>0.150720748562443</v>
      </c>
      <c r="F577" s="68">
        <v>63.829787234042598</v>
      </c>
      <c r="G577" s="71">
        <v>0.248902930205885</v>
      </c>
      <c r="H577" s="68">
        <v>8.9361702127659601</v>
      </c>
      <c r="I577" s="71">
        <v>1.81604259115029E-6</v>
      </c>
      <c r="J577" s="68">
        <v>2.76595744680851</v>
      </c>
      <c r="K577" s="71">
        <v>0.20325749943885299</v>
      </c>
      <c r="L577" s="68">
        <v>85.106382978723403</v>
      </c>
    </row>
    <row r="578" spans="1:12" x14ac:dyDescent="0.2">
      <c r="A578" s="72" t="s">
        <v>1472</v>
      </c>
      <c r="B578" s="66" t="s">
        <v>1473</v>
      </c>
      <c r="C578" s="67">
        <v>73</v>
      </c>
      <c r="D578" s="67" t="s">
        <v>343</v>
      </c>
      <c r="E578" s="71">
        <v>0.116517414429381</v>
      </c>
      <c r="F578" s="68">
        <v>46.168958742632597</v>
      </c>
      <c r="G578" s="71">
        <v>0.25211972189248799</v>
      </c>
      <c r="H578" s="68">
        <v>69.7445972495088</v>
      </c>
      <c r="I578" s="71">
        <v>0</v>
      </c>
      <c r="J578" s="68">
        <v>5.6974459724950899</v>
      </c>
      <c r="K578" s="71">
        <v>9.7432521395655003E-2</v>
      </c>
      <c r="L578" s="68">
        <v>91.060903732809393</v>
      </c>
    </row>
    <row r="579" spans="1:12" x14ac:dyDescent="0.2">
      <c r="A579" s="72" t="s">
        <v>1474</v>
      </c>
      <c r="B579" s="66" t="s">
        <v>1475</v>
      </c>
      <c r="C579" s="67">
        <v>73</v>
      </c>
      <c r="D579" s="67" t="s">
        <v>343</v>
      </c>
      <c r="E579" s="71">
        <v>9.8255431204740007E-2</v>
      </c>
      <c r="F579" s="68">
        <v>26.031434184675799</v>
      </c>
      <c r="G579" s="71">
        <v>0.25</v>
      </c>
      <c r="H579" s="68">
        <v>67.092337917485295</v>
      </c>
      <c r="I579" s="71">
        <v>0</v>
      </c>
      <c r="J579" s="68">
        <v>5.6974459724950899</v>
      </c>
      <c r="K579" s="71">
        <v>4.4766293614219903E-2</v>
      </c>
      <c r="L579" s="68">
        <v>86.149312377210194</v>
      </c>
    </row>
    <row r="580" spans="1:12" x14ac:dyDescent="0.2">
      <c r="A580" s="72" t="s">
        <v>1476</v>
      </c>
      <c r="B580" s="66" t="s">
        <v>1477</v>
      </c>
      <c r="C580" s="67">
        <v>73</v>
      </c>
      <c r="D580" s="67" t="s">
        <v>343</v>
      </c>
      <c r="E580" s="71">
        <v>0.10747202106649099</v>
      </c>
      <c r="F580" s="68">
        <v>37.229862475441998</v>
      </c>
      <c r="G580" s="71">
        <v>0.25</v>
      </c>
      <c r="H580" s="68">
        <v>67.092337917485295</v>
      </c>
      <c r="I580" s="71">
        <v>0</v>
      </c>
      <c r="J580" s="68">
        <v>5.6974459724950899</v>
      </c>
      <c r="K580" s="71">
        <v>7.2416063199473302E-2</v>
      </c>
      <c r="L580" s="68">
        <v>88.801571709233798</v>
      </c>
    </row>
    <row r="581" spans="1:12" x14ac:dyDescent="0.2">
      <c r="A581" s="72" t="s">
        <v>1478</v>
      </c>
      <c r="B581" s="66" t="s">
        <v>1479</v>
      </c>
      <c r="C581" s="67">
        <v>73</v>
      </c>
      <c r="D581" s="67" t="s">
        <v>343</v>
      </c>
      <c r="E581" s="71">
        <v>9.6061005047180098E-2</v>
      </c>
      <c r="F581" s="68">
        <v>23.673870333988202</v>
      </c>
      <c r="G581" s="71">
        <v>0.25</v>
      </c>
      <c r="H581" s="68">
        <v>67.092337917485295</v>
      </c>
      <c r="I581" s="71">
        <v>0</v>
      </c>
      <c r="J581" s="68">
        <v>5.6974459724950899</v>
      </c>
      <c r="K581" s="71">
        <v>3.8183015141540502E-2</v>
      </c>
      <c r="L581" s="68">
        <v>84.282907662082494</v>
      </c>
    </row>
    <row r="582" spans="1:12" x14ac:dyDescent="0.2">
      <c r="A582" s="72" t="s">
        <v>1480</v>
      </c>
      <c r="B582" s="66" t="s">
        <v>1481</v>
      </c>
      <c r="C582" s="67">
        <v>73</v>
      </c>
      <c r="D582" s="67" t="s">
        <v>343</v>
      </c>
      <c r="E582" s="71">
        <v>0.139263610157909</v>
      </c>
      <c r="F582" s="68">
        <v>67.8781925343811</v>
      </c>
      <c r="G582" s="71">
        <v>0.24925890157313399</v>
      </c>
      <c r="H582" s="68">
        <v>20.5304518664047</v>
      </c>
      <c r="I582" s="71">
        <v>0</v>
      </c>
      <c r="J582" s="68">
        <v>5.6974459724950899</v>
      </c>
      <c r="K582" s="71">
        <v>0.16853192890059199</v>
      </c>
      <c r="L582" s="68">
        <v>93.2220039292731</v>
      </c>
    </row>
    <row r="583" spans="1:12" x14ac:dyDescent="0.2">
      <c r="A583" s="72" t="s">
        <v>1482</v>
      </c>
      <c r="B583" s="66" t="s">
        <v>1483</v>
      </c>
      <c r="C583" s="67">
        <v>73</v>
      </c>
      <c r="D583" s="67" t="s">
        <v>343</v>
      </c>
      <c r="E583" s="71">
        <v>8.8207019419556304E-2</v>
      </c>
      <c r="F583" s="68">
        <v>14.3418467583497</v>
      </c>
      <c r="G583" s="71">
        <v>0.24990530409077899</v>
      </c>
      <c r="H583" s="68">
        <v>23.575638506876199</v>
      </c>
      <c r="I583" s="71">
        <v>2.32541527995152E-4</v>
      </c>
      <c r="J583" s="68">
        <v>10.5108055009823</v>
      </c>
      <c r="K583" s="71">
        <v>1.44832126398947E-2</v>
      </c>
      <c r="L583" s="68">
        <v>77.406679764243606</v>
      </c>
    </row>
    <row r="584" spans="1:12" x14ac:dyDescent="0.2">
      <c r="A584" s="72" t="s">
        <v>1484</v>
      </c>
      <c r="B584" s="66" t="s">
        <v>1485</v>
      </c>
      <c r="C584" s="67">
        <v>73</v>
      </c>
      <c r="D584" s="67" t="s">
        <v>343</v>
      </c>
      <c r="E584" s="71">
        <v>8.3331212344511102E-2</v>
      </c>
      <c r="F584" s="68">
        <v>8.7426326129666005</v>
      </c>
      <c r="G584" s="71">
        <v>0.249993637033533</v>
      </c>
      <c r="H584" s="68">
        <v>25.245579567779998</v>
      </c>
      <c r="I584" s="71">
        <v>0</v>
      </c>
      <c r="J584" s="68">
        <v>5.6974459724950899</v>
      </c>
      <c r="K584" s="71">
        <v>0</v>
      </c>
      <c r="L584" s="68">
        <v>58.742632612966602</v>
      </c>
    </row>
    <row r="585" spans="1:12" x14ac:dyDescent="0.2">
      <c r="A585" s="72" t="s">
        <v>1486</v>
      </c>
      <c r="B585" s="66" t="s">
        <v>1487</v>
      </c>
      <c r="C585" s="67">
        <v>73</v>
      </c>
      <c r="D585" s="67" t="s">
        <v>343</v>
      </c>
      <c r="E585" s="71">
        <v>8.1385891382488598E-2</v>
      </c>
      <c r="F585" s="68">
        <v>7.3673870333988196</v>
      </c>
      <c r="G585" s="71">
        <v>0.244157674147466</v>
      </c>
      <c r="H585" s="68">
        <v>14.538310412573701</v>
      </c>
      <c r="I585" s="71">
        <v>0</v>
      </c>
      <c r="J585" s="68">
        <v>5.6974459724950899</v>
      </c>
      <c r="K585" s="71">
        <v>0</v>
      </c>
      <c r="L585" s="68">
        <v>58.742632612966602</v>
      </c>
    </row>
    <row r="586" spans="1:12" x14ac:dyDescent="0.2">
      <c r="A586" s="72" t="s">
        <v>490</v>
      </c>
      <c r="B586" s="66" t="s">
        <v>1488</v>
      </c>
      <c r="C586" s="67">
        <v>35</v>
      </c>
      <c r="D586" s="67" t="s">
        <v>343</v>
      </c>
      <c r="E586" s="71">
        <v>0.35349782929484402</v>
      </c>
      <c r="F586" s="68">
        <v>89.941972920696301</v>
      </c>
      <c r="G586" s="71">
        <v>0.24844989321692501</v>
      </c>
      <c r="H586" s="68">
        <v>16.441005802707899</v>
      </c>
      <c r="I586" s="71">
        <v>5.1468800917850001E-3</v>
      </c>
      <c r="J586" s="68">
        <v>27.079303675048401</v>
      </c>
      <c r="K586" s="71">
        <v>0.80689671457582302</v>
      </c>
      <c r="L586" s="68">
        <v>94.8420373952289</v>
      </c>
    </row>
    <row r="587" spans="1:12" x14ac:dyDescent="0.2">
      <c r="A587" s="72" t="s">
        <v>444</v>
      </c>
      <c r="B587" s="66" t="s">
        <v>1489</v>
      </c>
      <c r="C587" s="67">
        <v>35</v>
      </c>
      <c r="D587" s="67" t="s">
        <v>343</v>
      </c>
      <c r="E587" s="71">
        <v>0.31767187937859798</v>
      </c>
      <c r="F587" s="68">
        <v>83.043197936815005</v>
      </c>
      <c r="G587" s="71">
        <v>0.23845444652195999</v>
      </c>
      <c r="H587" s="68">
        <v>13.604126370083801</v>
      </c>
      <c r="I587" s="71">
        <v>4.7141516850362199E-2</v>
      </c>
      <c r="J587" s="68">
        <v>76.208897485493196</v>
      </c>
      <c r="K587" s="71">
        <v>0.66741967476347097</v>
      </c>
      <c r="L587" s="68">
        <v>87.1695680206318</v>
      </c>
    </row>
    <row r="588" spans="1:12" x14ac:dyDescent="0.2">
      <c r="A588" s="72" t="s">
        <v>774</v>
      </c>
      <c r="B588" s="66" t="s">
        <v>1490</v>
      </c>
      <c r="C588" s="67">
        <v>35</v>
      </c>
      <c r="D588" s="67" t="s">
        <v>343</v>
      </c>
      <c r="E588" s="71">
        <v>0.18395722103475601</v>
      </c>
      <c r="F588" s="68">
        <v>46.486137975499702</v>
      </c>
      <c r="G588" s="71">
        <v>0.24999999922549801</v>
      </c>
      <c r="H588" s="68">
        <v>23.210831721470001</v>
      </c>
      <c r="I588" s="71">
        <v>4.0021625310064202E-2</v>
      </c>
      <c r="J588" s="68">
        <v>73.629916183107696</v>
      </c>
      <c r="K588" s="71">
        <v>0.26185003856870698</v>
      </c>
      <c r="L588" s="68">
        <v>50.354609929078002</v>
      </c>
    </row>
    <row r="589" spans="1:12" x14ac:dyDescent="0.2">
      <c r="A589" s="72" t="s">
        <v>1491</v>
      </c>
      <c r="B589" s="66" t="s">
        <v>1492</v>
      </c>
      <c r="C589" s="67">
        <v>35</v>
      </c>
      <c r="D589" s="67" t="s">
        <v>343</v>
      </c>
      <c r="E589" s="71">
        <v>0.22200613718512899</v>
      </c>
      <c r="F589" s="68">
        <v>64.861379754996804</v>
      </c>
      <c r="G589" s="71">
        <v>0.25</v>
      </c>
      <c r="H589" s="68">
        <v>53.965183752417801</v>
      </c>
      <c r="I589" s="71">
        <v>0.16043382014755</v>
      </c>
      <c r="J589" s="68">
        <v>91.231463571889094</v>
      </c>
      <c r="K589" s="71">
        <v>0.25558459140783701</v>
      </c>
      <c r="L589" s="68">
        <v>48.098001289490597</v>
      </c>
    </row>
    <row r="590" spans="1:12" x14ac:dyDescent="0.2">
      <c r="A590" s="72" t="s">
        <v>1493</v>
      </c>
      <c r="B590" s="66" t="s">
        <v>1494</v>
      </c>
      <c r="C590" s="67">
        <v>35</v>
      </c>
      <c r="D590" s="67" t="s">
        <v>343</v>
      </c>
      <c r="E590" s="71">
        <v>0.37720515781215702</v>
      </c>
      <c r="F590" s="68">
        <v>94.003868471953595</v>
      </c>
      <c r="G590" s="71">
        <v>0.264491446137396</v>
      </c>
      <c r="H590" s="68">
        <v>72.018052869116701</v>
      </c>
      <c r="I590" s="71">
        <v>3.7715781466857598E-2</v>
      </c>
      <c r="J590" s="68">
        <v>72.598323662153405</v>
      </c>
      <c r="K590" s="71">
        <v>0.82940824583221795</v>
      </c>
      <c r="L590" s="68">
        <v>95.551257253384904</v>
      </c>
    </row>
    <row r="591" spans="1:12" x14ac:dyDescent="0.2">
      <c r="A591" s="72" t="s">
        <v>1495</v>
      </c>
      <c r="B591" s="66" t="s">
        <v>1496</v>
      </c>
      <c r="C591" s="67">
        <v>34</v>
      </c>
      <c r="D591" s="67" t="s">
        <v>343</v>
      </c>
      <c r="E591" s="71">
        <v>0.130980113668271</v>
      </c>
      <c r="F591" s="68">
        <v>55.744680851063798</v>
      </c>
      <c r="G591" s="71">
        <v>0.25</v>
      </c>
      <c r="H591" s="68">
        <v>31.702127659574501</v>
      </c>
      <c r="I591" s="71">
        <v>2.2508412508762E-2</v>
      </c>
      <c r="J591" s="68">
        <v>57.872340425531902</v>
      </c>
      <c r="K591" s="71">
        <v>0.12043192849605</v>
      </c>
      <c r="L591" s="68">
        <v>78.723404255319195</v>
      </c>
    </row>
    <row r="592" spans="1:12" x14ac:dyDescent="0.2">
      <c r="A592" s="72" t="s">
        <v>1497</v>
      </c>
      <c r="B592" s="66" t="s">
        <v>1498</v>
      </c>
      <c r="C592" s="67">
        <v>35</v>
      </c>
      <c r="D592" s="67" t="s">
        <v>343</v>
      </c>
      <c r="E592" s="71">
        <v>0.332941736940852</v>
      </c>
      <c r="F592" s="68">
        <v>86.137975499677594</v>
      </c>
      <c r="G592" s="71">
        <v>0.25</v>
      </c>
      <c r="H592" s="68">
        <v>53.965183752417801</v>
      </c>
      <c r="I592" s="71">
        <v>2.0104904791670399E-2</v>
      </c>
      <c r="J592" s="68">
        <v>59.896840747904598</v>
      </c>
      <c r="K592" s="71">
        <v>0.728720306030886</v>
      </c>
      <c r="L592" s="68">
        <v>90.909090909090907</v>
      </c>
    </row>
    <row r="593" spans="1:12" x14ac:dyDescent="0.2">
      <c r="A593" s="72" t="s">
        <v>1499</v>
      </c>
      <c r="B593" s="66" t="s">
        <v>1500</v>
      </c>
      <c r="C593" s="67">
        <v>35</v>
      </c>
      <c r="D593" s="67" t="s">
        <v>343</v>
      </c>
      <c r="E593" s="71">
        <v>0.26988972296767799</v>
      </c>
      <c r="F593" s="68">
        <v>74.919406834300403</v>
      </c>
      <c r="G593" s="71">
        <v>0.25</v>
      </c>
      <c r="H593" s="68">
        <v>53.965183752417801</v>
      </c>
      <c r="I593" s="71">
        <v>1.13717018438576E-2</v>
      </c>
      <c r="J593" s="68">
        <v>47.840103159252102</v>
      </c>
      <c r="K593" s="71">
        <v>0.54829746705917504</v>
      </c>
      <c r="L593" s="68">
        <v>80.399742101869805</v>
      </c>
    </row>
    <row r="594" spans="1:12" x14ac:dyDescent="0.2">
      <c r="A594" s="72" t="s">
        <v>1501</v>
      </c>
      <c r="B594" s="66" t="s">
        <v>1502</v>
      </c>
      <c r="C594" s="67">
        <v>35</v>
      </c>
      <c r="D594" s="67" t="s">
        <v>343</v>
      </c>
      <c r="E594" s="71">
        <v>0.27306750201687602</v>
      </c>
      <c r="F594" s="68">
        <v>75.370728562217906</v>
      </c>
      <c r="G594" s="71">
        <v>0.25</v>
      </c>
      <c r="H594" s="68">
        <v>53.965183752417801</v>
      </c>
      <c r="I594" s="71">
        <v>0.31235852827879701</v>
      </c>
      <c r="J594" s="68">
        <v>95.744680851063805</v>
      </c>
      <c r="K594" s="71">
        <v>0.25684397777183099</v>
      </c>
      <c r="L594" s="68">
        <v>48.742746615087</v>
      </c>
    </row>
    <row r="595" spans="1:12" x14ac:dyDescent="0.2">
      <c r="A595" s="72" t="s">
        <v>1503</v>
      </c>
      <c r="B595" s="66" t="s">
        <v>1504</v>
      </c>
      <c r="C595" s="67">
        <v>34</v>
      </c>
      <c r="D595" s="67" t="s">
        <v>343</v>
      </c>
      <c r="E595" s="71">
        <v>0.145682571861459</v>
      </c>
      <c r="F595" s="68">
        <v>60.851063829787201</v>
      </c>
      <c r="G595" s="71">
        <v>0.25326868598823299</v>
      </c>
      <c r="H595" s="68">
        <v>47.659574468085097</v>
      </c>
      <c r="I595" s="71">
        <v>8.6933933278001196E-2</v>
      </c>
      <c r="J595" s="68">
        <v>78.085106382978694</v>
      </c>
      <c r="K595" s="71">
        <v>9.6845096318143406E-2</v>
      </c>
      <c r="L595" s="68">
        <v>74.255319148936195</v>
      </c>
    </row>
    <row r="596" spans="1:12" x14ac:dyDescent="0.2">
      <c r="A596" s="72" t="s">
        <v>1505</v>
      </c>
      <c r="B596" s="66" t="s">
        <v>1506</v>
      </c>
      <c r="C596" s="67">
        <v>34</v>
      </c>
      <c r="D596" s="67" t="s">
        <v>343</v>
      </c>
      <c r="E596" s="71">
        <v>0.14834331662039801</v>
      </c>
      <c r="F596" s="68">
        <v>62.553191489361701</v>
      </c>
      <c r="G596" s="71">
        <v>0.25217912399215497</v>
      </c>
      <c r="H596" s="68">
        <v>44.680851063829799</v>
      </c>
      <c r="I596" s="71">
        <v>0.13104600348805001</v>
      </c>
      <c r="J596" s="68">
        <v>83.829787234042598</v>
      </c>
      <c r="K596" s="71">
        <v>6.1804822380988E-2</v>
      </c>
      <c r="L596" s="68">
        <v>64.255319148936195</v>
      </c>
    </row>
    <row r="597" spans="1:12" x14ac:dyDescent="0.2">
      <c r="A597" s="72" t="s">
        <v>1507</v>
      </c>
      <c r="B597" s="66" t="s">
        <v>1508</v>
      </c>
      <c r="C597" s="67">
        <v>34</v>
      </c>
      <c r="D597" s="67" t="s">
        <v>343</v>
      </c>
      <c r="E597" s="71">
        <v>0.15307094532775301</v>
      </c>
      <c r="F597" s="68">
        <v>64.893617021276597</v>
      </c>
      <c r="G597" s="71">
        <v>0.25708215269611401</v>
      </c>
      <c r="H597" s="68">
        <v>54.042553191489397</v>
      </c>
      <c r="I597" s="71">
        <v>0.195758171752899</v>
      </c>
      <c r="J597" s="68">
        <v>89.361702127659598</v>
      </c>
      <c r="K597" s="71">
        <v>6.3725115342458801E-3</v>
      </c>
      <c r="L597" s="68">
        <v>33.829787234042598</v>
      </c>
    </row>
    <row r="598" spans="1:12" x14ac:dyDescent="0.2">
      <c r="A598" s="72" t="s">
        <v>1509</v>
      </c>
      <c r="B598" s="66" t="s">
        <v>1510</v>
      </c>
      <c r="C598" s="67">
        <v>34</v>
      </c>
      <c r="D598" s="67" t="s">
        <v>343</v>
      </c>
      <c r="E598" s="71">
        <v>0.13211142234728099</v>
      </c>
      <c r="F598" s="68">
        <v>56.170212765957501</v>
      </c>
      <c r="G598" s="71">
        <v>0.24004286669330599</v>
      </c>
      <c r="H598" s="68">
        <v>7.2340425531914896</v>
      </c>
      <c r="I598" s="71">
        <v>0.14419216793466699</v>
      </c>
      <c r="J598" s="68">
        <v>85.319148936170194</v>
      </c>
      <c r="K598" s="71">
        <v>1.20992324138702E-2</v>
      </c>
      <c r="L598" s="68">
        <v>38.723404255319203</v>
      </c>
    </row>
    <row r="599" spans="1:12" x14ac:dyDescent="0.2">
      <c r="A599" s="72" t="s">
        <v>1511</v>
      </c>
      <c r="B599" s="66" t="s">
        <v>1512</v>
      </c>
      <c r="C599" s="67">
        <v>34</v>
      </c>
      <c r="D599" s="67" t="s">
        <v>343</v>
      </c>
      <c r="E599" s="71">
        <v>0.15241964416081599</v>
      </c>
      <c r="F599" s="68">
        <v>64.680851063829806</v>
      </c>
      <c r="G599" s="71">
        <v>0.24999999986979601</v>
      </c>
      <c r="H599" s="68">
        <v>13.1914893617021</v>
      </c>
      <c r="I599" s="71">
        <v>0.20598443030580199</v>
      </c>
      <c r="J599" s="68">
        <v>89.574468085106403</v>
      </c>
      <c r="K599" s="71">
        <v>1.27450230684918E-3</v>
      </c>
      <c r="L599" s="68">
        <v>18.085106382978701</v>
      </c>
    </row>
    <row r="600" spans="1:12" x14ac:dyDescent="0.2">
      <c r="A600" s="72" t="s">
        <v>1513</v>
      </c>
      <c r="B600" s="66" t="s">
        <v>1514</v>
      </c>
      <c r="C600" s="67">
        <v>34</v>
      </c>
      <c r="D600" s="67" t="s">
        <v>343</v>
      </c>
      <c r="E600" s="71">
        <v>0.12883968226717801</v>
      </c>
      <c r="F600" s="68">
        <v>54.255319148936202</v>
      </c>
      <c r="G600" s="71">
        <v>0.22516809803530599</v>
      </c>
      <c r="H600" s="68">
        <v>5.1063829787234001</v>
      </c>
      <c r="I600" s="71">
        <v>0.16135094876622799</v>
      </c>
      <c r="J600" s="68">
        <v>87.021276595744695</v>
      </c>
      <c r="K600" s="71">
        <v>0</v>
      </c>
      <c r="L600" s="68">
        <v>10</v>
      </c>
    </row>
    <row r="601" spans="1:12" x14ac:dyDescent="0.2">
      <c r="A601" s="72" t="s">
        <v>1515</v>
      </c>
      <c r="B601" s="66" t="s">
        <v>1516</v>
      </c>
      <c r="C601" s="67">
        <v>34</v>
      </c>
      <c r="D601" s="67" t="s">
        <v>343</v>
      </c>
      <c r="E601" s="71">
        <v>0.12455477350048</v>
      </c>
      <c r="F601" s="68">
        <v>51.489361702127702</v>
      </c>
      <c r="G601" s="71">
        <v>0.25</v>
      </c>
      <c r="H601" s="68">
        <v>31.702127659574501</v>
      </c>
      <c r="I601" s="71">
        <v>0.12111531588774201</v>
      </c>
      <c r="J601" s="68">
        <v>82.340425531914903</v>
      </c>
      <c r="K601" s="71">
        <v>2.5490046136983501E-3</v>
      </c>
      <c r="L601" s="68">
        <v>24.468085106383</v>
      </c>
    </row>
    <row r="602" spans="1:12" x14ac:dyDescent="0.2">
      <c r="A602" s="72" t="s">
        <v>1517</v>
      </c>
      <c r="B602" s="66" t="s">
        <v>1518</v>
      </c>
      <c r="C602" s="67">
        <v>34</v>
      </c>
      <c r="D602" s="67" t="s">
        <v>343</v>
      </c>
      <c r="E602" s="71">
        <v>0.122184170301836</v>
      </c>
      <c r="F602" s="68">
        <v>49.148936170212799</v>
      </c>
      <c r="G602" s="71">
        <v>0.24999999953875701</v>
      </c>
      <c r="H602" s="68">
        <v>12.7659574468085</v>
      </c>
      <c r="I602" s="71">
        <v>0.112729004446203</v>
      </c>
      <c r="J602" s="68">
        <v>81.276595744680805</v>
      </c>
      <c r="K602" s="71">
        <v>3.8235069205475301E-3</v>
      </c>
      <c r="L602" s="68">
        <v>28.723404255319199</v>
      </c>
    </row>
    <row r="603" spans="1:12" x14ac:dyDescent="0.2">
      <c r="A603" s="72" t="s">
        <v>1519</v>
      </c>
      <c r="B603" s="66" t="s">
        <v>1520</v>
      </c>
      <c r="C603" s="67">
        <v>34</v>
      </c>
      <c r="D603" s="67" t="s">
        <v>343</v>
      </c>
      <c r="E603" s="71">
        <v>0.14729744756332799</v>
      </c>
      <c r="F603" s="68">
        <v>62.127659574468098</v>
      </c>
      <c r="G603" s="71">
        <v>0.25858389960864298</v>
      </c>
      <c r="H603" s="68">
        <v>56.170212765957501</v>
      </c>
      <c r="I603" s="71">
        <v>0.12213233235258</v>
      </c>
      <c r="J603" s="68">
        <v>82.553191489361694</v>
      </c>
      <c r="K603" s="71">
        <v>6.1176110728760398E-2</v>
      </c>
      <c r="L603" s="68">
        <v>64.042553191489404</v>
      </c>
    </row>
    <row r="604" spans="1:12" x14ac:dyDescent="0.2">
      <c r="A604" s="72" t="s">
        <v>1521</v>
      </c>
      <c r="B604" s="66" t="s">
        <v>1522</v>
      </c>
      <c r="C604" s="67">
        <v>34</v>
      </c>
      <c r="D604" s="67" t="s">
        <v>343</v>
      </c>
      <c r="E604" s="71">
        <v>0.146525310356802</v>
      </c>
      <c r="F604" s="68">
        <v>61.702127659574501</v>
      </c>
      <c r="G604" s="71">
        <v>0.25</v>
      </c>
      <c r="H604" s="68">
        <v>31.702127659574501</v>
      </c>
      <c r="I604" s="71">
        <v>0.138595838796439</v>
      </c>
      <c r="J604" s="68">
        <v>84.680851063829806</v>
      </c>
      <c r="K604" s="71">
        <v>5.0980092273967E-2</v>
      </c>
      <c r="L604" s="68">
        <v>59.148936170212799</v>
      </c>
    </row>
    <row r="605" spans="1:12" x14ac:dyDescent="0.2">
      <c r="A605" s="72" t="s">
        <v>1523</v>
      </c>
      <c r="B605" s="66" t="s">
        <v>1524</v>
      </c>
      <c r="C605" s="67">
        <v>34</v>
      </c>
      <c r="D605" s="67" t="s">
        <v>343</v>
      </c>
      <c r="E605" s="71">
        <v>0.15384453089050901</v>
      </c>
      <c r="F605" s="68">
        <v>65.531914893617</v>
      </c>
      <c r="G605" s="71">
        <v>0.25217912399215497</v>
      </c>
      <c r="H605" s="68">
        <v>44.680851063829799</v>
      </c>
      <c r="I605" s="71">
        <v>0.14372613937783499</v>
      </c>
      <c r="J605" s="68">
        <v>85.106382978723403</v>
      </c>
      <c r="K605" s="71">
        <v>6.5628329301535601E-2</v>
      </c>
      <c r="L605" s="68">
        <v>65.106382978723403</v>
      </c>
    </row>
    <row r="606" spans="1:12" x14ac:dyDescent="0.2">
      <c r="A606" s="72" t="s">
        <v>1525</v>
      </c>
      <c r="B606" s="66" t="s">
        <v>1526</v>
      </c>
      <c r="C606" s="67">
        <v>34</v>
      </c>
      <c r="D606" s="67" t="s">
        <v>343</v>
      </c>
      <c r="E606" s="71">
        <v>0.108118763323113</v>
      </c>
      <c r="F606" s="68">
        <v>38.297872340425499</v>
      </c>
      <c r="G606" s="71">
        <v>0.25188540494921802</v>
      </c>
      <c r="H606" s="68">
        <v>42.7659574468085</v>
      </c>
      <c r="I606" s="71">
        <v>6.3549368872175993E-2</v>
      </c>
      <c r="J606" s="68">
        <v>73.617021276595693</v>
      </c>
      <c r="K606" s="71">
        <v>8.9215161479442393E-3</v>
      </c>
      <c r="L606" s="68">
        <v>37.2340425531915</v>
      </c>
    </row>
    <row r="607" spans="1:12" x14ac:dyDescent="0.2">
      <c r="A607" s="72" t="s">
        <v>1527</v>
      </c>
      <c r="B607" s="66" t="s">
        <v>1528</v>
      </c>
      <c r="C607" s="67">
        <v>34</v>
      </c>
      <c r="D607" s="67" t="s">
        <v>343</v>
      </c>
      <c r="E607" s="71">
        <v>0.138795469766193</v>
      </c>
      <c r="F607" s="68">
        <v>58.936170212766001</v>
      </c>
      <c r="G607" s="71">
        <v>0.25108469910026399</v>
      </c>
      <c r="H607" s="68">
        <v>36.3829787234043</v>
      </c>
      <c r="I607" s="71">
        <v>0.15892919866406899</v>
      </c>
      <c r="J607" s="68">
        <v>86.808510638297903</v>
      </c>
      <c r="K607" s="71">
        <v>6.3725115342458801E-3</v>
      </c>
      <c r="L607" s="68">
        <v>33.829787234042598</v>
      </c>
    </row>
    <row r="608" spans="1:12" x14ac:dyDescent="0.2">
      <c r="A608" s="72" t="s">
        <v>1529</v>
      </c>
      <c r="B608" s="66" t="s">
        <v>1530</v>
      </c>
      <c r="C608" s="67">
        <v>34</v>
      </c>
      <c r="D608" s="67" t="s">
        <v>343</v>
      </c>
      <c r="E608" s="71">
        <v>0.12552776222143699</v>
      </c>
      <c r="F608" s="68">
        <v>52.127659574468098</v>
      </c>
      <c r="G608" s="71">
        <v>0.24999999999996</v>
      </c>
      <c r="H608" s="68">
        <v>13.6170212765957</v>
      </c>
      <c r="I608" s="71">
        <v>0.113838263595859</v>
      </c>
      <c r="J608" s="68">
        <v>81.489361702127695</v>
      </c>
      <c r="K608" s="71">
        <v>1.27450230684918E-2</v>
      </c>
      <c r="L608" s="68">
        <v>39.148936170212799</v>
      </c>
    </row>
    <row r="609" spans="1:12" x14ac:dyDescent="0.2">
      <c r="A609" s="72" t="s">
        <v>1531</v>
      </c>
      <c r="B609" s="66" t="s">
        <v>1532</v>
      </c>
      <c r="C609" s="67">
        <v>34</v>
      </c>
      <c r="D609" s="67" t="s">
        <v>343</v>
      </c>
      <c r="E609" s="71">
        <v>0.134222437582113</v>
      </c>
      <c r="F609" s="68">
        <v>56.595744680851098</v>
      </c>
      <c r="G609" s="71">
        <v>0.25</v>
      </c>
      <c r="H609" s="68">
        <v>31.702127659574501</v>
      </c>
      <c r="I609" s="71">
        <v>0.15011830813264199</v>
      </c>
      <c r="J609" s="68">
        <v>85.957446808510596</v>
      </c>
      <c r="K609" s="71">
        <v>2.5490046136983501E-3</v>
      </c>
      <c r="L609" s="68">
        <v>24.468085106383</v>
      </c>
    </row>
    <row r="610" spans="1:12" x14ac:dyDescent="0.2">
      <c r="A610" s="72" t="s">
        <v>1533</v>
      </c>
      <c r="B610" s="66" t="s">
        <v>1534</v>
      </c>
      <c r="C610" s="67">
        <v>34</v>
      </c>
      <c r="D610" s="67" t="s">
        <v>343</v>
      </c>
      <c r="E610" s="71">
        <v>0.18553331942881099</v>
      </c>
      <c r="F610" s="68">
        <v>74.255319148936195</v>
      </c>
      <c r="G610" s="71">
        <v>0.24999999731679401</v>
      </c>
      <c r="H610" s="68">
        <v>11.914893617021299</v>
      </c>
      <c r="I610" s="71">
        <v>2.37629228634842E-2</v>
      </c>
      <c r="J610" s="68">
        <v>59.148936170212799</v>
      </c>
      <c r="K610" s="71">
        <v>0.28283703810615302</v>
      </c>
      <c r="L610" s="68">
        <v>87.872340425531902</v>
      </c>
    </row>
    <row r="611" spans="1:12" x14ac:dyDescent="0.2">
      <c r="A611" s="72" t="s">
        <v>1535</v>
      </c>
      <c r="B611" s="66" t="s">
        <v>1536</v>
      </c>
      <c r="C611" s="67">
        <v>34</v>
      </c>
      <c r="D611" s="67" t="s">
        <v>343</v>
      </c>
      <c r="E611" s="71">
        <v>0.18533823635949001</v>
      </c>
      <c r="F611" s="68">
        <v>74.042553191489404</v>
      </c>
      <c r="G611" s="71">
        <v>0.24712991762351599</v>
      </c>
      <c r="H611" s="68">
        <v>8.5106382978723403</v>
      </c>
      <c r="I611" s="71">
        <v>4.13588600333843E-2</v>
      </c>
      <c r="J611" s="68">
        <v>66.808510638297903</v>
      </c>
      <c r="K611" s="71">
        <v>0.267525931421569</v>
      </c>
      <c r="L611" s="68">
        <v>87.659574468085097</v>
      </c>
    </row>
    <row r="612" spans="1:12" x14ac:dyDescent="0.2">
      <c r="A612" s="72" t="s">
        <v>1537</v>
      </c>
      <c r="B612" s="66" t="s">
        <v>1538</v>
      </c>
      <c r="C612" s="67">
        <v>34</v>
      </c>
      <c r="D612" s="67" t="s">
        <v>343</v>
      </c>
      <c r="E612" s="71">
        <v>0.135888645631526</v>
      </c>
      <c r="F612" s="68">
        <v>57.2340425531915</v>
      </c>
      <c r="G612" s="71">
        <v>0.25120215426043502</v>
      </c>
      <c r="H612" s="68">
        <v>39.574468085106403</v>
      </c>
      <c r="I612" s="71">
        <v>8.12681465300433E-2</v>
      </c>
      <c r="J612" s="68">
        <v>76.808510638297903</v>
      </c>
      <c r="K612" s="71">
        <v>7.5195636104101404E-2</v>
      </c>
      <c r="L612" s="68">
        <v>68.510638297872305</v>
      </c>
    </row>
    <row r="613" spans="1:12" x14ac:dyDescent="0.2">
      <c r="A613" s="72" t="s">
        <v>1539</v>
      </c>
      <c r="B613" s="66" t="s">
        <v>1540</v>
      </c>
      <c r="C613" s="67">
        <v>34</v>
      </c>
      <c r="D613" s="67" t="s">
        <v>343</v>
      </c>
      <c r="E613" s="71">
        <v>0.104011593754301</v>
      </c>
      <c r="F613" s="68">
        <v>35.106382978723403</v>
      </c>
      <c r="G613" s="71">
        <v>0.25</v>
      </c>
      <c r="H613" s="68">
        <v>31.702127659574501</v>
      </c>
      <c r="I613" s="71">
        <v>3.0172223591673802E-2</v>
      </c>
      <c r="J613" s="68">
        <v>62.553191489361701</v>
      </c>
      <c r="K613" s="71">
        <v>3.1862557671229398E-2</v>
      </c>
      <c r="L613" s="68">
        <v>51.063829787233999</v>
      </c>
    </row>
    <row r="614" spans="1:12" x14ac:dyDescent="0.2">
      <c r="A614" s="72" t="s">
        <v>1541</v>
      </c>
      <c r="B614" s="66" t="s">
        <v>1542</v>
      </c>
      <c r="C614" s="67">
        <v>34</v>
      </c>
      <c r="D614" s="67" t="s">
        <v>343</v>
      </c>
      <c r="E614" s="71">
        <v>0.141510945969234</v>
      </c>
      <c r="F614" s="68">
        <v>60</v>
      </c>
      <c r="G614" s="71">
        <v>0.25</v>
      </c>
      <c r="H614" s="68">
        <v>31.702127659574501</v>
      </c>
      <c r="I614" s="71">
        <v>0.13374876408852801</v>
      </c>
      <c r="J614" s="68">
        <v>84.255319148936195</v>
      </c>
      <c r="K614" s="71">
        <v>4.0784073819173601E-2</v>
      </c>
      <c r="L614" s="68">
        <v>55.957446808510603</v>
      </c>
    </row>
    <row r="615" spans="1:12" x14ac:dyDescent="0.2">
      <c r="A615" s="72" t="s">
        <v>1543</v>
      </c>
      <c r="B615" s="66" t="s">
        <v>1544</v>
      </c>
      <c r="C615" s="67">
        <v>34</v>
      </c>
      <c r="D615" s="67" t="s">
        <v>343</v>
      </c>
      <c r="E615" s="71">
        <v>9.4301778629301905E-2</v>
      </c>
      <c r="F615" s="68">
        <v>22.127659574468101</v>
      </c>
      <c r="G615" s="71">
        <v>0.241830331764327</v>
      </c>
      <c r="H615" s="68">
        <v>7.4468085106383004</v>
      </c>
      <c r="I615" s="71">
        <v>3.8525999509880303E-2</v>
      </c>
      <c r="J615" s="68">
        <v>66.382978723404193</v>
      </c>
      <c r="K615" s="71">
        <v>2.5490046136983501E-3</v>
      </c>
      <c r="L615" s="68">
        <v>24.468085106383</v>
      </c>
    </row>
    <row r="616" spans="1:12" x14ac:dyDescent="0.2">
      <c r="A616" s="72" t="s">
        <v>1545</v>
      </c>
      <c r="B616" s="66" t="s">
        <v>1546</v>
      </c>
      <c r="C616" s="67">
        <v>34</v>
      </c>
      <c r="D616" s="67" t="s">
        <v>343</v>
      </c>
      <c r="E616" s="71">
        <v>0.16711339757828</v>
      </c>
      <c r="F616" s="68">
        <v>70.638297872340402</v>
      </c>
      <c r="G616" s="71">
        <v>0.26961211592939599</v>
      </c>
      <c r="H616" s="68">
        <v>68.297872340425499</v>
      </c>
      <c r="I616" s="71">
        <v>0.22917907219174599</v>
      </c>
      <c r="J616" s="68">
        <v>92.978723404255305</v>
      </c>
      <c r="K616" s="71">
        <v>2.5490046136983501E-3</v>
      </c>
      <c r="L616" s="68">
        <v>24.468085106383</v>
      </c>
    </row>
    <row r="617" spans="1:12" x14ac:dyDescent="0.2">
      <c r="A617" s="72" t="s">
        <v>1547</v>
      </c>
      <c r="B617" s="66" t="s">
        <v>1548</v>
      </c>
      <c r="C617" s="67">
        <v>34</v>
      </c>
      <c r="D617" s="67" t="s">
        <v>343</v>
      </c>
      <c r="E617" s="71">
        <v>0.122974009505101</v>
      </c>
      <c r="F617" s="68">
        <v>50</v>
      </c>
      <c r="G617" s="71">
        <v>0.25054478099803901</v>
      </c>
      <c r="H617" s="68">
        <v>35.957446808510603</v>
      </c>
      <c r="I617" s="71">
        <v>0.114553740596717</v>
      </c>
      <c r="J617" s="68">
        <v>81.702127659574501</v>
      </c>
      <c r="K617" s="71">
        <v>3.8235069205475301E-3</v>
      </c>
      <c r="L617" s="68">
        <v>28.723404255319199</v>
      </c>
    </row>
    <row r="618" spans="1:12" x14ac:dyDescent="0.2">
      <c r="A618" s="72" t="s">
        <v>1549</v>
      </c>
      <c r="B618" s="66" t="s">
        <v>1550</v>
      </c>
      <c r="C618" s="67">
        <v>34</v>
      </c>
      <c r="D618" s="67" t="s">
        <v>343</v>
      </c>
      <c r="E618" s="71">
        <v>0.15522800876908799</v>
      </c>
      <c r="F618" s="68">
        <v>65.957446808510596</v>
      </c>
      <c r="G618" s="71">
        <v>0.25224016954023598</v>
      </c>
      <c r="H618" s="68">
        <v>45.106382978723403</v>
      </c>
      <c r="I618" s="71">
        <v>0.20962034984647901</v>
      </c>
      <c r="J618" s="68">
        <v>90.212765957446805</v>
      </c>
      <c r="K618" s="71">
        <v>3.8235069205475301E-3</v>
      </c>
      <c r="L618" s="68">
        <v>28.723404255319199</v>
      </c>
    </row>
    <row r="619" spans="1:12" x14ac:dyDescent="0.2">
      <c r="A619" s="72" t="s">
        <v>1551</v>
      </c>
      <c r="B619" s="66" t="s">
        <v>1552</v>
      </c>
      <c r="C619" s="67">
        <v>34</v>
      </c>
      <c r="D619" s="67" t="s">
        <v>343</v>
      </c>
      <c r="E619" s="71">
        <v>0.17867651337184001</v>
      </c>
      <c r="F619" s="68">
        <v>72.340425531914903</v>
      </c>
      <c r="G619" s="71">
        <v>0.25906169832057802</v>
      </c>
      <c r="H619" s="68">
        <v>56.808510638297903</v>
      </c>
      <c r="I619" s="71">
        <v>0.27569333948809299</v>
      </c>
      <c r="J619" s="68">
        <v>94.680851063829806</v>
      </c>
      <c r="K619" s="71">
        <v>1.27450230684918E-3</v>
      </c>
      <c r="L619" s="68">
        <v>18.085106382978701</v>
      </c>
    </row>
    <row r="620" spans="1:12" x14ac:dyDescent="0.2">
      <c r="A620" s="72" t="s">
        <v>1553</v>
      </c>
      <c r="B620" s="66" t="s">
        <v>1554</v>
      </c>
      <c r="C620" s="67">
        <v>34</v>
      </c>
      <c r="D620" s="67" t="s">
        <v>343</v>
      </c>
      <c r="E620" s="71">
        <v>0.16505560580647499</v>
      </c>
      <c r="F620" s="68">
        <v>70</v>
      </c>
      <c r="G620" s="71">
        <v>0.25217912399215497</v>
      </c>
      <c r="H620" s="68">
        <v>44.680851063829799</v>
      </c>
      <c r="I620" s="71">
        <v>0.22451594947915199</v>
      </c>
      <c r="J620" s="68">
        <v>92.553191489361694</v>
      </c>
      <c r="K620" s="71">
        <v>1.8471743948116098E-2</v>
      </c>
      <c r="L620" s="68">
        <v>42.340425531914903</v>
      </c>
    </row>
    <row r="621" spans="1:12" x14ac:dyDescent="0.2">
      <c r="A621" s="72" t="s">
        <v>1555</v>
      </c>
      <c r="B621" s="66" t="s">
        <v>1556</v>
      </c>
      <c r="C621" s="67">
        <v>34</v>
      </c>
      <c r="D621" s="67" t="s">
        <v>343</v>
      </c>
      <c r="E621" s="71">
        <v>0.18508644765681501</v>
      </c>
      <c r="F621" s="68">
        <v>73.404255319148902</v>
      </c>
      <c r="G621" s="71">
        <v>0.25</v>
      </c>
      <c r="H621" s="68">
        <v>31.702127659574501</v>
      </c>
      <c r="I621" s="71">
        <v>0.20712266534306001</v>
      </c>
      <c r="J621" s="68">
        <v>89.787234042553195</v>
      </c>
      <c r="K621" s="71">
        <v>9.8136677627386495E-2</v>
      </c>
      <c r="L621" s="68">
        <v>75.319148936170194</v>
      </c>
    </row>
    <row r="622" spans="1:12" x14ac:dyDescent="0.2">
      <c r="A622" s="72" t="s">
        <v>1557</v>
      </c>
      <c r="B622" s="66" t="s">
        <v>1558</v>
      </c>
      <c r="C622" s="67">
        <v>34</v>
      </c>
      <c r="D622" s="67" t="s">
        <v>343</v>
      </c>
      <c r="E622" s="71">
        <v>0.181057987902872</v>
      </c>
      <c r="F622" s="68">
        <v>72.553191489361694</v>
      </c>
      <c r="G622" s="71">
        <v>0.25</v>
      </c>
      <c r="H622" s="68">
        <v>31.702127659574501</v>
      </c>
      <c r="I622" s="71">
        <v>0.224350839138761</v>
      </c>
      <c r="J622" s="68">
        <v>92.340425531914903</v>
      </c>
      <c r="K622" s="71">
        <v>6.8823124569855496E-2</v>
      </c>
      <c r="L622" s="68">
        <v>65.957446808510596</v>
      </c>
    </row>
    <row r="623" spans="1:12" x14ac:dyDescent="0.2">
      <c r="A623" s="72" t="s">
        <v>1559</v>
      </c>
      <c r="B623" s="66" t="s">
        <v>1560</v>
      </c>
      <c r="C623" s="67">
        <v>34</v>
      </c>
      <c r="D623" s="67" t="s">
        <v>343</v>
      </c>
      <c r="E623" s="71">
        <v>0.15799200571058</v>
      </c>
      <c r="F623" s="68">
        <v>67.021276595744695</v>
      </c>
      <c r="G623" s="71">
        <v>0.25</v>
      </c>
      <c r="H623" s="68">
        <v>31.702127659574501</v>
      </c>
      <c r="I623" s="71">
        <v>0.217603505597494</v>
      </c>
      <c r="J623" s="68">
        <v>91.489361702127695</v>
      </c>
      <c r="K623" s="71">
        <v>6.3725115342458801E-3</v>
      </c>
      <c r="L623" s="68">
        <v>33.829787234042598</v>
      </c>
    </row>
    <row r="624" spans="1:12" x14ac:dyDescent="0.2">
      <c r="A624" s="72" t="s">
        <v>1561</v>
      </c>
      <c r="B624" s="66" t="s">
        <v>1562</v>
      </c>
      <c r="C624" s="67">
        <v>34</v>
      </c>
      <c r="D624" s="67" t="s">
        <v>343</v>
      </c>
      <c r="E624" s="71">
        <v>0.19076718307555199</v>
      </c>
      <c r="F624" s="68">
        <v>75.106382978723403</v>
      </c>
      <c r="G624" s="71">
        <v>0.25</v>
      </c>
      <c r="H624" s="68">
        <v>31.702127659574501</v>
      </c>
      <c r="I624" s="71">
        <v>0.16873256075252799</v>
      </c>
      <c r="J624" s="68">
        <v>87.2340425531915</v>
      </c>
      <c r="K624" s="71">
        <v>0.153568988474129</v>
      </c>
      <c r="L624" s="68">
        <v>82.127659574468098</v>
      </c>
    </row>
    <row r="625" spans="1:12" x14ac:dyDescent="0.2">
      <c r="A625" s="72" t="s">
        <v>1563</v>
      </c>
      <c r="B625" s="66" t="s">
        <v>1564</v>
      </c>
      <c r="C625" s="67">
        <v>34</v>
      </c>
      <c r="D625" s="67" t="s">
        <v>343</v>
      </c>
      <c r="E625" s="71">
        <v>0.17067918468812199</v>
      </c>
      <c r="F625" s="68">
        <v>71.489361702127695</v>
      </c>
      <c r="G625" s="71">
        <v>0.27020538178124098</v>
      </c>
      <c r="H625" s="68">
        <v>68.723404255319195</v>
      </c>
      <c r="I625" s="71">
        <v>0.22144013537353899</v>
      </c>
      <c r="J625" s="68">
        <v>92.127659574468098</v>
      </c>
      <c r="K625" s="71">
        <v>2.0392036909586801E-2</v>
      </c>
      <c r="L625" s="68">
        <v>43.6170212765958</v>
      </c>
    </row>
    <row r="626" spans="1:12" x14ac:dyDescent="0.2">
      <c r="A626" s="72" t="s">
        <v>1565</v>
      </c>
      <c r="B626" s="66" t="s">
        <v>1566</v>
      </c>
      <c r="C626" s="67">
        <v>34</v>
      </c>
      <c r="D626" s="67" t="s">
        <v>343</v>
      </c>
      <c r="E626" s="71">
        <v>0.24493789720826301</v>
      </c>
      <c r="F626" s="68">
        <v>81.489361702127695</v>
      </c>
      <c r="G626" s="71">
        <v>0.25</v>
      </c>
      <c r="H626" s="68">
        <v>31.702127659574501</v>
      </c>
      <c r="I626" s="71">
        <v>0.182264565268457</v>
      </c>
      <c r="J626" s="68">
        <v>88.723404255319195</v>
      </c>
      <c r="K626" s="71">
        <v>0.30254912635633102</v>
      </c>
      <c r="L626" s="68">
        <v>88.936170212766001</v>
      </c>
    </row>
    <row r="627" spans="1:12" x14ac:dyDescent="0.2">
      <c r="A627" s="72" t="s">
        <v>1567</v>
      </c>
      <c r="B627" s="66" t="s">
        <v>1568</v>
      </c>
      <c r="C627" s="67">
        <v>34</v>
      </c>
      <c r="D627" s="67" t="s">
        <v>343</v>
      </c>
      <c r="E627" s="71">
        <v>0.16218064944513</v>
      </c>
      <c r="F627" s="68">
        <v>68.510638297872305</v>
      </c>
      <c r="G627" s="71">
        <v>0.24988718076938901</v>
      </c>
      <c r="H627" s="68">
        <v>10.2127659574468</v>
      </c>
      <c r="I627" s="71">
        <v>0.23538026525915101</v>
      </c>
      <c r="J627" s="68">
        <v>93.617021276595807</v>
      </c>
      <c r="K627" s="71">
        <v>1.27450230684918E-3</v>
      </c>
      <c r="L627" s="68">
        <v>18.085106382978701</v>
      </c>
    </row>
    <row r="628" spans="1:12" x14ac:dyDescent="0.2">
      <c r="A628" s="72" t="s">
        <v>1569</v>
      </c>
      <c r="B628" s="66" t="s">
        <v>1570</v>
      </c>
      <c r="C628" s="67">
        <v>34</v>
      </c>
      <c r="D628" s="67" t="s">
        <v>343</v>
      </c>
      <c r="E628" s="71">
        <v>0.18686711030152101</v>
      </c>
      <c r="F628" s="68">
        <v>74.680851063829806</v>
      </c>
      <c r="G628" s="71">
        <v>0.25306365474845299</v>
      </c>
      <c r="H628" s="68">
        <v>46.808510638297903</v>
      </c>
      <c r="I628" s="71">
        <v>0.118368018102173</v>
      </c>
      <c r="J628" s="68">
        <v>81.914893617021306</v>
      </c>
      <c r="K628" s="71">
        <v>0.18916965805393601</v>
      </c>
      <c r="L628" s="68">
        <v>84.042553191489404</v>
      </c>
    </row>
    <row r="629" spans="1:12" x14ac:dyDescent="0.2">
      <c r="A629" s="72" t="s">
        <v>1571</v>
      </c>
      <c r="B629" s="66" t="s">
        <v>1572</v>
      </c>
      <c r="C629" s="67">
        <v>34</v>
      </c>
      <c r="D629" s="67" t="s">
        <v>343</v>
      </c>
      <c r="E629" s="71">
        <v>0.22174809406168899</v>
      </c>
      <c r="F629" s="68">
        <v>78.723404255319195</v>
      </c>
      <c r="G629" s="71">
        <v>0.25</v>
      </c>
      <c r="H629" s="68">
        <v>31.702127659574501</v>
      </c>
      <c r="I629" s="71">
        <v>9.35605422236057E-2</v>
      </c>
      <c r="J629" s="68">
        <v>79.148936170212806</v>
      </c>
      <c r="K629" s="71">
        <v>0.32168373996146199</v>
      </c>
      <c r="L629" s="68">
        <v>89.148936170212806</v>
      </c>
    </row>
    <row r="630" spans="1:12" x14ac:dyDescent="0.2">
      <c r="A630" s="72" t="s">
        <v>1573</v>
      </c>
      <c r="B630" s="66" t="s">
        <v>1574</v>
      </c>
      <c r="C630" s="67">
        <v>34</v>
      </c>
      <c r="D630" s="67" t="s">
        <v>343</v>
      </c>
      <c r="E630" s="71">
        <v>0.231592455247637</v>
      </c>
      <c r="F630" s="68">
        <v>80.425531914893597</v>
      </c>
      <c r="G630" s="71">
        <v>0.25</v>
      </c>
      <c r="H630" s="68">
        <v>31.702127659574501</v>
      </c>
      <c r="I630" s="71">
        <v>5.6242031180245101E-2</v>
      </c>
      <c r="J630" s="68">
        <v>71.914893617021306</v>
      </c>
      <c r="K630" s="71">
        <v>0.38853533456266498</v>
      </c>
      <c r="L630" s="68">
        <v>90.212765957446805</v>
      </c>
    </row>
    <row r="631" spans="1:12" x14ac:dyDescent="0.2">
      <c r="A631" s="72" t="s">
        <v>1575</v>
      </c>
      <c r="B631" s="66" t="s">
        <v>1576</v>
      </c>
      <c r="C631" s="67">
        <v>34</v>
      </c>
      <c r="D631" s="67" t="s">
        <v>343</v>
      </c>
      <c r="E631" s="71">
        <v>0.38848934371719002</v>
      </c>
      <c r="F631" s="68">
        <v>95.957446808510596</v>
      </c>
      <c r="G631" s="71">
        <v>0.25</v>
      </c>
      <c r="H631" s="68">
        <v>31.702127659574501</v>
      </c>
      <c r="I631" s="71">
        <v>2.3353785798282501E-2</v>
      </c>
      <c r="J631" s="68">
        <v>58.510638297872298</v>
      </c>
      <c r="K631" s="71">
        <v>0.89211424535328698</v>
      </c>
      <c r="L631" s="68">
        <v>96.595744680851098</v>
      </c>
    </row>
    <row r="632" spans="1:12" x14ac:dyDescent="0.2">
      <c r="A632" s="72" t="s">
        <v>1577</v>
      </c>
      <c r="B632" s="66" t="s">
        <v>1578</v>
      </c>
      <c r="C632" s="67">
        <v>34</v>
      </c>
      <c r="D632" s="67" t="s">
        <v>343</v>
      </c>
      <c r="E632" s="71">
        <v>0.117354245601162</v>
      </c>
      <c r="F632" s="68">
        <v>45.957446808510603</v>
      </c>
      <c r="G632" s="71">
        <v>0.25120215426043502</v>
      </c>
      <c r="H632" s="68">
        <v>39.574468085106403</v>
      </c>
      <c r="I632" s="71">
        <v>9.7037075622504104E-2</v>
      </c>
      <c r="J632" s="68">
        <v>79.574468085106403</v>
      </c>
      <c r="K632" s="71">
        <v>3.8235069205475301E-3</v>
      </c>
      <c r="L632" s="68">
        <v>28.723404255319199</v>
      </c>
    </row>
    <row r="633" spans="1:12" x14ac:dyDescent="0.2">
      <c r="A633" s="72" t="s">
        <v>1579</v>
      </c>
      <c r="B633" s="66" t="s">
        <v>1580</v>
      </c>
      <c r="C633" s="67">
        <v>34</v>
      </c>
      <c r="D633" s="67" t="s">
        <v>343</v>
      </c>
      <c r="E633" s="71">
        <v>0.12652951774248</v>
      </c>
      <c r="F633" s="68">
        <v>52.340425531914903</v>
      </c>
      <c r="G633" s="71">
        <v>0.25163434299411602</v>
      </c>
      <c r="H633" s="68">
        <v>42.553191489361701</v>
      </c>
      <c r="I633" s="71">
        <v>0.12540520561962501</v>
      </c>
      <c r="J633" s="68">
        <v>82.978723404255305</v>
      </c>
      <c r="K633" s="71">
        <v>2.5490046136983501E-3</v>
      </c>
      <c r="L633" s="68">
        <v>24.468085106383</v>
      </c>
    </row>
    <row r="634" spans="1:12" x14ac:dyDescent="0.2">
      <c r="A634" s="72" t="s">
        <v>1581</v>
      </c>
      <c r="B634" s="66" t="s">
        <v>1582</v>
      </c>
      <c r="C634" s="67">
        <v>34</v>
      </c>
      <c r="D634" s="67" t="s">
        <v>343</v>
      </c>
      <c r="E634" s="71">
        <v>0.16573030067401401</v>
      </c>
      <c r="F634" s="68">
        <v>70.212765957446805</v>
      </c>
      <c r="G634" s="71">
        <v>0.27241268767910798</v>
      </c>
      <c r="H634" s="68">
        <v>70.212765957446805</v>
      </c>
      <c r="I634" s="71">
        <v>0.173186489419134</v>
      </c>
      <c r="J634" s="68">
        <v>87.659574468085097</v>
      </c>
      <c r="K634" s="71">
        <v>5.1591724923800701E-2</v>
      </c>
      <c r="L634" s="68">
        <v>59.361702127659598</v>
      </c>
    </row>
    <row r="635" spans="1:12" x14ac:dyDescent="0.2">
      <c r="A635" s="72" t="s">
        <v>1583</v>
      </c>
      <c r="B635" s="66" t="s">
        <v>1584</v>
      </c>
      <c r="C635" s="67">
        <v>34</v>
      </c>
      <c r="D635" s="67" t="s">
        <v>343</v>
      </c>
      <c r="E635" s="71">
        <v>0.37344228833153897</v>
      </c>
      <c r="F635" s="68">
        <v>94.468085106383</v>
      </c>
      <c r="G635" s="71">
        <v>0.46185962527626001</v>
      </c>
      <c r="H635" s="68">
        <v>90.425531914893597</v>
      </c>
      <c r="I635" s="71">
        <v>4.6470237833584997E-2</v>
      </c>
      <c r="J635" s="68">
        <v>69.361702127659598</v>
      </c>
      <c r="K635" s="71">
        <v>0.61199700188477202</v>
      </c>
      <c r="L635" s="68">
        <v>92.978723404255305</v>
      </c>
    </row>
    <row r="636" spans="1:12" x14ac:dyDescent="0.2">
      <c r="A636" s="72" t="s">
        <v>1585</v>
      </c>
      <c r="B636" s="66" t="s">
        <v>1586</v>
      </c>
      <c r="C636" s="67">
        <v>34</v>
      </c>
      <c r="D636" s="67" t="s">
        <v>343</v>
      </c>
      <c r="E636" s="71">
        <v>0.18106239295221399</v>
      </c>
      <c r="F636" s="68">
        <v>72.7659574468085</v>
      </c>
      <c r="G636" s="71">
        <v>0.28592317792191502</v>
      </c>
      <c r="H636" s="68">
        <v>74.680851063829806</v>
      </c>
      <c r="I636" s="71">
        <v>6.4882468610077002E-2</v>
      </c>
      <c r="J636" s="68">
        <v>74.255319148936195</v>
      </c>
      <c r="K636" s="71">
        <v>0.19238153232465</v>
      </c>
      <c r="L636" s="68">
        <v>84.468085106383</v>
      </c>
    </row>
    <row r="637" spans="1:12" x14ac:dyDescent="0.2">
      <c r="A637" s="72" t="s">
        <v>1587</v>
      </c>
      <c r="B637" s="66" t="s">
        <v>1588</v>
      </c>
      <c r="C637" s="67">
        <v>34</v>
      </c>
      <c r="D637" s="67" t="s">
        <v>343</v>
      </c>
      <c r="E637" s="71">
        <v>0.164385756009853</v>
      </c>
      <c r="F637" s="68">
        <v>69.787234042553195</v>
      </c>
      <c r="G637" s="71">
        <v>6.3019348550715407E-2</v>
      </c>
      <c r="H637" s="68">
        <v>1.4893617021276599</v>
      </c>
      <c r="I637" s="71">
        <v>0.14539766741361301</v>
      </c>
      <c r="J637" s="68">
        <v>85.744680851063805</v>
      </c>
      <c r="K637" s="71">
        <v>0.28474025206523002</v>
      </c>
      <c r="L637" s="68">
        <v>88.085106382978694</v>
      </c>
    </row>
    <row r="638" spans="1:12" x14ac:dyDescent="0.2">
      <c r="A638" s="72" t="s">
        <v>1589</v>
      </c>
      <c r="B638" s="66" t="s">
        <v>1590</v>
      </c>
      <c r="C638" s="67">
        <v>34</v>
      </c>
      <c r="D638" s="67" t="s">
        <v>343</v>
      </c>
      <c r="E638" s="71">
        <v>0.14056267084388199</v>
      </c>
      <c r="F638" s="68">
        <v>59.361702127659598</v>
      </c>
      <c r="G638" s="71">
        <v>0.13052609276112401</v>
      </c>
      <c r="H638" s="68">
        <v>2.3404255319148901</v>
      </c>
      <c r="I638" s="71">
        <v>0.21980686958936299</v>
      </c>
      <c r="J638" s="68">
        <v>91.702127659574501</v>
      </c>
      <c r="K638" s="71">
        <v>7.1355050181159896E-2</v>
      </c>
      <c r="L638" s="68">
        <v>66.382978723404193</v>
      </c>
    </row>
    <row r="639" spans="1:12" x14ac:dyDescent="0.2">
      <c r="A639" s="72" t="s">
        <v>1591</v>
      </c>
      <c r="B639" s="66" t="s">
        <v>1592</v>
      </c>
      <c r="C639" s="67">
        <v>34</v>
      </c>
      <c r="D639" s="67" t="s">
        <v>343</v>
      </c>
      <c r="E639" s="71">
        <v>0.33338566000052</v>
      </c>
      <c r="F639" s="68">
        <v>91.914893617021306</v>
      </c>
      <c r="G639" s="71">
        <v>0</v>
      </c>
      <c r="H639" s="68">
        <v>0.21276595744680901</v>
      </c>
      <c r="I639" s="71">
        <v>1.5698000155950099E-4</v>
      </c>
      <c r="J639" s="68">
        <v>10.2127659574468</v>
      </c>
      <c r="K639" s="71">
        <v>1</v>
      </c>
      <c r="L639" s="68">
        <v>100</v>
      </c>
    </row>
    <row r="640" spans="1:12" x14ac:dyDescent="0.2">
      <c r="A640" s="72" t="s">
        <v>1593</v>
      </c>
      <c r="B640" s="66" t="s">
        <v>1594</v>
      </c>
      <c r="C640" s="67">
        <v>34</v>
      </c>
      <c r="D640" s="67" t="s">
        <v>343</v>
      </c>
      <c r="E640" s="71">
        <v>0.30796571615284701</v>
      </c>
      <c r="F640" s="68">
        <v>89.148936170212806</v>
      </c>
      <c r="G640" s="71">
        <v>5.3308670618635402E-2</v>
      </c>
      <c r="H640" s="68">
        <v>1.27659574468085</v>
      </c>
      <c r="I640" s="71">
        <v>9.09644585578759E-3</v>
      </c>
      <c r="J640" s="68">
        <v>41.914893617021299</v>
      </c>
      <c r="K640" s="71">
        <v>0.86149203198411906</v>
      </c>
      <c r="L640" s="68">
        <v>95.531914893617</v>
      </c>
    </row>
    <row r="641" spans="1:12" x14ac:dyDescent="0.2">
      <c r="A641" s="72" t="s">
        <v>1595</v>
      </c>
      <c r="B641" s="66" t="s">
        <v>1596</v>
      </c>
      <c r="C641" s="67">
        <v>34</v>
      </c>
      <c r="D641" s="67" t="s">
        <v>343</v>
      </c>
      <c r="E641" s="71">
        <v>0.26067004569414298</v>
      </c>
      <c r="F641" s="68">
        <v>84.255319148936195</v>
      </c>
      <c r="G641" s="71">
        <v>0.23150445384347401</v>
      </c>
      <c r="H641" s="68">
        <v>6.3829787234042596</v>
      </c>
      <c r="I641" s="71">
        <v>3.30582737564403E-4</v>
      </c>
      <c r="J641" s="68">
        <v>12.5531914893617</v>
      </c>
      <c r="K641" s="71">
        <v>0.55017510050138996</v>
      </c>
      <c r="L641" s="68">
        <v>92.340425531914903</v>
      </c>
    </row>
    <row r="642" spans="1:12" x14ac:dyDescent="0.2">
      <c r="A642" s="72" t="s">
        <v>1597</v>
      </c>
      <c r="B642" s="66" t="s">
        <v>1598</v>
      </c>
      <c r="C642" s="67">
        <v>34</v>
      </c>
      <c r="D642" s="67" t="s">
        <v>343</v>
      </c>
      <c r="E642" s="71">
        <v>0.37701993205586698</v>
      </c>
      <c r="F642" s="68">
        <v>94.893617021276597</v>
      </c>
      <c r="G642" s="71">
        <v>0.24971114386537299</v>
      </c>
      <c r="H642" s="68">
        <v>9.7872340425531892</v>
      </c>
      <c r="I642" s="71">
        <v>9.32950607508206E-5</v>
      </c>
      <c r="J642" s="68">
        <v>9.3617021276595693</v>
      </c>
      <c r="K642" s="71">
        <v>0.88125535724147896</v>
      </c>
      <c r="L642" s="68">
        <v>96.170212765957402</v>
      </c>
    </row>
    <row r="643" spans="1:12" x14ac:dyDescent="0.2">
      <c r="A643" s="72" t="s">
        <v>1599</v>
      </c>
      <c r="B643" s="66" t="s">
        <v>1600</v>
      </c>
      <c r="C643" s="67">
        <v>34</v>
      </c>
      <c r="D643" s="67" t="s">
        <v>343</v>
      </c>
      <c r="E643" s="71">
        <v>0.19414522132872999</v>
      </c>
      <c r="F643" s="68">
        <v>75.319148936170194</v>
      </c>
      <c r="G643" s="71">
        <v>0.23386782256413699</v>
      </c>
      <c r="H643" s="68">
        <v>6.8085106382978697</v>
      </c>
      <c r="I643" s="71">
        <v>0</v>
      </c>
      <c r="J643" s="68">
        <v>1.4893617021276599</v>
      </c>
      <c r="K643" s="71">
        <v>0.34856784142205299</v>
      </c>
      <c r="L643" s="68">
        <v>89.574468085106403</v>
      </c>
    </row>
    <row r="644" spans="1:12" x14ac:dyDescent="0.2">
      <c r="A644" s="72" t="s">
        <v>1601</v>
      </c>
      <c r="B644" s="66" t="s">
        <v>1602</v>
      </c>
      <c r="C644" s="67">
        <v>34</v>
      </c>
      <c r="D644" s="67" t="s">
        <v>343</v>
      </c>
      <c r="E644" s="71">
        <v>0.39370151292011502</v>
      </c>
      <c r="F644" s="68">
        <v>96.382978723404193</v>
      </c>
      <c r="G644" s="71">
        <v>0.25</v>
      </c>
      <c r="H644" s="68">
        <v>31.702127659574501</v>
      </c>
      <c r="I644" s="71">
        <v>9.2354544567213497E-5</v>
      </c>
      <c r="J644" s="68">
        <v>8.9361702127659601</v>
      </c>
      <c r="K644" s="71">
        <v>0.93101218421577803</v>
      </c>
      <c r="L644" s="68">
        <v>97.659574468085097</v>
      </c>
    </row>
    <row r="645" spans="1:12" x14ac:dyDescent="0.2">
      <c r="A645" s="72" t="s">
        <v>1603</v>
      </c>
      <c r="B645" s="66" t="s">
        <v>1604</v>
      </c>
      <c r="C645" s="67">
        <v>34</v>
      </c>
      <c r="D645" s="67" t="s">
        <v>343</v>
      </c>
      <c r="E645" s="71">
        <v>0.34476192025717101</v>
      </c>
      <c r="F645" s="68">
        <v>92.7659574468085</v>
      </c>
      <c r="G645" s="71">
        <v>0.17266047007334601</v>
      </c>
      <c r="H645" s="68">
        <v>3.6170212765957399</v>
      </c>
      <c r="I645" s="71">
        <v>3.0784699684600401E-5</v>
      </c>
      <c r="J645" s="68">
        <v>6.5957446808510598</v>
      </c>
      <c r="K645" s="71">
        <v>0.86159450599848297</v>
      </c>
      <c r="L645" s="68">
        <v>95.744680851063805</v>
      </c>
    </row>
    <row r="646" spans="1:12" x14ac:dyDescent="0.2">
      <c r="A646" s="72" t="s">
        <v>1605</v>
      </c>
      <c r="B646" s="66" t="s">
        <v>1606</v>
      </c>
      <c r="C646" s="67">
        <v>34</v>
      </c>
      <c r="D646" s="67" t="s">
        <v>343</v>
      </c>
      <c r="E646" s="71">
        <v>0.41398596348126099</v>
      </c>
      <c r="F646" s="68">
        <v>98.297872340425499</v>
      </c>
      <c r="G646" s="71">
        <v>0.25</v>
      </c>
      <c r="H646" s="68">
        <v>31.702127659574501</v>
      </c>
      <c r="I646" s="71">
        <v>0</v>
      </c>
      <c r="J646" s="68">
        <v>1.4893617021276599</v>
      </c>
      <c r="K646" s="71">
        <v>0.99195789044378202</v>
      </c>
      <c r="L646" s="68">
        <v>98.936170212766001</v>
      </c>
    </row>
    <row r="647" spans="1:12" x14ac:dyDescent="0.2">
      <c r="A647" s="72" t="s">
        <v>1607</v>
      </c>
      <c r="B647" s="66" t="s">
        <v>1608</v>
      </c>
      <c r="C647" s="67">
        <v>34</v>
      </c>
      <c r="D647" s="67" t="s">
        <v>343</v>
      </c>
      <c r="E647" s="71">
        <v>0.24497416975083999</v>
      </c>
      <c r="F647" s="68">
        <v>81.914893617021306</v>
      </c>
      <c r="G647" s="71">
        <v>0.25</v>
      </c>
      <c r="H647" s="68">
        <v>31.702127659574501</v>
      </c>
      <c r="I647" s="71">
        <v>0</v>
      </c>
      <c r="J647" s="68">
        <v>1.4893617021276599</v>
      </c>
      <c r="K647" s="71">
        <v>0.48492250925252001</v>
      </c>
      <c r="L647" s="68">
        <v>91.702127659574501</v>
      </c>
    </row>
    <row r="648" spans="1:12" x14ac:dyDescent="0.2">
      <c r="A648" s="72" t="s">
        <v>1609</v>
      </c>
      <c r="B648" s="66" t="s">
        <v>1610</v>
      </c>
      <c r="C648" s="67">
        <v>34</v>
      </c>
      <c r="D648" s="67" t="s">
        <v>343</v>
      </c>
      <c r="E648" s="71">
        <v>0.17523962759672701</v>
      </c>
      <c r="F648" s="68">
        <v>71.914893617021306</v>
      </c>
      <c r="G648" s="71">
        <v>0.249076049408709</v>
      </c>
      <c r="H648" s="68">
        <v>9.1489361702127692</v>
      </c>
      <c r="I648" s="71">
        <v>1.55577295037235E-2</v>
      </c>
      <c r="J648" s="68">
        <v>50.851063829787201</v>
      </c>
      <c r="K648" s="71">
        <v>0.26108510387774803</v>
      </c>
      <c r="L648" s="68">
        <v>87.446808510638306</v>
      </c>
    </row>
    <row r="649" spans="1:12" x14ac:dyDescent="0.2">
      <c r="A649" s="72" t="s">
        <v>1611</v>
      </c>
      <c r="B649" s="66" t="s">
        <v>1612</v>
      </c>
      <c r="C649" s="67">
        <v>34</v>
      </c>
      <c r="D649" s="67" t="s">
        <v>343</v>
      </c>
      <c r="E649" s="71">
        <v>0.22071448525509499</v>
      </c>
      <c r="F649" s="68">
        <v>78.297872340425499</v>
      </c>
      <c r="G649" s="71">
        <v>0.25</v>
      </c>
      <c r="H649" s="68">
        <v>31.702127659574501</v>
      </c>
      <c r="I649" s="71">
        <v>3.8368027107575098E-5</v>
      </c>
      <c r="J649" s="68">
        <v>7.0212765957446797</v>
      </c>
      <c r="K649" s="71">
        <v>0.412105087738178</v>
      </c>
      <c r="L649" s="68">
        <v>90.638297872340402</v>
      </c>
    </row>
    <row r="650" spans="1:12" x14ac:dyDescent="0.2">
      <c r="A650" s="72" t="s">
        <v>1613</v>
      </c>
      <c r="B650" s="66" t="s">
        <v>1614</v>
      </c>
      <c r="C650" s="67">
        <v>34</v>
      </c>
      <c r="D650" s="67" t="s">
        <v>343</v>
      </c>
      <c r="E650" s="71">
        <v>0.16809451516513199</v>
      </c>
      <c r="F650" s="68">
        <v>71.063829787233999</v>
      </c>
      <c r="G650" s="71">
        <v>0.25</v>
      </c>
      <c r="H650" s="68">
        <v>31.702127659574501</v>
      </c>
      <c r="I650" s="71">
        <v>4.5953782575169E-5</v>
      </c>
      <c r="J650" s="68">
        <v>7.2340425531914896</v>
      </c>
      <c r="K650" s="71">
        <v>0.25423759171282001</v>
      </c>
      <c r="L650" s="68">
        <v>87.021276595744695</v>
      </c>
    </row>
    <row r="651" spans="1:12" x14ac:dyDescent="0.2">
      <c r="A651" s="72" t="s">
        <v>1615</v>
      </c>
      <c r="B651" s="66" t="s">
        <v>1616</v>
      </c>
      <c r="C651" s="67">
        <v>34</v>
      </c>
      <c r="D651" s="67" t="s">
        <v>343</v>
      </c>
      <c r="E651" s="71">
        <v>0.15308784200609399</v>
      </c>
      <c r="F651" s="68">
        <v>65.106382978723403</v>
      </c>
      <c r="G651" s="71">
        <v>0.26390823355248499</v>
      </c>
      <c r="H651" s="68">
        <v>62.553191489361701</v>
      </c>
      <c r="I651" s="71">
        <v>1.63094182472158E-3</v>
      </c>
      <c r="J651" s="68">
        <v>20.212765957446798</v>
      </c>
      <c r="K651" s="71">
        <v>0.19372435064107499</v>
      </c>
      <c r="L651" s="68">
        <v>84.680851063829806</v>
      </c>
    </row>
    <row r="652" spans="1:12" x14ac:dyDescent="0.2">
      <c r="A652" s="72" t="s">
        <v>1617</v>
      </c>
      <c r="B652" s="66" t="s">
        <v>1618</v>
      </c>
      <c r="C652" s="67">
        <v>34</v>
      </c>
      <c r="D652" s="67" t="s">
        <v>343</v>
      </c>
      <c r="E652" s="71">
        <v>0.14323500779315701</v>
      </c>
      <c r="F652" s="68">
        <v>60.425531914893597</v>
      </c>
      <c r="G652" s="71">
        <v>0.25</v>
      </c>
      <c r="H652" s="68">
        <v>31.702127659574501</v>
      </c>
      <c r="I652" s="71">
        <v>1.98113737216395E-7</v>
      </c>
      <c r="J652" s="68">
        <v>2.5531914893617</v>
      </c>
      <c r="K652" s="71">
        <v>0.179704825265734</v>
      </c>
      <c r="L652" s="68">
        <v>83.404255319148902</v>
      </c>
    </row>
    <row r="653" spans="1:12" x14ac:dyDescent="0.2">
      <c r="A653" s="72" t="s">
        <v>1619</v>
      </c>
      <c r="B653" s="66" t="s">
        <v>1620</v>
      </c>
      <c r="C653" s="67">
        <v>34</v>
      </c>
      <c r="D653" s="67" t="s">
        <v>343</v>
      </c>
      <c r="E653" s="71">
        <v>0.40474594583740398</v>
      </c>
      <c r="F653" s="68">
        <v>97.2340425531915</v>
      </c>
      <c r="G653" s="71">
        <v>0.25</v>
      </c>
      <c r="H653" s="68">
        <v>31.702127659574501</v>
      </c>
      <c r="I653" s="71">
        <v>1.7398833032613201E-4</v>
      </c>
      <c r="J653" s="68">
        <v>10.6382978723404</v>
      </c>
      <c r="K653" s="71">
        <v>0.96406384918188703</v>
      </c>
      <c r="L653" s="68">
        <v>98.085106382978694</v>
      </c>
    </row>
    <row r="654" spans="1:12" x14ac:dyDescent="0.2">
      <c r="A654" s="72" t="s">
        <v>1621</v>
      </c>
      <c r="B654" s="66" t="s">
        <v>1622</v>
      </c>
      <c r="C654" s="67">
        <v>34</v>
      </c>
      <c r="D654" s="67" t="s">
        <v>343</v>
      </c>
      <c r="E654" s="71">
        <v>0.35507396752704001</v>
      </c>
      <c r="F654" s="68">
        <v>93.617021276595807</v>
      </c>
      <c r="G654" s="71">
        <v>0.25</v>
      </c>
      <c r="H654" s="68">
        <v>31.702127659574501</v>
      </c>
      <c r="I654" s="71">
        <v>1.55270283829325E-4</v>
      </c>
      <c r="J654" s="68">
        <v>10</v>
      </c>
      <c r="K654" s="71">
        <v>0.81506663229729104</v>
      </c>
      <c r="L654" s="68">
        <v>94.893617021276597</v>
      </c>
    </row>
    <row r="655" spans="1:12" x14ac:dyDescent="0.2">
      <c r="A655" s="72" t="s">
        <v>1623</v>
      </c>
      <c r="B655" s="66" t="s">
        <v>1624</v>
      </c>
      <c r="C655" s="67">
        <v>34</v>
      </c>
      <c r="D655" s="67" t="s">
        <v>343</v>
      </c>
      <c r="E655" s="71">
        <v>0.34610283877216003</v>
      </c>
      <c r="F655" s="68">
        <v>93.191489361702097</v>
      </c>
      <c r="G655" s="71">
        <v>0.25</v>
      </c>
      <c r="H655" s="68">
        <v>31.702127659574501</v>
      </c>
      <c r="I655" s="71">
        <v>6.4324630207741296E-6</v>
      </c>
      <c r="J655" s="68">
        <v>3.6170212765957399</v>
      </c>
      <c r="K655" s="71">
        <v>0.78830208385345801</v>
      </c>
      <c r="L655" s="68">
        <v>94.680851063829806</v>
      </c>
    </row>
    <row r="656" spans="1:12" x14ac:dyDescent="0.2">
      <c r="A656" s="72" t="s">
        <v>1625</v>
      </c>
      <c r="B656" s="66" t="s">
        <v>1626</v>
      </c>
      <c r="C656" s="67">
        <v>34</v>
      </c>
      <c r="D656" s="67" t="s">
        <v>343</v>
      </c>
      <c r="E656" s="71">
        <v>0.30364157079104898</v>
      </c>
      <c r="F656" s="68">
        <v>88.510638297872305</v>
      </c>
      <c r="G656" s="71">
        <v>0.25054478099803901</v>
      </c>
      <c r="H656" s="68">
        <v>35.957446808510603</v>
      </c>
      <c r="I656" s="71">
        <v>2.01578396445852E-5</v>
      </c>
      <c r="J656" s="68">
        <v>5.31914893617021</v>
      </c>
      <c r="K656" s="71">
        <v>0.66035977353546405</v>
      </c>
      <c r="L656" s="68">
        <v>93.404255319148902</v>
      </c>
    </row>
    <row r="657" spans="1:12" x14ac:dyDescent="0.2">
      <c r="A657" s="72" t="s">
        <v>1627</v>
      </c>
      <c r="B657" s="66" t="s">
        <v>1628</v>
      </c>
      <c r="C657" s="67">
        <v>34</v>
      </c>
      <c r="D657" s="67" t="s">
        <v>343</v>
      </c>
      <c r="E657" s="71">
        <v>0.41619207053249302</v>
      </c>
      <c r="F657" s="68">
        <v>98.723404255319195</v>
      </c>
      <c r="G657" s="71">
        <v>0.25</v>
      </c>
      <c r="H657" s="68">
        <v>31.702127659574501</v>
      </c>
      <c r="I657" s="71">
        <v>2.4580961945124197E-4</v>
      </c>
      <c r="J657" s="68">
        <v>11.063829787234001</v>
      </c>
      <c r="K657" s="71">
        <v>0.99833040197802803</v>
      </c>
      <c r="L657" s="68">
        <v>99.574468085106403</v>
      </c>
    </row>
    <row r="658" spans="1:12" x14ac:dyDescent="0.2">
      <c r="A658" s="72" t="s">
        <v>1629</v>
      </c>
      <c r="B658" s="66" t="s">
        <v>1630</v>
      </c>
      <c r="C658" s="67">
        <v>34</v>
      </c>
      <c r="D658" s="67" t="s">
        <v>343</v>
      </c>
      <c r="E658" s="71">
        <v>0.38577383229627599</v>
      </c>
      <c r="F658" s="68">
        <v>95.744680851063805</v>
      </c>
      <c r="G658" s="71">
        <v>0.25</v>
      </c>
      <c r="H658" s="68">
        <v>31.702127659574501</v>
      </c>
      <c r="I658" s="71">
        <v>6.25157738280887E-3</v>
      </c>
      <c r="J658" s="68">
        <v>35.106382978723403</v>
      </c>
      <c r="K658" s="71">
        <v>0.901069919506019</v>
      </c>
      <c r="L658" s="68">
        <v>97.2340425531915</v>
      </c>
    </row>
    <row r="659" spans="1:12" x14ac:dyDescent="0.2">
      <c r="A659" s="72" t="s">
        <v>1631</v>
      </c>
      <c r="B659" s="66" t="s">
        <v>1632</v>
      </c>
      <c r="C659" s="67">
        <v>34</v>
      </c>
      <c r="D659" s="67" t="s">
        <v>343</v>
      </c>
      <c r="E659" s="71">
        <v>0.40964664477011797</v>
      </c>
      <c r="F659" s="68">
        <v>98.085106382978694</v>
      </c>
      <c r="G659" s="71">
        <v>0.25145946709108202</v>
      </c>
      <c r="H659" s="68">
        <v>40.425531914893597</v>
      </c>
      <c r="I659" s="71">
        <v>2.5804314272435399E-5</v>
      </c>
      <c r="J659" s="68">
        <v>5.9574468085106398</v>
      </c>
      <c r="K659" s="71">
        <v>0.97745466290500005</v>
      </c>
      <c r="L659" s="68">
        <v>98.723404255319195</v>
      </c>
    </row>
    <row r="660" spans="1:12" x14ac:dyDescent="0.2">
      <c r="A660" s="72" t="s">
        <v>1633</v>
      </c>
      <c r="B660" s="66" t="s">
        <v>1634</v>
      </c>
      <c r="C660" s="67">
        <v>34</v>
      </c>
      <c r="D660" s="67" t="s">
        <v>343</v>
      </c>
      <c r="E660" s="71">
        <v>0.30750721700196199</v>
      </c>
      <c r="F660" s="68">
        <v>88.936170212766001</v>
      </c>
      <c r="G660" s="71">
        <v>0.25</v>
      </c>
      <c r="H660" s="68">
        <v>31.702127659574501</v>
      </c>
      <c r="I660" s="71">
        <v>1.14080493680441E-5</v>
      </c>
      <c r="J660" s="68">
        <v>4.2553191489361701</v>
      </c>
      <c r="K660" s="71">
        <v>0.67251024295651696</v>
      </c>
      <c r="L660" s="68">
        <v>93.617021276595807</v>
      </c>
    </row>
    <row r="661" spans="1:12" x14ac:dyDescent="0.2">
      <c r="A661" s="72" t="s">
        <v>1635</v>
      </c>
      <c r="B661" s="66" t="s">
        <v>1636</v>
      </c>
      <c r="C661" s="67">
        <v>34</v>
      </c>
      <c r="D661" s="67" t="s">
        <v>343</v>
      </c>
      <c r="E661" s="71">
        <v>0.40873707527311198</v>
      </c>
      <c r="F661" s="68">
        <v>97.872340425531902</v>
      </c>
      <c r="G661" s="71">
        <v>0.24953705210795801</v>
      </c>
      <c r="H661" s="68">
        <v>9.5744680851063801</v>
      </c>
      <c r="I661" s="71">
        <v>4.9401311322718204E-4</v>
      </c>
      <c r="J661" s="68">
        <v>14.0425531914894</v>
      </c>
      <c r="K661" s="71">
        <v>0.97618016059815105</v>
      </c>
      <c r="L661" s="68">
        <v>98.510638297872305</v>
      </c>
    </row>
    <row r="662" spans="1:12" x14ac:dyDescent="0.2">
      <c r="A662" s="72" t="s">
        <v>1637</v>
      </c>
      <c r="B662" s="66" t="s">
        <v>1638</v>
      </c>
      <c r="C662" s="67">
        <v>34</v>
      </c>
      <c r="D662" s="67" t="s">
        <v>343</v>
      </c>
      <c r="E662" s="71">
        <v>0.37012735054054402</v>
      </c>
      <c r="F662" s="68">
        <v>94.042553191489404</v>
      </c>
      <c r="G662" s="71">
        <v>0.24999999977503301</v>
      </c>
      <c r="H662" s="68">
        <v>12.9787234042553</v>
      </c>
      <c r="I662" s="71">
        <v>2.7890150178778199E-5</v>
      </c>
      <c r="J662" s="68">
        <v>6.1702127659574497</v>
      </c>
      <c r="K662" s="71">
        <v>0.86035416169642198</v>
      </c>
      <c r="L662" s="68">
        <v>95.319148936170194</v>
      </c>
    </row>
    <row r="663" spans="1:12" x14ac:dyDescent="0.2">
      <c r="A663" s="72" t="s">
        <v>1639</v>
      </c>
      <c r="B663" s="66" t="s">
        <v>1640</v>
      </c>
      <c r="C663" s="67"/>
      <c r="D663" s="67" t="s">
        <v>343</v>
      </c>
      <c r="E663" s="71"/>
      <c r="F663" s="68"/>
      <c r="G663" s="71"/>
      <c r="H663" s="68"/>
      <c r="I663" s="71"/>
      <c r="J663" s="68"/>
      <c r="K663" s="71"/>
      <c r="L663" s="68"/>
    </row>
    <row r="664" spans="1:12" x14ac:dyDescent="0.2">
      <c r="A664" s="72" t="s">
        <v>1641</v>
      </c>
      <c r="B664" s="66" t="s">
        <v>1642</v>
      </c>
      <c r="C664" s="67">
        <v>35</v>
      </c>
      <c r="D664" s="67" t="s">
        <v>343</v>
      </c>
      <c r="E664" s="71">
        <v>0.23028182900823099</v>
      </c>
      <c r="F664" s="68">
        <v>67.375886524822704</v>
      </c>
      <c r="G664" s="71">
        <v>0.19207857380587401</v>
      </c>
      <c r="H664" s="68">
        <v>8.1237911025145095</v>
      </c>
      <c r="I664" s="71">
        <v>1.49033623095493E-3</v>
      </c>
      <c r="J664" s="68">
        <v>7.3500967117988401</v>
      </c>
      <c r="K664" s="71">
        <v>0.49727657698786298</v>
      </c>
      <c r="L664" s="68">
        <v>78.272082527401693</v>
      </c>
    </row>
    <row r="665" spans="1:12" x14ac:dyDescent="0.2">
      <c r="A665" s="72" t="s">
        <v>1643</v>
      </c>
      <c r="B665" s="66" t="s">
        <v>1644</v>
      </c>
      <c r="C665" s="67">
        <v>35</v>
      </c>
      <c r="D665" s="67" t="s">
        <v>343</v>
      </c>
      <c r="E665" s="71">
        <v>0.224647146301306</v>
      </c>
      <c r="F665" s="68">
        <v>65.828497743391395</v>
      </c>
      <c r="G665" s="71">
        <v>0.25048449612403101</v>
      </c>
      <c r="H665" s="68">
        <v>54.932301740812399</v>
      </c>
      <c r="I665" s="71">
        <v>9.0920416552717697E-4</v>
      </c>
      <c r="J665" s="68">
        <v>4.4487427466150899</v>
      </c>
      <c r="K665" s="71">
        <v>0.42254773861436001</v>
      </c>
      <c r="L665" s="68">
        <v>74.468085106383</v>
      </c>
    </row>
    <row r="666" spans="1:12" x14ac:dyDescent="0.2">
      <c r="A666" s="72" t="s">
        <v>1645</v>
      </c>
      <c r="B666" s="66" t="s">
        <v>1646</v>
      </c>
      <c r="C666" s="67">
        <v>35</v>
      </c>
      <c r="D666" s="67" t="s">
        <v>343</v>
      </c>
      <c r="E666" s="71">
        <v>0.21955296533784999</v>
      </c>
      <c r="F666" s="68">
        <v>63.700838168923298</v>
      </c>
      <c r="G666" s="71">
        <v>0.24844334990442599</v>
      </c>
      <c r="H666" s="68">
        <v>16.376531270148298</v>
      </c>
      <c r="I666" s="71">
        <v>1.14387251151538E-2</v>
      </c>
      <c r="J666" s="68">
        <v>48.033526756931003</v>
      </c>
      <c r="K666" s="71">
        <v>0.39877682099397099</v>
      </c>
      <c r="L666" s="68">
        <v>72.727272727272705</v>
      </c>
    </row>
    <row r="667" spans="1:12" x14ac:dyDescent="0.2">
      <c r="A667" s="72" t="s">
        <v>1647</v>
      </c>
      <c r="B667" s="66" t="s">
        <v>1648</v>
      </c>
      <c r="C667" s="67">
        <v>35</v>
      </c>
      <c r="D667" s="67" t="s">
        <v>343</v>
      </c>
      <c r="E667" s="71">
        <v>0.25537096335915599</v>
      </c>
      <c r="F667" s="68">
        <v>72.791747259832405</v>
      </c>
      <c r="G667" s="71">
        <v>0.27051924619085799</v>
      </c>
      <c r="H667" s="68">
        <v>76.015473887814295</v>
      </c>
      <c r="I667" s="71">
        <v>1.1034592290850799E-3</v>
      </c>
      <c r="J667" s="68">
        <v>5.2869116698903902</v>
      </c>
      <c r="K667" s="71">
        <v>0.49449018465752598</v>
      </c>
      <c r="L667" s="68">
        <v>78.078658929722707</v>
      </c>
    </row>
    <row r="668" spans="1:12" x14ac:dyDescent="0.2">
      <c r="A668" s="72" t="s">
        <v>1649</v>
      </c>
      <c r="B668" s="66" t="s">
        <v>1650</v>
      </c>
      <c r="C668" s="67">
        <v>35</v>
      </c>
      <c r="D668" s="67" t="s">
        <v>343</v>
      </c>
      <c r="E668" s="71">
        <v>0.27439875647228901</v>
      </c>
      <c r="F668" s="68">
        <v>75.693101225016093</v>
      </c>
      <c r="G668" s="71">
        <v>0.27650360866078599</v>
      </c>
      <c r="H668" s="68">
        <v>78.078658929722707</v>
      </c>
      <c r="I668" s="71">
        <v>6.8803093243172799E-3</v>
      </c>
      <c r="J668" s="68">
        <v>34.235976789168298</v>
      </c>
      <c r="K668" s="71">
        <v>0.53981235143176498</v>
      </c>
      <c r="L668" s="68">
        <v>80.206318504190804</v>
      </c>
    </row>
    <row r="669" spans="1:12" x14ac:dyDescent="0.2">
      <c r="A669" s="72" t="s">
        <v>1651</v>
      </c>
      <c r="B669" s="66" t="s">
        <v>1652</v>
      </c>
      <c r="C669" s="67">
        <v>35</v>
      </c>
      <c r="D669" s="67" t="s">
        <v>343</v>
      </c>
      <c r="E669" s="71">
        <v>0.282686551976433</v>
      </c>
      <c r="F669" s="68">
        <v>77.047066408768501</v>
      </c>
      <c r="G669" s="71">
        <v>0.24999999858819599</v>
      </c>
      <c r="H669" s="68">
        <v>22.759509993552498</v>
      </c>
      <c r="I669" s="71">
        <v>5.3688209511353899E-3</v>
      </c>
      <c r="J669" s="68">
        <v>28.368794326241101</v>
      </c>
      <c r="K669" s="71">
        <v>0.592690836389969</v>
      </c>
      <c r="L669" s="68">
        <v>83.365570599613207</v>
      </c>
    </row>
    <row r="670" spans="1:12" x14ac:dyDescent="0.2">
      <c r="A670" s="72" t="s">
        <v>1653</v>
      </c>
      <c r="B670" s="66" t="s">
        <v>1654</v>
      </c>
      <c r="C670" s="67">
        <v>35</v>
      </c>
      <c r="D670" s="67" t="s">
        <v>343</v>
      </c>
      <c r="E670" s="71">
        <v>0.283563809814741</v>
      </c>
      <c r="F670" s="68">
        <v>77.176015473887801</v>
      </c>
      <c r="G670" s="71">
        <v>0.249999997812205</v>
      </c>
      <c r="H670" s="68">
        <v>22.4371373307544</v>
      </c>
      <c r="I670" s="71">
        <v>8.3783529683171805E-4</v>
      </c>
      <c r="J670" s="68">
        <v>4.0618955512572503</v>
      </c>
      <c r="K670" s="71">
        <v>0.59985359633518598</v>
      </c>
      <c r="L670" s="68">
        <v>83.494519664732394</v>
      </c>
    </row>
    <row r="671" spans="1:12" x14ac:dyDescent="0.2">
      <c r="A671" s="72" t="s">
        <v>1655</v>
      </c>
      <c r="B671" s="66" t="s">
        <v>1656</v>
      </c>
      <c r="C671" s="67">
        <v>35</v>
      </c>
      <c r="D671" s="67" t="s">
        <v>343</v>
      </c>
      <c r="E671" s="71">
        <v>0.29046622274366901</v>
      </c>
      <c r="F671" s="68">
        <v>78.272082527401693</v>
      </c>
      <c r="G671" s="71">
        <v>0.22329270095050199</v>
      </c>
      <c r="H671" s="68">
        <v>11.089619600257899</v>
      </c>
      <c r="I671" s="71">
        <v>9.4632709342992206E-3</v>
      </c>
      <c r="J671" s="68">
        <v>43.262411347517698</v>
      </c>
      <c r="K671" s="71">
        <v>0.63864269634620496</v>
      </c>
      <c r="L671" s="68">
        <v>85.622179239200506</v>
      </c>
    </row>
    <row r="672" spans="1:12" x14ac:dyDescent="0.2">
      <c r="A672" s="72" t="s">
        <v>1657</v>
      </c>
      <c r="B672" s="66" t="s">
        <v>1658</v>
      </c>
      <c r="C672" s="67">
        <v>35</v>
      </c>
      <c r="D672" s="67" t="s">
        <v>343</v>
      </c>
      <c r="E672" s="71">
        <v>0.23603712288057699</v>
      </c>
      <c r="F672" s="68">
        <v>68.794326241134797</v>
      </c>
      <c r="G672" s="71">
        <v>0.24803554165793901</v>
      </c>
      <c r="H672" s="68">
        <v>15.9252095422308</v>
      </c>
      <c r="I672" s="71">
        <v>1.2198680123598701E-2</v>
      </c>
      <c r="J672" s="68">
        <v>49.645390070921998</v>
      </c>
      <c r="K672" s="71">
        <v>0.44787714686019198</v>
      </c>
      <c r="L672" s="68">
        <v>75.886524822694994</v>
      </c>
    </row>
    <row r="673" spans="1:12" x14ac:dyDescent="0.2">
      <c r="A673" s="72" t="s">
        <v>1659</v>
      </c>
      <c r="B673" s="66" t="s">
        <v>1660</v>
      </c>
      <c r="C673" s="67">
        <v>35</v>
      </c>
      <c r="D673" s="67" t="s">
        <v>343</v>
      </c>
      <c r="E673" s="71">
        <v>0.32441844875496201</v>
      </c>
      <c r="F673" s="68">
        <v>84.5905867182463</v>
      </c>
      <c r="G673" s="71">
        <v>0.113662924977767</v>
      </c>
      <c r="H673" s="68">
        <v>4.1908446163765296</v>
      </c>
      <c r="I673" s="71">
        <v>5.78356465251487E-3</v>
      </c>
      <c r="J673" s="68">
        <v>29.5938104448743</v>
      </c>
      <c r="K673" s="71">
        <v>0.85380885663460504</v>
      </c>
      <c r="L673" s="68">
        <v>96.518375241779495</v>
      </c>
    </row>
    <row r="674" spans="1:12" x14ac:dyDescent="0.2">
      <c r="A674" s="72" t="s">
        <v>1661</v>
      </c>
      <c r="B674" s="66" t="s">
        <v>1662</v>
      </c>
      <c r="C674" s="67">
        <v>35</v>
      </c>
      <c r="D674" s="67" t="s">
        <v>343</v>
      </c>
      <c r="E674" s="71">
        <v>0.298339235345015</v>
      </c>
      <c r="F674" s="68">
        <v>79.754996776273401</v>
      </c>
      <c r="G674" s="71">
        <v>0.25</v>
      </c>
      <c r="H674" s="68">
        <v>53.965183752417801</v>
      </c>
      <c r="I674" s="71">
        <v>8.8622977577285395E-3</v>
      </c>
      <c r="J674" s="68">
        <v>40.618955512572498</v>
      </c>
      <c r="K674" s="71">
        <v>0.63615540827731698</v>
      </c>
      <c r="L674" s="68">
        <v>85.364281108962004</v>
      </c>
    </row>
    <row r="675" spans="1:12" x14ac:dyDescent="0.2">
      <c r="A675" s="72" t="s">
        <v>1663</v>
      </c>
      <c r="B675" s="66" t="s">
        <v>1664</v>
      </c>
      <c r="C675" s="67">
        <v>35</v>
      </c>
      <c r="D675" s="67" t="s">
        <v>343</v>
      </c>
      <c r="E675" s="71">
        <v>0.41256214908220301</v>
      </c>
      <c r="F675" s="68">
        <v>97.292069632495199</v>
      </c>
      <c r="G675" s="71">
        <v>0.238163527913344</v>
      </c>
      <c r="H675" s="68">
        <v>13.4751773049645</v>
      </c>
      <c r="I675" s="71">
        <v>1.7111031407060699E-3</v>
      </c>
      <c r="J675" s="68">
        <v>8.7685364281109006</v>
      </c>
      <c r="K675" s="71">
        <v>0.99781181619255999</v>
      </c>
      <c r="L675" s="68">
        <v>99.161831076724695</v>
      </c>
    </row>
    <row r="676" spans="1:12" x14ac:dyDescent="0.2">
      <c r="A676" s="72" t="s">
        <v>571</v>
      </c>
      <c r="B676" s="66" t="s">
        <v>1665</v>
      </c>
      <c r="C676" s="67">
        <v>35</v>
      </c>
      <c r="D676" s="67" t="s">
        <v>343</v>
      </c>
      <c r="E676" s="71">
        <v>0.39566193680531297</v>
      </c>
      <c r="F676" s="68">
        <v>96.324951644100594</v>
      </c>
      <c r="G676" s="71">
        <v>0.18069614307019599</v>
      </c>
      <c r="H676" s="68">
        <v>7.6079948420374004</v>
      </c>
      <c r="I676" s="71">
        <v>6.2896673457426598E-3</v>
      </c>
      <c r="J676" s="68">
        <v>31.9793681495809</v>
      </c>
      <c r="K676" s="71">
        <v>1</v>
      </c>
      <c r="L676" s="68">
        <v>100</v>
      </c>
    </row>
    <row r="677" spans="1:12" x14ac:dyDescent="0.2">
      <c r="A677" s="72" t="s">
        <v>1666</v>
      </c>
      <c r="B677" s="66" t="s">
        <v>1667</v>
      </c>
      <c r="C677" s="67">
        <v>35</v>
      </c>
      <c r="D677" s="67" t="s">
        <v>343</v>
      </c>
      <c r="E677" s="71">
        <v>0.30887317752915699</v>
      </c>
      <c r="F677" s="68">
        <v>81.818181818181799</v>
      </c>
      <c r="G677" s="71">
        <v>0.25</v>
      </c>
      <c r="H677" s="68">
        <v>53.965183752417801</v>
      </c>
      <c r="I677" s="71">
        <v>2.3047174811323201E-3</v>
      </c>
      <c r="J677" s="68">
        <v>12.50805931657</v>
      </c>
      <c r="K677" s="71">
        <v>0.67431481510633895</v>
      </c>
      <c r="L677" s="68">
        <v>87.749838813668603</v>
      </c>
    </row>
    <row r="678" spans="1:12" x14ac:dyDescent="0.2">
      <c r="A678" s="72" t="s">
        <v>1668</v>
      </c>
      <c r="B678" s="66" t="s">
        <v>1669</v>
      </c>
      <c r="C678" s="67">
        <v>35</v>
      </c>
      <c r="D678" s="67" t="s">
        <v>343</v>
      </c>
      <c r="E678" s="71">
        <v>0.373646714657142</v>
      </c>
      <c r="F678" s="68">
        <v>93.617021276595807</v>
      </c>
      <c r="G678" s="71">
        <v>0.24954988371605899</v>
      </c>
      <c r="H678" s="68">
        <v>18.375241779497099</v>
      </c>
      <c r="I678" s="71">
        <v>2.7593525214514799E-2</v>
      </c>
      <c r="J678" s="68">
        <v>66.344294003868498</v>
      </c>
      <c r="K678" s="71">
        <v>0.84379673504085095</v>
      </c>
      <c r="L678" s="68">
        <v>96.324951644100594</v>
      </c>
    </row>
    <row r="679" spans="1:12" x14ac:dyDescent="0.2">
      <c r="A679" s="72" t="s">
        <v>1670</v>
      </c>
      <c r="B679" s="66" t="s">
        <v>1671</v>
      </c>
      <c r="C679" s="67">
        <v>35</v>
      </c>
      <c r="D679" s="67" t="s">
        <v>343</v>
      </c>
      <c r="E679" s="71">
        <v>0.34310534986588898</v>
      </c>
      <c r="F679" s="68">
        <v>88.265635074145706</v>
      </c>
      <c r="G679" s="71">
        <v>0.25</v>
      </c>
      <c r="H679" s="68">
        <v>53.965183752417801</v>
      </c>
      <c r="I679" s="71">
        <v>1.15075392943133E-2</v>
      </c>
      <c r="J679" s="68">
        <v>48.162475822050297</v>
      </c>
      <c r="K679" s="71">
        <v>0.76780851030335495</v>
      </c>
      <c r="L679" s="68">
        <v>93.488072211476506</v>
      </c>
    </row>
    <row r="680" spans="1:12" x14ac:dyDescent="0.2">
      <c r="A680" s="72" t="s">
        <v>1672</v>
      </c>
      <c r="B680" s="66" t="s">
        <v>1673</v>
      </c>
      <c r="C680" s="67">
        <v>35</v>
      </c>
      <c r="D680" s="67" t="s">
        <v>343</v>
      </c>
      <c r="E680" s="71">
        <v>0.413236609307576</v>
      </c>
      <c r="F680" s="68">
        <v>97.3565441650548</v>
      </c>
      <c r="G680" s="71">
        <v>0.23736186849145199</v>
      </c>
      <c r="H680" s="68">
        <v>13.281753707285599</v>
      </c>
      <c r="I680" s="71">
        <v>1.31393263377507E-2</v>
      </c>
      <c r="J680" s="68">
        <v>51.128304319793699</v>
      </c>
      <c r="K680" s="71">
        <v>0.98920863309352502</v>
      </c>
      <c r="L680" s="68">
        <v>98.839458413926494</v>
      </c>
    </row>
    <row r="681" spans="1:12" x14ac:dyDescent="0.2">
      <c r="A681" s="72" t="s">
        <v>1674</v>
      </c>
      <c r="B681" s="66" t="s">
        <v>1675</v>
      </c>
      <c r="C681" s="67">
        <v>35</v>
      </c>
      <c r="D681" s="67" t="s">
        <v>343</v>
      </c>
      <c r="E681" s="71">
        <v>0.31528791036444698</v>
      </c>
      <c r="F681" s="68">
        <v>82.849774339136005</v>
      </c>
      <c r="G681" s="71">
        <v>0.25</v>
      </c>
      <c r="H681" s="68">
        <v>53.965183752417801</v>
      </c>
      <c r="I681" s="71">
        <v>2.3437995532992702E-2</v>
      </c>
      <c r="J681" s="68">
        <v>62.927143778207601</v>
      </c>
      <c r="K681" s="71">
        <v>0.67242573556034801</v>
      </c>
      <c r="L681" s="68">
        <v>87.556415215989702</v>
      </c>
    </row>
    <row r="682" spans="1:12" x14ac:dyDescent="0.2">
      <c r="A682" s="72" t="s">
        <v>1676</v>
      </c>
      <c r="B682" s="66" t="s">
        <v>1677</v>
      </c>
      <c r="C682" s="67">
        <v>35</v>
      </c>
      <c r="D682" s="67" t="s">
        <v>343</v>
      </c>
      <c r="E682" s="71">
        <v>0.31427072362403302</v>
      </c>
      <c r="F682" s="68">
        <v>82.720825274016804</v>
      </c>
      <c r="G682" s="71">
        <v>6.7006604236855796E-2</v>
      </c>
      <c r="H682" s="68">
        <v>2.3855577047066401</v>
      </c>
      <c r="I682" s="71">
        <v>5.7967933022220801E-2</v>
      </c>
      <c r="J682" s="68">
        <v>80.270793036750504</v>
      </c>
      <c r="K682" s="71">
        <v>0.81783763361302197</v>
      </c>
      <c r="L682" s="68">
        <v>95.099935525467401</v>
      </c>
    </row>
    <row r="683" spans="1:12" x14ac:dyDescent="0.2">
      <c r="A683" s="72" t="s">
        <v>1678</v>
      </c>
      <c r="B683" s="66" t="s">
        <v>1679</v>
      </c>
      <c r="C683" s="67">
        <v>35</v>
      </c>
      <c r="D683" s="67" t="s">
        <v>343</v>
      </c>
      <c r="E683" s="71">
        <v>0.33333333333333298</v>
      </c>
      <c r="F683" s="68">
        <v>86.331399097356496</v>
      </c>
      <c r="G683" s="71">
        <v>0</v>
      </c>
      <c r="H683" s="68">
        <v>0.64474532559638897</v>
      </c>
      <c r="I683" s="71">
        <v>0</v>
      </c>
      <c r="J683" s="68">
        <v>0.45132172791747299</v>
      </c>
      <c r="K683" s="71">
        <v>1</v>
      </c>
      <c r="L683" s="68">
        <v>100</v>
      </c>
    </row>
    <row r="684" spans="1:12" x14ac:dyDescent="0.2">
      <c r="A684" s="72" t="s">
        <v>1680</v>
      </c>
      <c r="B684" s="66" t="s">
        <v>1681</v>
      </c>
      <c r="C684" s="67">
        <v>35</v>
      </c>
      <c r="D684" s="67" t="s">
        <v>343</v>
      </c>
      <c r="E684" s="71">
        <v>0.32827930345381201</v>
      </c>
      <c r="F684" s="68">
        <v>85.170857511283003</v>
      </c>
      <c r="G684" s="71">
        <v>0</v>
      </c>
      <c r="H684" s="68">
        <v>0.64474532559638897</v>
      </c>
      <c r="I684" s="71">
        <v>1.4394134091423901E-2</v>
      </c>
      <c r="J684" s="68">
        <v>52.869116698903902</v>
      </c>
      <c r="K684" s="71">
        <v>0.97044377627001199</v>
      </c>
      <c r="L684" s="68">
        <v>98.581560283687907</v>
      </c>
    </row>
    <row r="685" spans="1:12" x14ac:dyDescent="0.2">
      <c r="A685" s="72" t="s">
        <v>1682</v>
      </c>
      <c r="B685" s="66" t="s">
        <v>1683</v>
      </c>
      <c r="C685" s="67">
        <v>35</v>
      </c>
      <c r="D685" s="67" t="s">
        <v>343</v>
      </c>
      <c r="E685" s="71">
        <v>0.35431324979696199</v>
      </c>
      <c r="F685" s="68">
        <v>90.070921985815602</v>
      </c>
      <c r="G685" s="71">
        <v>0.22080833990645601</v>
      </c>
      <c r="H685" s="68">
        <v>10.767246937459699</v>
      </c>
      <c r="I685" s="71">
        <v>5.5289190478955098E-3</v>
      </c>
      <c r="J685" s="68">
        <v>28.9490651192779</v>
      </c>
      <c r="K685" s="71">
        <v>0.83660249043653501</v>
      </c>
      <c r="L685" s="68">
        <v>96.002578981302406</v>
      </c>
    </row>
    <row r="686" spans="1:12" x14ac:dyDescent="0.2">
      <c r="A686" s="72" t="s">
        <v>1684</v>
      </c>
      <c r="B686" s="66" t="s">
        <v>1685</v>
      </c>
      <c r="C686" s="67">
        <v>35</v>
      </c>
      <c r="D686" s="67" t="s">
        <v>343</v>
      </c>
      <c r="E686" s="71">
        <v>0.38248117935188097</v>
      </c>
      <c r="F686" s="68">
        <v>95.035460992907801</v>
      </c>
      <c r="G686" s="71">
        <v>0.198412470081889</v>
      </c>
      <c r="H686" s="68">
        <v>8.5751128304319799</v>
      </c>
      <c r="I686" s="71">
        <v>3.2870067675775201E-3</v>
      </c>
      <c r="J686" s="68">
        <v>17.021276595744698</v>
      </c>
      <c r="K686" s="71">
        <v>0.94574406120617704</v>
      </c>
      <c r="L686" s="68">
        <v>98.323662153449405</v>
      </c>
    </row>
    <row r="687" spans="1:12" x14ac:dyDescent="0.2">
      <c r="A687" s="72" t="s">
        <v>1686</v>
      </c>
      <c r="B687" s="66" t="s">
        <v>1687</v>
      </c>
      <c r="C687" s="67">
        <v>35</v>
      </c>
      <c r="D687" s="67" t="s">
        <v>343</v>
      </c>
      <c r="E687" s="71">
        <v>0.275079935030482</v>
      </c>
      <c r="F687" s="68">
        <v>75.886524822694994</v>
      </c>
      <c r="G687" s="71">
        <v>0.24042064872840399</v>
      </c>
      <c r="H687" s="68">
        <v>14.1843971631206</v>
      </c>
      <c r="I687" s="71">
        <v>7.0304728518010506E-2</v>
      </c>
      <c r="J687" s="68">
        <v>83.043197936815005</v>
      </c>
      <c r="K687" s="71">
        <v>0.51451442784503298</v>
      </c>
      <c r="L687" s="68">
        <v>79.239200515796298</v>
      </c>
    </row>
    <row r="688" spans="1:12" x14ac:dyDescent="0.2">
      <c r="A688" s="72" t="s">
        <v>1688</v>
      </c>
      <c r="B688" s="66" t="s">
        <v>1689</v>
      </c>
      <c r="C688" s="67">
        <v>35</v>
      </c>
      <c r="D688" s="67" t="s">
        <v>343</v>
      </c>
      <c r="E688" s="71">
        <v>0.38981444908336699</v>
      </c>
      <c r="F688" s="68">
        <v>95.809155383623505</v>
      </c>
      <c r="G688" s="71">
        <v>0.25</v>
      </c>
      <c r="H688" s="68">
        <v>53.965183752417801</v>
      </c>
      <c r="I688" s="71">
        <v>2.3759894012690401E-2</v>
      </c>
      <c r="J688" s="68">
        <v>63.185041908446202</v>
      </c>
      <c r="K688" s="71">
        <v>0.89568345323741005</v>
      </c>
      <c r="L688" s="68">
        <v>97.678916827853001</v>
      </c>
    </row>
    <row r="689" spans="1:12" x14ac:dyDescent="0.2">
      <c r="A689" s="72" t="s">
        <v>1690</v>
      </c>
      <c r="B689" s="66" t="s">
        <v>1691</v>
      </c>
      <c r="C689" s="67">
        <v>35</v>
      </c>
      <c r="D689" s="67" t="s">
        <v>343</v>
      </c>
      <c r="E689" s="71">
        <v>0.41546236946066001</v>
      </c>
      <c r="F689" s="68">
        <v>97.549967762733701</v>
      </c>
      <c r="G689" s="71">
        <v>0.25</v>
      </c>
      <c r="H689" s="68">
        <v>53.965183752417801</v>
      </c>
      <c r="I689" s="71">
        <v>9.3666590958938305E-3</v>
      </c>
      <c r="J689" s="68">
        <v>42.811089619600303</v>
      </c>
      <c r="K689" s="71">
        <v>0.98702044928608501</v>
      </c>
      <c r="L689" s="68">
        <v>98.774983881366893</v>
      </c>
    </row>
    <row r="690" spans="1:12" x14ac:dyDescent="0.2">
      <c r="A690" s="72" t="s">
        <v>1692</v>
      </c>
      <c r="B690" s="66" t="s">
        <v>1693</v>
      </c>
      <c r="C690" s="67">
        <v>35</v>
      </c>
      <c r="D690" s="67" t="s">
        <v>343</v>
      </c>
      <c r="E690" s="71">
        <v>0.37893027566168502</v>
      </c>
      <c r="F690" s="68">
        <v>94.197292069632496</v>
      </c>
      <c r="G690" s="71">
        <v>0.25</v>
      </c>
      <c r="H690" s="68">
        <v>53.965183752417801</v>
      </c>
      <c r="I690" s="71">
        <v>2.33004376772439E-2</v>
      </c>
      <c r="J690" s="68">
        <v>62.733720180528699</v>
      </c>
      <c r="K690" s="71">
        <v>0.86349038930780997</v>
      </c>
      <c r="L690" s="68">
        <v>96.647324306898795</v>
      </c>
    </row>
    <row r="691" spans="1:12" x14ac:dyDescent="0.2">
      <c r="A691" s="72" t="s">
        <v>728</v>
      </c>
      <c r="B691" s="66" t="s">
        <v>1694</v>
      </c>
      <c r="C691" s="67">
        <v>35</v>
      </c>
      <c r="D691" s="67" t="s">
        <v>343</v>
      </c>
      <c r="E691" s="71">
        <v>0.362922093540957</v>
      </c>
      <c r="F691" s="68">
        <v>92.005157962604798</v>
      </c>
      <c r="G691" s="71">
        <v>0.25</v>
      </c>
      <c r="H691" s="68">
        <v>53.965183752417801</v>
      </c>
      <c r="I691" s="71">
        <v>8.4292373472071198E-3</v>
      </c>
      <c r="J691" s="68">
        <v>39.264990328820097</v>
      </c>
      <c r="K691" s="71">
        <v>0.83033704327566404</v>
      </c>
      <c r="L691" s="68">
        <v>95.744680851063805</v>
      </c>
    </row>
    <row r="692" spans="1:12" x14ac:dyDescent="0.2">
      <c r="A692" s="72" t="s">
        <v>1695</v>
      </c>
      <c r="B692" s="66" t="s">
        <v>1696</v>
      </c>
      <c r="C692" s="67">
        <v>35</v>
      </c>
      <c r="D692" s="67" t="s">
        <v>343</v>
      </c>
      <c r="E692" s="71">
        <v>0.27995334404976602</v>
      </c>
      <c r="F692" s="68">
        <v>76.595744680851098</v>
      </c>
      <c r="G692" s="71">
        <v>0.25</v>
      </c>
      <c r="H692" s="68">
        <v>53.965183752417801</v>
      </c>
      <c r="I692" s="71">
        <v>1.15576849679632E-2</v>
      </c>
      <c r="J692" s="68">
        <v>48.291424887169597</v>
      </c>
      <c r="K692" s="71">
        <v>0.578302347181336</v>
      </c>
      <c r="L692" s="68">
        <v>82.462927143778202</v>
      </c>
    </row>
    <row r="693" spans="1:12" x14ac:dyDescent="0.2">
      <c r="A693" s="72" t="s">
        <v>1697</v>
      </c>
      <c r="B693" s="66" t="s">
        <v>1698</v>
      </c>
      <c r="C693" s="67">
        <v>34</v>
      </c>
      <c r="D693" s="67" t="s">
        <v>343</v>
      </c>
      <c r="E693" s="71">
        <v>0.1483513552232</v>
      </c>
      <c r="F693" s="68">
        <v>62.7659574468085</v>
      </c>
      <c r="G693" s="71">
        <v>0.25</v>
      </c>
      <c r="H693" s="68">
        <v>31.702127659574501</v>
      </c>
      <c r="I693" s="71">
        <v>4.4679872463791702E-2</v>
      </c>
      <c r="J693" s="68">
        <v>68.510638297872305</v>
      </c>
      <c r="K693" s="71">
        <v>0.150374193205809</v>
      </c>
      <c r="L693" s="68">
        <v>81.702127659574501</v>
      </c>
    </row>
    <row r="694" spans="1:12" x14ac:dyDescent="0.2">
      <c r="A694" s="72" t="s">
        <v>1699</v>
      </c>
      <c r="B694" s="66" t="s">
        <v>1700</v>
      </c>
      <c r="C694" s="67">
        <v>34</v>
      </c>
      <c r="D694" s="67" t="s">
        <v>343</v>
      </c>
      <c r="E694" s="71">
        <v>0.17708676956312699</v>
      </c>
      <c r="F694" s="68">
        <v>72.127659574468098</v>
      </c>
      <c r="G694" s="71">
        <v>0.25</v>
      </c>
      <c r="H694" s="68">
        <v>31.702127659574501</v>
      </c>
      <c r="I694" s="71">
        <v>0.17229890095497299</v>
      </c>
      <c r="J694" s="68">
        <v>87.446808510638306</v>
      </c>
      <c r="K694" s="71">
        <v>0.108961407734408</v>
      </c>
      <c r="L694" s="68">
        <v>76.808510638297903</v>
      </c>
    </row>
    <row r="695" spans="1:12" x14ac:dyDescent="0.2">
      <c r="A695" s="72" t="s">
        <v>1701</v>
      </c>
      <c r="B695" s="66" t="s">
        <v>1702</v>
      </c>
      <c r="C695" s="67">
        <v>34</v>
      </c>
      <c r="D695" s="67" t="s">
        <v>343</v>
      </c>
      <c r="E695" s="71">
        <v>0.159511343752544</v>
      </c>
      <c r="F695" s="68">
        <v>67.872340425531902</v>
      </c>
      <c r="G695" s="71">
        <v>0.25</v>
      </c>
      <c r="H695" s="68">
        <v>31.702127659574501</v>
      </c>
      <c r="I695" s="71">
        <v>8.1337554317749194E-2</v>
      </c>
      <c r="J695" s="68">
        <v>77.021276595744695</v>
      </c>
      <c r="K695" s="71">
        <v>0.147196476939883</v>
      </c>
      <c r="L695" s="68">
        <v>81.276595744680805</v>
      </c>
    </row>
    <row r="696" spans="1:12" x14ac:dyDescent="0.2">
      <c r="A696" s="72" t="s">
        <v>1703</v>
      </c>
      <c r="B696" s="66" t="s">
        <v>1704</v>
      </c>
      <c r="C696" s="67">
        <v>34</v>
      </c>
      <c r="D696" s="67" t="s">
        <v>343</v>
      </c>
      <c r="E696" s="71">
        <v>0.19738454880035999</v>
      </c>
      <c r="F696" s="68">
        <v>75.531914893617</v>
      </c>
      <c r="G696" s="71">
        <v>0.25108956199607801</v>
      </c>
      <c r="H696" s="68">
        <v>38.297872340425499</v>
      </c>
      <c r="I696" s="71">
        <v>0.112333617831559</v>
      </c>
      <c r="J696" s="68">
        <v>81.063829787233999</v>
      </c>
      <c r="K696" s="71">
        <v>0.22873046657344201</v>
      </c>
      <c r="L696" s="68">
        <v>86.595744680851098</v>
      </c>
    </row>
    <row r="697" spans="1:12" x14ac:dyDescent="0.2">
      <c r="A697" s="72" t="s">
        <v>1705</v>
      </c>
      <c r="B697" s="66" t="s">
        <v>1706</v>
      </c>
      <c r="C697" s="67">
        <v>34</v>
      </c>
      <c r="D697" s="67" t="s">
        <v>343</v>
      </c>
      <c r="E697" s="71">
        <v>0.15744982473476901</v>
      </c>
      <c r="F697" s="68">
        <v>66.595744680851098</v>
      </c>
      <c r="G697" s="71">
        <v>0.25</v>
      </c>
      <c r="H697" s="68">
        <v>31.702127659574501</v>
      </c>
      <c r="I697" s="71">
        <v>3.1871155838734302E-2</v>
      </c>
      <c r="J697" s="68">
        <v>63.191489361702097</v>
      </c>
      <c r="K697" s="71">
        <v>0.190478318365573</v>
      </c>
      <c r="L697" s="68">
        <v>84.255319148936195</v>
      </c>
    </row>
    <row r="698" spans="1:12" x14ac:dyDescent="0.2">
      <c r="A698" s="72" t="s">
        <v>1707</v>
      </c>
      <c r="B698" s="66" t="s">
        <v>1708</v>
      </c>
      <c r="C698" s="67">
        <v>35</v>
      </c>
      <c r="D698" s="67" t="s">
        <v>343</v>
      </c>
      <c r="E698" s="71">
        <v>0.32651868154279401</v>
      </c>
      <c r="F698" s="68">
        <v>84.912959381044502</v>
      </c>
      <c r="G698" s="71">
        <v>0.25</v>
      </c>
      <c r="H698" s="68">
        <v>53.965183752417801</v>
      </c>
      <c r="I698" s="71">
        <v>4.02545317905132E-2</v>
      </c>
      <c r="J698" s="68">
        <v>73.694390715667296</v>
      </c>
      <c r="K698" s="71">
        <v>0.68930151283787</v>
      </c>
      <c r="L698" s="68">
        <v>88.459058671824593</v>
      </c>
    </row>
    <row r="699" spans="1:12" x14ac:dyDescent="0.2">
      <c r="A699" s="72" t="s">
        <v>1709</v>
      </c>
      <c r="B699" s="66" t="s">
        <v>1710</v>
      </c>
      <c r="C699" s="67">
        <v>34</v>
      </c>
      <c r="D699" s="67" t="s">
        <v>343</v>
      </c>
      <c r="E699" s="71">
        <v>0.15710902799198001</v>
      </c>
      <c r="F699" s="68">
        <v>66.382978723404193</v>
      </c>
      <c r="G699" s="71">
        <v>0.25</v>
      </c>
      <c r="H699" s="68">
        <v>31.702127659574501</v>
      </c>
      <c r="I699" s="71">
        <v>4.2302207369615E-2</v>
      </c>
      <c r="J699" s="68">
        <v>67.021276595744695</v>
      </c>
      <c r="K699" s="71">
        <v>0.17902487660632399</v>
      </c>
      <c r="L699" s="68">
        <v>83.191489361702097</v>
      </c>
    </row>
    <row r="700" spans="1:12" x14ac:dyDescent="0.2">
      <c r="A700" s="72" t="s">
        <v>1711</v>
      </c>
      <c r="B700" s="66" t="s">
        <v>1712</v>
      </c>
      <c r="C700" s="67">
        <v>35</v>
      </c>
      <c r="D700" s="67" t="s">
        <v>343</v>
      </c>
      <c r="E700" s="71">
        <v>0.25418386764093798</v>
      </c>
      <c r="F700" s="68">
        <v>72.533849129593804</v>
      </c>
      <c r="G700" s="71">
        <v>0.25085910652921001</v>
      </c>
      <c r="H700" s="68">
        <v>57.188910380399697</v>
      </c>
      <c r="I700" s="71">
        <v>0.10602053505676499</v>
      </c>
      <c r="J700" s="68">
        <v>87.749838813668603</v>
      </c>
      <c r="K700" s="71">
        <v>0.40567196133683903</v>
      </c>
      <c r="L700" s="68">
        <v>73.436492585428795</v>
      </c>
    </row>
    <row r="701" spans="1:12" x14ac:dyDescent="0.2">
      <c r="A701" s="72" t="s">
        <v>1713</v>
      </c>
      <c r="B701" s="66" t="s">
        <v>1714</v>
      </c>
      <c r="C701" s="67">
        <v>35</v>
      </c>
      <c r="D701" s="67" t="s">
        <v>343</v>
      </c>
      <c r="E701" s="71">
        <v>0.139854243263241</v>
      </c>
      <c r="F701" s="68">
        <v>14.571244358478401</v>
      </c>
      <c r="G701" s="71">
        <v>0.248703610734961</v>
      </c>
      <c r="H701" s="68">
        <v>16.763378465506101</v>
      </c>
      <c r="I701" s="71">
        <v>3.09491651797867E-2</v>
      </c>
      <c r="J701" s="68">
        <v>68.729851708575097</v>
      </c>
      <c r="K701" s="71">
        <v>0.13990995387497401</v>
      </c>
      <c r="L701" s="68">
        <v>16.505480335267599</v>
      </c>
    </row>
    <row r="702" spans="1:12" x14ac:dyDescent="0.2">
      <c r="A702" s="72" t="s">
        <v>1715</v>
      </c>
      <c r="B702" s="66" t="s">
        <v>1716</v>
      </c>
      <c r="C702" s="67">
        <v>34</v>
      </c>
      <c r="D702" s="67" t="s">
        <v>343</v>
      </c>
      <c r="E702" s="71">
        <v>0.22686851469454899</v>
      </c>
      <c r="F702" s="68">
        <v>79.361702127659598</v>
      </c>
      <c r="G702" s="71">
        <v>0.278873392896056</v>
      </c>
      <c r="H702" s="68">
        <v>73.617021276595693</v>
      </c>
      <c r="I702" s="71">
        <v>0.22714241415164901</v>
      </c>
      <c r="J702" s="68">
        <v>92.7659574468085</v>
      </c>
      <c r="K702" s="71">
        <v>0.17458973703594299</v>
      </c>
      <c r="L702" s="68">
        <v>82.978723404255305</v>
      </c>
    </row>
    <row r="703" spans="1:12" x14ac:dyDescent="0.2">
      <c r="A703" s="72" t="s">
        <v>1717</v>
      </c>
      <c r="B703" s="66" t="s">
        <v>1718</v>
      </c>
      <c r="C703" s="67">
        <v>34</v>
      </c>
      <c r="D703" s="67" t="s">
        <v>343</v>
      </c>
      <c r="E703" s="71">
        <v>0.18439052438711101</v>
      </c>
      <c r="F703" s="68">
        <v>72.978723404255305</v>
      </c>
      <c r="G703" s="71">
        <v>0.26837059754358</v>
      </c>
      <c r="H703" s="68">
        <v>67.2340425531915</v>
      </c>
      <c r="I703" s="71">
        <v>0.131877777798244</v>
      </c>
      <c r="J703" s="68">
        <v>84.042553191489404</v>
      </c>
      <c r="K703" s="71">
        <v>0.152923197819507</v>
      </c>
      <c r="L703" s="68">
        <v>81.914893617021306</v>
      </c>
    </row>
    <row r="704" spans="1:12" x14ac:dyDescent="0.2">
      <c r="A704" s="72" t="s">
        <v>1719</v>
      </c>
      <c r="B704" s="66" t="s">
        <v>1720</v>
      </c>
      <c r="C704" s="67">
        <v>35</v>
      </c>
      <c r="D704" s="67" t="s">
        <v>343</v>
      </c>
      <c r="E704" s="71">
        <v>0.22390730183807001</v>
      </c>
      <c r="F704" s="68">
        <v>65.570599613152794</v>
      </c>
      <c r="G704" s="71">
        <v>0.34582200029211002</v>
      </c>
      <c r="H704" s="68">
        <v>90.006447453256001</v>
      </c>
      <c r="I704" s="71">
        <v>0.231642707041913</v>
      </c>
      <c r="J704" s="68">
        <v>94.197292069632496</v>
      </c>
      <c r="K704" s="71">
        <v>9.4257198180186699E-2</v>
      </c>
      <c r="L704" s="68">
        <v>7.9948420373952302</v>
      </c>
    </row>
    <row r="705" spans="1:12" x14ac:dyDescent="0.2">
      <c r="A705" s="72" t="s">
        <v>1721</v>
      </c>
      <c r="B705" s="66" t="s">
        <v>1722</v>
      </c>
      <c r="C705" s="67">
        <v>35</v>
      </c>
      <c r="D705" s="67" t="s">
        <v>343</v>
      </c>
      <c r="E705" s="71">
        <v>0.33356391391738099</v>
      </c>
      <c r="F705" s="68">
        <v>86.395873629916196</v>
      </c>
      <c r="G705" s="71">
        <v>0</v>
      </c>
      <c r="H705" s="68">
        <v>0.64474532559638897</v>
      </c>
      <c r="I705" s="71">
        <v>6.9174175214335503E-4</v>
      </c>
      <c r="J705" s="68">
        <v>3.35267569310122</v>
      </c>
      <c r="K705" s="71">
        <v>1</v>
      </c>
      <c r="L705" s="68">
        <v>100</v>
      </c>
    </row>
    <row r="706" spans="1:12" x14ac:dyDescent="0.2">
      <c r="A706" s="72" t="s">
        <v>1723</v>
      </c>
      <c r="B706" s="66" t="s">
        <v>1724</v>
      </c>
      <c r="C706" s="67">
        <v>35</v>
      </c>
      <c r="D706" s="67" t="s">
        <v>343</v>
      </c>
      <c r="E706" s="71">
        <v>0.33390804597701101</v>
      </c>
      <c r="F706" s="68">
        <v>86.589297227595097</v>
      </c>
      <c r="G706" s="71">
        <v>1.7241379310344799E-3</v>
      </c>
      <c r="H706" s="68">
        <v>0.77369439071566704</v>
      </c>
      <c r="I706" s="71">
        <v>0</v>
      </c>
      <c r="J706" s="68">
        <v>0.45132172791747299</v>
      </c>
      <c r="K706" s="71">
        <v>1</v>
      </c>
      <c r="L706" s="68">
        <v>100</v>
      </c>
    </row>
    <row r="707" spans="1:12" x14ac:dyDescent="0.2">
      <c r="A707" s="72" t="s">
        <v>1725</v>
      </c>
      <c r="B707" s="66" t="s">
        <v>1726</v>
      </c>
      <c r="C707" s="67">
        <v>35</v>
      </c>
      <c r="D707" s="67" t="s">
        <v>343</v>
      </c>
      <c r="E707" s="71">
        <v>0.41768585818416998</v>
      </c>
      <c r="F707" s="68">
        <v>98.130238555770504</v>
      </c>
      <c r="G707" s="71">
        <v>0.24930258241165501</v>
      </c>
      <c r="H707" s="68">
        <v>17.537072856221801</v>
      </c>
      <c r="I707" s="71">
        <v>7.3521144430141296E-3</v>
      </c>
      <c r="J707" s="68">
        <v>35.525467440361098</v>
      </c>
      <c r="K707" s="71">
        <v>0.99640287769784197</v>
      </c>
      <c r="L707" s="68">
        <v>99.032882011605395</v>
      </c>
    </row>
    <row r="708" spans="1:12" x14ac:dyDescent="0.2">
      <c r="A708" s="72" t="s">
        <v>1727</v>
      </c>
      <c r="B708" s="66" t="s">
        <v>1728</v>
      </c>
      <c r="C708" s="67">
        <v>35</v>
      </c>
      <c r="D708" s="67" t="s">
        <v>343</v>
      </c>
      <c r="E708" s="71">
        <v>0.34501268734767598</v>
      </c>
      <c r="F708" s="68">
        <v>88.588007736943894</v>
      </c>
      <c r="G708" s="71">
        <v>4.7318837542126901E-2</v>
      </c>
      <c r="H708" s="68">
        <v>1.5473887814313301</v>
      </c>
      <c r="I708" s="71">
        <v>5.7048360116936803E-3</v>
      </c>
      <c r="J708" s="68">
        <v>29.464861379755</v>
      </c>
      <c r="K708" s="71">
        <v>0.98201438848920897</v>
      </c>
      <c r="L708" s="68">
        <v>98.710509348807193</v>
      </c>
    </row>
    <row r="709" spans="1:12" x14ac:dyDescent="0.2">
      <c r="A709" s="72" t="s">
        <v>1729</v>
      </c>
      <c r="B709" s="66" t="s">
        <v>1730</v>
      </c>
      <c r="C709" s="67">
        <v>35</v>
      </c>
      <c r="D709" s="67" t="s">
        <v>343</v>
      </c>
      <c r="E709" s="71">
        <v>0.35209141882264999</v>
      </c>
      <c r="F709" s="68">
        <v>89.6840747904578</v>
      </c>
      <c r="G709" s="71">
        <v>0.24936277227767301</v>
      </c>
      <c r="H709" s="68">
        <v>17.794970986460299</v>
      </c>
      <c r="I709" s="71">
        <v>2.37856872348443E-2</v>
      </c>
      <c r="J709" s="68">
        <v>63.249516441005802</v>
      </c>
      <c r="K709" s="71">
        <v>0.78312579695543305</v>
      </c>
      <c r="L709" s="68">
        <v>94.197292069632496</v>
      </c>
    </row>
    <row r="710" spans="1:12" x14ac:dyDescent="0.2">
      <c r="A710" s="72" t="s">
        <v>1731</v>
      </c>
      <c r="B710" s="66" t="s">
        <v>1732</v>
      </c>
      <c r="C710" s="67">
        <v>35</v>
      </c>
      <c r="D710" s="67" t="s">
        <v>343</v>
      </c>
      <c r="E710" s="71">
        <v>0.39710461828464699</v>
      </c>
      <c r="F710" s="68">
        <v>96.518375241779495</v>
      </c>
      <c r="G710" s="71">
        <v>0.25</v>
      </c>
      <c r="H710" s="68">
        <v>53.965183752417801</v>
      </c>
      <c r="I710" s="71">
        <v>7.1404058669596003E-3</v>
      </c>
      <c r="J710" s="68">
        <v>34.945196647324302</v>
      </c>
      <c r="K710" s="71">
        <v>0.93417344898698096</v>
      </c>
      <c r="L710" s="68">
        <v>98.194713088330104</v>
      </c>
    </row>
    <row r="711" spans="1:12" x14ac:dyDescent="0.2">
      <c r="A711" s="72" t="s">
        <v>1733</v>
      </c>
      <c r="B711" s="66" t="s">
        <v>1734</v>
      </c>
      <c r="C711" s="67">
        <v>35</v>
      </c>
      <c r="D711" s="67" t="s">
        <v>343</v>
      </c>
      <c r="E711" s="71">
        <v>0.39274349605593301</v>
      </c>
      <c r="F711" s="68">
        <v>96.260477111540894</v>
      </c>
      <c r="G711" s="71">
        <v>0.177683156306958</v>
      </c>
      <c r="H711" s="68">
        <v>7.3500967117988401</v>
      </c>
      <c r="I711" s="71">
        <v>5.4733186083974397E-4</v>
      </c>
      <c r="J711" s="68">
        <v>2.7079303675048401</v>
      </c>
      <c r="K711" s="71">
        <v>1</v>
      </c>
      <c r="L711" s="68">
        <v>100</v>
      </c>
    </row>
    <row r="712" spans="1:12" x14ac:dyDescent="0.2">
      <c r="A712" s="72" t="s">
        <v>1735</v>
      </c>
      <c r="B712" s="66" t="s">
        <v>1736</v>
      </c>
      <c r="C712" s="67">
        <v>35</v>
      </c>
      <c r="D712" s="67" t="s">
        <v>343</v>
      </c>
      <c r="E712" s="71">
        <v>0.37436263008579701</v>
      </c>
      <c r="F712" s="68">
        <v>93.745970341714994</v>
      </c>
      <c r="G712" s="71">
        <v>0.2484027871833</v>
      </c>
      <c r="H712" s="68">
        <v>16.247582205029001</v>
      </c>
      <c r="I712" s="71">
        <v>1.1194713766280799E-2</v>
      </c>
      <c r="J712" s="68">
        <v>47.066408768536398</v>
      </c>
      <c r="K712" s="71">
        <v>0.86349038930780997</v>
      </c>
      <c r="L712" s="68">
        <v>96.647324306898795</v>
      </c>
    </row>
    <row r="713" spans="1:12" x14ac:dyDescent="0.2">
      <c r="A713" s="72" t="s">
        <v>1737</v>
      </c>
      <c r="B713" s="66" t="s">
        <v>1738</v>
      </c>
      <c r="C713" s="67">
        <v>35</v>
      </c>
      <c r="D713" s="67" t="s">
        <v>343</v>
      </c>
      <c r="E713" s="71">
        <v>0.37252194070800998</v>
      </c>
      <c r="F713" s="68">
        <v>93.488072211476506</v>
      </c>
      <c r="G713" s="71">
        <v>0.153536545480086</v>
      </c>
      <c r="H713" s="68">
        <v>5.8027079303675002</v>
      </c>
      <c r="I713" s="71">
        <v>4.5264194111319803E-3</v>
      </c>
      <c r="J713" s="68">
        <v>23.7266279819471</v>
      </c>
      <c r="K713" s="71">
        <v>0.95950285723281303</v>
      </c>
      <c r="L713" s="68">
        <v>98.452611218568705</v>
      </c>
    </row>
    <row r="714" spans="1:12" x14ac:dyDescent="0.2">
      <c r="A714" s="72" t="s">
        <v>1739</v>
      </c>
      <c r="B714" s="66" t="s">
        <v>1740</v>
      </c>
      <c r="C714" s="67">
        <v>35</v>
      </c>
      <c r="D714" s="67" t="s">
        <v>343</v>
      </c>
      <c r="E714" s="71">
        <v>0.35557500902047201</v>
      </c>
      <c r="F714" s="68">
        <v>90.715667311412005</v>
      </c>
      <c r="G714" s="71">
        <v>0.142719124374136</v>
      </c>
      <c r="H714" s="68">
        <v>5.6092843326885902</v>
      </c>
      <c r="I714" s="71">
        <v>8.2727940374417996E-2</v>
      </c>
      <c r="J714" s="68">
        <v>84.784010315925201</v>
      </c>
      <c r="K714" s="71">
        <v>0.841277962312863</v>
      </c>
      <c r="L714" s="68">
        <v>96.260477111540894</v>
      </c>
    </row>
    <row r="715" spans="1:12" x14ac:dyDescent="0.2">
      <c r="A715" s="72" t="s">
        <v>728</v>
      </c>
      <c r="B715" s="66" t="s">
        <v>1741</v>
      </c>
      <c r="C715" s="67">
        <v>35</v>
      </c>
      <c r="D715" s="67" t="s">
        <v>343</v>
      </c>
      <c r="E715" s="71">
        <v>0.38187210651412001</v>
      </c>
      <c r="F715" s="68">
        <v>94.648613797549999</v>
      </c>
      <c r="G715" s="71">
        <v>0.23727238006816301</v>
      </c>
      <c r="H715" s="68">
        <v>13.217279174726</v>
      </c>
      <c r="I715" s="71">
        <v>2.57895890814267E-2</v>
      </c>
      <c r="J715" s="68">
        <v>64.732430689877503</v>
      </c>
      <c r="K715" s="71">
        <v>0.88255435039277097</v>
      </c>
      <c r="L715" s="68">
        <v>97.4210186976144</v>
      </c>
    </row>
    <row r="716" spans="1:12" x14ac:dyDescent="0.2">
      <c r="A716" s="72" t="s">
        <v>1742</v>
      </c>
      <c r="B716" s="66" t="s">
        <v>1743</v>
      </c>
      <c r="C716" s="67">
        <v>35</v>
      </c>
      <c r="D716" s="67" t="s">
        <v>343</v>
      </c>
      <c r="E716" s="71">
        <v>0.396655618784931</v>
      </c>
      <c r="F716" s="68">
        <v>96.453900709219894</v>
      </c>
      <c r="G716" s="71">
        <v>0.250854308784561</v>
      </c>
      <c r="H716" s="68">
        <v>55.1257253384913</v>
      </c>
      <c r="I716" s="71">
        <v>2.4518105143631602E-3</v>
      </c>
      <c r="J716" s="68">
        <v>13.281753707285599</v>
      </c>
      <c r="K716" s="71">
        <v>0.93666073705586905</v>
      </c>
      <c r="L716" s="68">
        <v>98.259187620889705</v>
      </c>
    </row>
    <row r="717" spans="1:12" x14ac:dyDescent="0.2">
      <c r="A717" s="72" t="s">
        <v>1744</v>
      </c>
      <c r="B717" s="66" t="s">
        <v>1745</v>
      </c>
      <c r="C717" s="67">
        <v>35</v>
      </c>
      <c r="D717" s="67" t="s">
        <v>343</v>
      </c>
      <c r="E717" s="71">
        <v>0.41591549426195201</v>
      </c>
      <c r="F717" s="68">
        <v>97.614442295293401</v>
      </c>
      <c r="G717" s="71">
        <v>0.26285214140400998</v>
      </c>
      <c r="H717" s="68">
        <v>70.599613152804594</v>
      </c>
      <c r="I717" s="71">
        <v>0.29247584729309101</v>
      </c>
      <c r="J717" s="68">
        <v>95.293359123146402</v>
      </c>
      <c r="K717" s="71">
        <v>0.692418494088755</v>
      </c>
      <c r="L717" s="68">
        <v>88.716956802063194</v>
      </c>
    </row>
    <row r="718" spans="1:12" x14ac:dyDescent="0.2">
      <c r="A718" s="72" t="s">
        <v>1746</v>
      </c>
      <c r="B718" s="66" t="s">
        <v>1747</v>
      </c>
      <c r="C718" s="67">
        <v>35</v>
      </c>
      <c r="D718" s="67" t="s">
        <v>343</v>
      </c>
      <c r="E718" s="71">
        <v>0.37963454650615702</v>
      </c>
      <c r="F718" s="68">
        <v>94.326241134751797</v>
      </c>
      <c r="G718" s="71">
        <v>0.25</v>
      </c>
      <c r="H718" s="68">
        <v>53.965183752417801</v>
      </c>
      <c r="I718" s="71">
        <v>0.30625640938135401</v>
      </c>
      <c r="J718" s="68">
        <v>95.486782720825303</v>
      </c>
      <c r="K718" s="71">
        <v>0.58264723013711595</v>
      </c>
      <c r="L718" s="68">
        <v>82.656350741457103</v>
      </c>
    </row>
    <row r="719" spans="1:12" x14ac:dyDescent="0.2">
      <c r="A719" s="72" t="s">
        <v>1748</v>
      </c>
      <c r="B719" s="66" t="s">
        <v>1749</v>
      </c>
      <c r="C719" s="67">
        <v>35</v>
      </c>
      <c r="D719" s="67" t="s">
        <v>343</v>
      </c>
      <c r="E719" s="71">
        <v>0.35100242015918298</v>
      </c>
      <c r="F719" s="68">
        <v>89.490651192778799</v>
      </c>
      <c r="G719" s="71">
        <v>0.25</v>
      </c>
      <c r="H719" s="68">
        <v>53.965183752417801</v>
      </c>
      <c r="I719" s="71">
        <v>7.2429359559770895E-2</v>
      </c>
      <c r="J719" s="68">
        <v>83.430045132172793</v>
      </c>
      <c r="K719" s="71">
        <v>0.73057790091777797</v>
      </c>
      <c r="L719" s="68">
        <v>90.973565441650507</v>
      </c>
    </row>
    <row r="720" spans="1:12" x14ac:dyDescent="0.2">
      <c r="A720" s="72" t="s">
        <v>1750</v>
      </c>
      <c r="B720" s="66" t="s">
        <v>1751</v>
      </c>
      <c r="C720" s="67">
        <v>35</v>
      </c>
      <c r="D720" s="67" t="s">
        <v>343</v>
      </c>
      <c r="E720" s="71">
        <v>0.37004514384888898</v>
      </c>
      <c r="F720" s="68">
        <v>93.230174081237905</v>
      </c>
      <c r="G720" s="71">
        <v>0.25</v>
      </c>
      <c r="H720" s="68">
        <v>53.965183752417801</v>
      </c>
      <c r="I720" s="71">
        <v>3.6693528613869902E-2</v>
      </c>
      <c r="J720" s="68">
        <v>71.695680206318499</v>
      </c>
      <c r="K720" s="71">
        <v>0.82344190293279595</v>
      </c>
      <c r="L720" s="68">
        <v>95.357833655706003</v>
      </c>
    </row>
    <row r="721" spans="1:12" x14ac:dyDescent="0.2">
      <c r="A721" s="72" t="s">
        <v>1752</v>
      </c>
      <c r="B721" s="66" t="s">
        <v>1753</v>
      </c>
      <c r="C721" s="67">
        <v>35</v>
      </c>
      <c r="D721" s="67" t="s">
        <v>343</v>
      </c>
      <c r="E721" s="71">
        <v>0.354323612970529</v>
      </c>
      <c r="F721" s="68">
        <v>90.135396518375202</v>
      </c>
      <c r="G721" s="71">
        <v>0.25</v>
      </c>
      <c r="H721" s="68">
        <v>53.965183752417801</v>
      </c>
      <c r="I721" s="71">
        <v>5.3316855315093101E-2</v>
      </c>
      <c r="J721" s="68">
        <v>78.465506125080594</v>
      </c>
      <c r="K721" s="71">
        <v>0.75965398359649305</v>
      </c>
      <c r="L721" s="68">
        <v>92.907801418439703</v>
      </c>
    </row>
    <row r="722" spans="1:12" x14ac:dyDescent="0.2">
      <c r="A722" s="72" t="s">
        <v>1754</v>
      </c>
      <c r="B722" s="66" t="s">
        <v>1755</v>
      </c>
      <c r="C722" s="67">
        <v>35</v>
      </c>
      <c r="D722" s="67" t="s">
        <v>343</v>
      </c>
      <c r="E722" s="71">
        <v>0.36371210566990197</v>
      </c>
      <c r="F722" s="68">
        <v>92.327530625403</v>
      </c>
      <c r="G722" s="71">
        <v>0.24919223423659201</v>
      </c>
      <c r="H722" s="68">
        <v>17.3436492585429</v>
      </c>
      <c r="I722" s="71">
        <v>2.03597747272098E-2</v>
      </c>
      <c r="J722" s="68">
        <v>60.2192134107028</v>
      </c>
      <c r="K722" s="71">
        <v>0.82158430804590499</v>
      </c>
      <c r="L722" s="68">
        <v>95.228884590586702</v>
      </c>
    </row>
    <row r="723" spans="1:12" x14ac:dyDescent="0.2">
      <c r="A723" s="72" t="s">
        <v>1756</v>
      </c>
      <c r="B723" s="66" t="s">
        <v>1757</v>
      </c>
      <c r="C723" s="67">
        <v>35</v>
      </c>
      <c r="D723" s="67" t="s">
        <v>343</v>
      </c>
      <c r="E723" s="71">
        <v>0.38071128649948599</v>
      </c>
      <c r="F723" s="68">
        <v>94.455190199871097</v>
      </c>
      <c r="G723" s="71">
        <v>0.25</v>
      </c>
      <c r="H723" s="68">
        <v>53.965183752417801</v>
      </c>
      <c r="I723" s="71">
        <v>5.5022457522572897E-3</v>
      </c>
      <c r="J723" s="68">
        <v>28.8201160541586</v>
      </c>
      <c r="K723" s="71">
        <v>0.88663161374620203</v>
      </c>
      <c r="L723" s="68">
        <v>97.4854932301741</v>
      </c>
    </row>
    <row r="724" spans="1:12" x14ac:dyDescent="0.2">
      <c r="A724" s="72" t="s">
        <v>1758</v>
      </c>
      <c r="B724" s="66" t="s">
        <v>1759</v>
      </c>
      <c r="C724" s="67">
        <v>35</v>
      </c>
      <c r="D724" s="67" t="s">
        <v>343</v>
      </c>
      <c r="E724" s="71">
        <v>0.38239671176225898</v>
      </c>
      <c r="F724" s="68">
        <v>94.9709864603482</v>
      </c>
      <c r="G724" s="71">
        <v>0.25</v>
      </c>
      <c r="H724" s="68">
        <v>53.965183752417801</v>
      </c>
      <c r="I724" s="71">
        <v>2.1048905722652399E-3</v>
      </c>
      <c r="J724" s="68">
        <v>11.2185686653772</v>
      </c>
      <c r="K724" s="71">
        <v>0.89508524471451301</v>
      </c>
      <c r="L724" s="68">
        <v>97.614442295293401</v>
      </c>
    </row>
    <row r="725" spans="1:12" x14ac:dyDescent="0.2">
      <c r="A725" s="72" t="s">
        <v>1760</v>
      </c>
      <c r="B725" s="66" t="s">
        <v>1761</v>
      </c>
      <c r="C725" s="67">
        <v>35</v>
      </c>
      <c r="D725" s="67" t="s">
        <v>343</v>
      </c>
      <c r="E725" s="71">
        <v>0.30397019689647298</v>
      </c>
      <c r="F725" s="68">
        <v>81.044487427466194</v>
      </c>
      <c r="G725" s="71">
        <v>4.8899144889315103E-3</v>
      </c>
      <c r="H725" s="68">
        <v>0.83816892327530601</v>
      </c>
      <c r="I725" s="71">
        <v>6.5715005330391595E-5</v>
      </c>
      <c r="J725" s="68">
        <v>1.0960670535138599</v>
      </c>
      <c r="K725" s="71">
        <v>0.90695496119515795</v>
      </c>
      <c r="L725" s="68">
        <v>98.001289490651203</v>
      </c>
    </row>
    <row r="726" spans="1:12" x14ac:dyDescent="0.2">
      <c r="A726" s="72" t="s">
        <v>1762</v>
      </c>
      <c r="B726" s="66" t="s">
        <v>1763</v>
      </c>
      <c r="C726" s="67">
        <v>35</v>
      </c>
      <c r="D726" s="67" t="s">
        <v>343</v>
      </c>
      <c r="E726" s="71">
        <v>0.26926880667104502</v>
      </c>
      <c r="F726" s="68">
        <v>74.597034171502301</v>
      </c>
      <c r="G726" s="71">
        <v>3.7917669072440499E-2</v>
      </c>
      <c r="H726" s="68">
        <v>1.0960670535138599</v>
      </c>
      <c r="I726" s="71">
        <v>2.7099338193360498E-3</v>
      </c>
      <c r="J726" s="68">
        <v>14.5067698259188</v>
      </c>
      <c r="K726" s="71">
        <v>0.76717881712135805</v>
      </c>
      <c r="L726" s="68">
        <v>93.423597678916806</v>
      </c>
    </row>
    <row r="727" spans="1:12" x14ac:dyDescent="0.2">
      <c r="A727" s="72" t="s">
        <v>1764</v>
      </c>
      <c r="B727" s="66" t="s">
        <v>1765</v>
      </c>
      <c r="C727" s="67">
        <v>35</v>
      </c>
      <c r="D727" s="67" t="s">
        <v>343</v>
      </c>
      <c r="E727" s="71">
        <v>0.37145961888516998</v>
      </c>
      <c r="F727" s="68">
        <v>93.294648613797506</v>
      </c>
      <c r="G727" s="71">
        <v>0.106802734250718</v>
      </c>
      <c r="H727" s="68">
        <v>3.8039974210187002</v>
      </c>
      <c r="I727" s="71">
        <v>7.5761224047929598E-3</v>
      </c>
      <c r="J727" s="68">
        <v>36.363636363636402</v>
      </c>
      <c r="K727" s="71">
        <v>1</v>
      </c>
      <c r="L727" s="68">
        <v>100</v>
      </c>
    </row>
    <row r="728" spans="1:12" x14ac:dyDescent="0.2">
      <c r="A728" s="72" t="s">
        <v>462</v>
      </c>
      <c r="B728" s="66" t="s">
        <v>1766</v>
      </c>
      <c r="C728" s="67">
        <v>35</v>
      </c>
      <c r="D728" s="67" t="s">
        <v>343</v>
      </c>
      <c r="E728" s="71">
        <v>0.41638323822020301</v>
      </c>
      <c r="F728" s="68">
        <v>97.743391360412602</v>
      </c>
      <c r="G728" s="71">
        <v>0.25</v>
      </c>
      <c r="H728" s="68">
        <v>53.965183752417801</v>
      </c>
      <c r="I728" s="71">
        <v>2.7468369627680501E-3</v>
      </c>
      <c r="J728" s="68">
        <v>14.829142488717</v>
      </c>
      <c r="K728" s="71">
        <v>0.99640287769784197</v>
      </c>
      <c r="L728" s="68">
        <v>99.032882011605395</v>
      </c>
    </row>
    <row r="729" spans="1:12" x14ac:dyDescent="0.2">
      <c r="A729" s="72" t="s">
        <v>1767</v>
      </c>
      <c r="B729" s="66" t="s">
        <v>1768</v>
      </c>
      <c r="C729" s="67">
        <v>35</v>
      </c>
      <c r="D729" s="67" t="s">
        <v>343</v>
      </c>
      <c r="E729" s="71">
        <v>0.35981129799887301</v>
      </c>
      <c r="F729" s="68">
        <v>91.489361702127695</v>
      </c>
      <c r="G729" s="71">
        <v>0.25</v>
      </c>
      <c r="H729" s="68">
        <v>53.965183752417801</v>
      </c>
      <c r="I729" s="71">
        <v>3.0361117207109801E-2</v>
      </c>
      <c r="J729" s="68">
        <v>68.407479045776896</v>
      </c>
      <c r="K729" s="71">
        <v>0.79907277678950905</v>
      </c>
      <c r="L729" s="68">
        <v>94.519664732430698</v>
      </c>
    </row>
    <row r="730" spans="1:12" x14ac:dyDescent="0.2">
      <c r="A730" s="72" t="s">
        <v>1769</v>
      </c>
      <c r="B730" s="66" t="s">
        <v>1770</v>
      </c>
      <c r="C730" s="67">
        <v>35</v>
      </c>
      <c r="D730" s="67" t="s">
        <v>343</v>
      </c>
      <c r="E730" s="71">
        <v>0.36823733014533599</v>
      </c>
      <c r="F730" s="68">
        <v>93.101225016118605</v>
      </c>
      <c r="G730" s="71">
        <v>0.244781362519259</v>
      </c>
      <c r="H730" s="68">
        <v>14.7646679561573</v>
      </c>
      <c r="I730" s="71">
        <v>2.4587523844206701E-2</v>
      </c>
      <c r="J730" s="68">
        <v>63.958736299161799</v>
      </c>
      <c r="K730" s="71">
        <v>0.83534310407254098</v>
      </c>
      <c r="L730" s="68">
        <v>95.938104448742706</v>
      </c>
    </row>
    <row r="731" spans="1:12" x14ac:dyDescent="0.2">
      <c r="A731" s="72" t="s">
        <v>1771</v>
      </c>
      <c r="B731" s="66" t="s">
        <v>1772</v>
      </c>
      <c r="C731" s="67">
        <v>35</v>
      </c>
      <c r="D731" s="67" t="s">
        <v>343</v>
      </c>
      <c r="E731" s="71">
        <v>0.34192236397462999</v>
      </c>
      <c r="F731" s="68">
        <v>88.072211476466805</v>
      </c>
      <c r="G731" s="71">
        <v>0.25</v>
      </c>
      <c r="H731" s="68">
        <v>53.965183752417801</v>
      </c>
      <c r="I731" s="71">
        <v>3.5822140056552898E-3</v>
      </c>
      <c r="J731" s="68">
        <v>18.955512572533799</v>
      </c>
      <c r="K731" s="71">
        <v>0.77218487791823398</v>
      </c>
      <c r="L731" s="68">
        <v>93.681495809155393</v>
      </c>
    </row>
    <row r="732" spans="1:12" x14ac:dyDescent="0.2">
      <c r="A732" s="72" t="s">
        <v>1773</v>
      </c>
      <c r="B732" s="66" t="s">
        <v>1774</v>
      </c>
      <c r="C732" s="67">
        <v>35</v>
      </c>
      <c r="D732" s="67" t="s">
        <v>343</v>
      </c>
      <c r="E732" s="71">
        <v>0.41131665812792501</v>
      </c>
      <c r="F732" s="68">
        <v>97.227595099935499</v>
      </c>
      <c r="G732" s="71">
        <v>0.242884072314311</v>
      </c>
      <c r="H732" s="68">
        <v>14.3778207607995</v>
      </c>
      <c r="I732" s="71">
        <v>0.16855279658011299</v>
      </c>
      <c r="J732" s="68">
        <v>91.876208897485498</v>
      </c>
      <c r="K732" s="71">
        <v>0.82251310548934997</v>
      </c>
      <c r="L732" s="68">
        <v>95.293359123146402</v>
      </c>
    </row>
    <row r="733" spans="1:12" x14ac:dyDescent="0.2">
      <c r="A733" s="72" t="s">
        <v>1775</v>
      </c>
      <c r="B733" s="66" t="s">
        <v>1776</v>
      </c>
      <c r="C733" s="67">
        <v>35</v>
      </c>
      <c r="D733" s="67" t="s">
        <v>343</v>
      </c>
      <c r="E733" s="71">
        <v>0.39225679518394801</v>
      </c>
      <c r="F733" s="68">
        <v>96.131528046421707</v>
      </c>
      <c r="G733" s="71">
        <v>0.25</v>
      </c>
      <c r="H733" s="68">
        <v>53.965183752417801</v>
      </c>
      <c r="I733" s="71">
        <v>2.57502825970072E-2</v>
      </c>
      <c r="J733" s="68">
        <v>64.603481624758203</v>
      </c>
      <c r="K733" s="71">
        <v>0.90102010295483503</v>
      </c>
      <c r="L733" s="68">
        <v>97.872340425531902</v>
      </c>
    </row>
    <row r="734" spans="1:12" x14ac:dyDescent="0.2">
      <c r="A734" s="72" t="s">
        <v>1777</v>
      </c>
      <c r="B734" s="66" t="s">
        <v>1778</v>
      </c>
      <c r="C734" s="67">
        <v>35</v>
      </c>
      <c r="D734" s="67" t="s">
        <v>343</v>
      </c>
      <c r="E734" s="71">
        <v>0.41666666666666702</v>
      </c>
      <c r="F734" s="68">
        <v>97.807865892972302</v>
      </c>
      <c r="G734" s="71">
        <v>0.25</v>
      </c>
      <c r="H734" s="68">
        <v>53.965183752417801</v>
      </c>
      <c r="I734" s="71">
        <v>0</v>
      </c>
      <c r="J734" s="68">
        <v>0.45132172791747299</v>
      </c>
      <c r="K734" s="71">
        <v>1</v>
      </c>
      <c r="L734" s="68">
        <v>100</v>
      </c>
    </row>
    <row r="735" spans="1:12" x14ac:dyDescent="0.2">
      <c r="A735" s="72" t="s">
        <v>1779</v>
      </c>
      <c r="B735" s="66" t="s">
        <v>1780</v>
      </c>
      <c r="C735" s="67">
        <v>35</v>
      </c>
      <c r="D735" s="67" t="s">
        <v>343</v>
      </c>
      <c r="E735" s="71">
        <v>0.38381489819278602</v>
      </c>
      <c r="F735" s="68">
        <v>95.357833655706003</v>
      </c>
      <c r="G735" s="71">
        <v>0.25085910652921001</v>
      </c>
      <c r="H735" s="68">
        <v>57.188910380399697</v>
      </c>
      <c r="I735" s="71">
        <v>6.7430667784048007E-2</v>
      </c>
      <c r="J735" s="68">
        <v>82.591876208897503</v>
      </c>
      <c r="K735" s="71">
        <v>0.83315492026510096</v>
      </c>
      <c r="L735" s="68">
        <v>95.809155383623505</v>
      </c>
    </row>
    <row r="736" spans="1:12" x14ac:dyDescent="0.2">
      <c r="A736" s="72" t="s">
        <v>1781</v>
      </c>
      <c r="B736" s="66" t="s">
        <v>1782</v>
      </c>
      <c r="C736" s="67">
        <v>35</v>
      </c>
      <c r="D736" s="67" t="s">
        <v>343</v>
      </c>
      <c r="E736" s="71">
        <v>0.304612162223664</v>
      </c>
      <c r="F736" s="68">
        <v>81.173436492585395</v>
      </c>
      <c r="G736" s="71">
        <v>0.25</v>
      </c>
      <c r="H736" s="68">
        <v>53.965183752417801</v>
      </c>
      <c r="I736" s="71">
        <v>1.4551975549035199E-2</v>
      </c>
      <c r="J736" s="68">
        <v>53.127014829142503</v>
      </c>
      <c r="K736" s="71">
        <v>0.64928451112195595</v>
      </c>
      <c r="L736" s="68">
        <v>86.460348162475796</v>
      </c>
    </row>
    <row r="737" spans="1:12" x14ac:dyDescent="0.2">
      <c r="A737" s="72" t="s">
        <v>1783</v>
      </c>
      <c r="B737" s="66" t="s">
        <v>1784</v>
      </c>
      <c r="C737" s="67">
        <v>35</v>
      </c>
      <c r="D737" s="67" t="s">
        <v>343</v>
      </c>
      <c r="E737" s="71">
        <v>0.41726262511844903</v>
      </c>
      <c r="F737" s="68">
        <v>98.001289490651203</v>
      </c>
      <c r="G737" s="71">
        <v>0.25</v>
      </c>
      <c r="H737" s="68">
        <v>53.965183752417801</v>
      </c>
      <c r="I737" s="71">
        <v>1.78787535534635E-3</v>
      </c>
      <c r="J737" s="68">
        <v>9.2843326885880106</v>
      </c>
      <c r="K737" s="71">
        <v>1</v>
      </c>
      <c r="L737" s="68">
        <v>100</v>
      </c>
    </row>
    <row r="738" spans="1:12" x14ac:dyDescent="0.2">
      <c r="A738" s="72" t="s">
        <v>1785</v>
      </c>
      <c r="B738" s="66" t="s">
        <v>1786</v>
      </c>
      <c r="C738" s="67">
        <v>35</v>
      </c>
      <c r="D738" s="67" t="s">
        <v>343</v>
      </c>
      <c r="E738" s="71">
        <v>0.39648298407999399</v>
      </c>
      <c r="F738" s="68">
        <v>96.389426176660194</v>
      </c>
      <c r="G738" s="71">
        <v>0.25</v>
      </c>
      <c r="H738" s="68">
        <v>53.965183752417801</v>
      </c>
      <c r="I738" s="71">
        <v>5.9051964349990504E-3</v>
      </c>
      <c r="J738" s="68">
        <v>30.303030303030301</v>
      </c>
      <c r="K738" s="71">
        <v>0.93354375580498405</v>
      </c>
      <c r="L738" s="68">
        <v>98.130238555770504</v>
      </c>
    </row>
    <row r="739" spans="1:12" x14ac:dyDescent="0.2">
      <c r="A739" s="72" t="s">
        <v>1773</v>
      </c>
      <c r="B739" s="66" t="s">
        <v>1787</v>
      </c>
      <c r="C739" s="67">
        <v>35</v>
      </c>
      <c r="D739" s="67" t="s">
        <v>343</v>
      </c>
      <c r="E739" s="71">
        <v>0.41744955059250199</v>
      </c>
      <c r="F739" s="68">
        <v>98.065764023210804</v>
      </c>
      <c r="G739" s="71">
        <v>0.25</v>
      </c>
      <c r="H739" s="68">
        <v>53.965183752417801</v>
      </c>
      <c r="I739" s="71">
        <v>2.3486517775060801E-3</v>
      </c>
      <c r="J739" s="68">
        <v>12.7659574468085</v>
      </c>
      <c r="K739" s="71">
        <v>1</v>
      </c>
      <c r="L739" s="68">
        <v>100</v>
      </c>
    </row>
    <row r="740" spans="1:12" x14ac:dyDescent="0.2">
      <c r="A740" s="72" t="s">
        <v>1788</v>
      </c>
      <c r="B740" s="66" t="s">
        <v>1789</v>
      </c>
      <c r="C740" s="67">
        <v>35</v>
      </c>
      <c r="D740" s="67" t="s">
        <v>343</v>
      </c>
      <c r="E740" s="71">
        <v>0.35825068390723802</v>
      </c>
      <c r="F740" s="68">
        <v>91.295938104448695</v>
      </c>
      <c r="G740" s="71">
        <v>0.25</v>
      </c>
      <c r="H740" s="68">
        <v>53.965183752417801</v>
      </c>
      <c r="I740" s="71">
        <v>5.3196866985477403E-2</v>
      </c>
      <c r="J740" s="68">
        <v>78.401031592520994</v>
      </c>
      <c r="K740" s="71">
        <v>0.77155518473623697</v>
      </c>
      <c r="L740" s="68">
        <v>93.617021276595807</v>
      </c>
    </row>
    <row r="741" spans="1:12" x14ac:dyDescent="0.2">
      <c r="A741" s="72" t="s">
        <v>1790</v>
      </c>
      <c r="B741" s="66" t="s">
        <v>1791</v>
      </c>
      <c r="C741" s="67">
        <v>35</v>
      </c>
      <c r="D741" s="67" t="s">
        <v>343</v>
      </c>
      <c r="E741" s="71">
        <v>0.32826514236802701</v>
      </c>
      <c r="F741" s="68">
        <v>85.106382978723403</v>
      </c>
      <c r="G741" s="71">
        <v>0.25</v>
      </c>
      <c r="H741" s="68">
        <v>53.965183752417801</v>
      </c>
      <c r="I741" s="71">
        <v>5.4246649495970203E-2</v>
      </c>
      <c r="J741" s="68">
        <v>78.787878787878796</v>
      </c>
      <c r="K741" s="71">
        <v>0.68054877760810994</v>
      </c>
      <c r="L741" s="68">
        <v>88.136686009026405</v>
      </c>
    </row>
    <row r="742" spans="1:12" x14ac:dyDescent="0.2">
      <c r="A742" s="72" t="s">
        <v>1792</v>
      </c>
      <c r="B742" s="66" t="s">
        <v>1793</v>
      </c>
      <c r="C742" s="67">
        <v>35</v>
      </c>
      <c r="D742" s="67" t="s">
        <v>343</v>
      </c>
      <c r="E742" s="71">
        <v>0.42548149889374198</v>
      </c>
      <c r="F742" s="68">
        <v>98.388136686009005</v>
      </c>
      <c r="G742" s="71">
        <v>0.25</v>
      </c>
      <c r="H742" s="68">
        <v>53.965183752417801</v>
      </c>
      <c r="I742" s="71">
        <v>2.64444966812259E-2</v>
      </c>
      <c r="J742" s="68">
        <v>65.119277885235306</v>
      </c>
      <c r="K742" s="71">
        <v>1</v>
      </c>
      <c r="L742" s="68">
        <v>100</v>
      </c>
    </row>
    <row r="743" spans="1:12" x14ac:dyDescent="0.2">
      <c r="A743" s="72" t="s">
        <v>1794</v>
      </c>
      <c r="B743" s="66" t="s">
        <v>1795</v>
      </c>
      <c r="C743" s="67">
        <v>35</v>
      </c>
      <c r="D743" s="67" t="s">
        <v>343</v>
      </c>
      <c r="E743" s="71">
        <v>0.41972140940099301</v>
      </c>
      <c r="F743" s="68">
        <v>98.323662153449405</v>
      </c>
      <c r="G743" s="71">
        <v>0.25</v>
      </c>
      <c r="H743" s="68">
        <v>53.965183752417801</v>
      </c>
      <c r="I743" s="71">
        <v>9.1642282029775392E-3</v>
      </c>
      <c r="J743" s="68">
        <v>41.843971631205697</v>
      </c>
      <c r="K743" s="71">
        <v>1</v>
      </c>
      <c r="L743" s="68">
        <v>100</v>
      </c>
    </row>
    <row r="744" spans="1:12" x14ac:dyDescent="0.2">
      <c r="A744" s="72" t="s">
        <v>1796</v>
      </c>
      <c r="B744" s="66" t="s">
        <v>1797</v>
      </c>
      <c r="C744" s="67">
        <v>35</v>
      </c>
      <c r="D744" s="67" t="s">
        <v>343</v>
      </c>
      <c r="E744" s="71">
        <v>0.41504240053403102</v>
      </c>
      <c r="F744" s="68">
        <v>97.4854932301741</v>
      </c>
      <c r="G744" s="71">
        <v>0.25</v>
      </c>
      <c r="H744" s="68">
        <v>53.965183752417801</v>
      </c>
      <c r="I744" s="71">
        <v>1.6917530244137499E-3</v>
      </c>
      <c r="J744" s="68">
        <v>8.6395873629916196</v>
      </c>
      <c r="K744" s="71">
        <v>0.99343544857767996</v>
      </c>
      <c r="L744" s="68">
        <v>98.903932946486094</v>
      </c>
    </row>
    <row r="745" spans="1:12" x14ac:dyDescent="0.2">
      <c r="A745" s="72" t="s">
        <v>1798</v>
      </c>
      <c r="B745" s="66" t="s">
        <v>1799</v>
      </c>
      <c r="C745" s="67">
        <v>35</v>
      </c>
      <c r="D745" s="67" t="s">
        <v>343</v>
      </c>
      <c r="E745" s="71">
        <v>0.40744428527200099</v>
      </c>
      <c r="F745" s="68">
        <v>97.163120567375898</v>
      </c>
      <c r="G745" s="71">
        <v>0.25</v>
      </c>
      <c r="H745" s="68">
        <v>53.965183752417801</v>
      </c>
      <c r="I745" s="71">
        <v>0</v>
      </c>
      <c r="J745" s="68">
        <v>0.45132172791747299</v>
      </c>
      <c r="K745" s="71">
        <v>0.97233285581600404</v>
      </c>
      <c r="L745" s="68">
        <v>98.646034816247607</v>
      </c>
    </row>
    <row r="746" spans="1:12" x14ac:dyDescent="0.2">
      <c r="A746" s="72" t="s">
        <v>1800</v>
      </c>
      <c r="B746" s="66" t="s">
        <v>1801</v>
      </c>
      <c r="C746" s="67">
        <v>35</v>
      </c>
      <c r="D746" s="67" t="s">
        <v>343</v>
      </c>
      <c r="E746" s="71">
        <v>0.36550535921458299</v>
      </c>
      <c r="F746" s="68">
        <v>92.649903288201202</v>
      </c>
      <c r="G746" s="71">
        <v>0.25</v>
      </c>
      <c r="H746" s="68">
        <v>53.965183752417801</v>
      </c>
      <c r="I746" s="71">
        <v>1.8666322436973599E-2</v>
      </c>
      <c r="J746" s="68">
        <v>58.284977433913603</v>
      </c>
      <c r="K746" s="71">
        <v>0.82784975520677495</v>
      </c>
      <c r="L746" s="68">
        <v>95.422308188265603</v>
      </c>
    </row>
    <row r="747" spans="1:12" x14ac:dyDescent="0.2">
      <c r="A747" s="72" t="s">
        <v>1802</v>
      </c>
      <c r="B747" s="66" t="s">
        <v>1803</v>
      </c>
      <c r="C747" s="67">
        <v>35</v>
      </c>
      <c r="D747" s="67" t="s">
        <v>343</v>
      </c>
      <c r="E747" s="71">
        <v>0.31328886539381001</v>
      </c>
      <c r="F747" s="68">
        <v>82.462927143778202</v>
      </c>
      <c r="G747" s="71">
        <v>0.25</v>
      </c>
      <c r="H747" s="68">
        <v>53.965183752417801</v>
      </c>
      <c r="I747" s="71">
        <v>1.61814742570883E-2</v>
      </c>
      <c r="J747" s="68">
        <v>55.448098001289502</v>
      </c>
      <c r="K747" s="71">
        <v>0.67368512192434205</v>
      </c>
      <c r="L747" s="68">
        <v>87.685364281109003</v>
      </c>
    </row>
    <row r="748" spans="1:12" x14ac:dyDescent="0.2">
      <c r="A748" s="72" t="s">
        <v>1804</v>
      </c>
      <c r="B748" s="66" t="s">
        <v>1805</v>
      </c>
      <c r="C748" s="67">
        <v>35</v>
      </c>
      <c r="D748" s="67" t="s">
        <v>343</v>
      </c>
      <c r="E748" s="71">
        <v>0.41593727206418701</v>
      </c>
      <c r="F748" s="68">
        <v>97.678916827853001</v>
      </c>
      <c r="G748" s="71">
        <v>0.25</v>
      </c>
      <c r="H748" s="68">
        <v>53.965183752417801</v>
      </c>
      <c r="I748" s="71">
        <v>0</v>
      </c>
      <c r="J748" s="68">
        <v>0.45132172791747299</v>
      </c>
      <c r="K748" s="71">
        <v>0.99781181619255999</v>
      </c>
      <c r="L748" s="68">
        <v>99.161831076724695</v>
      </c>
    </row>
    <row r="749" spans="1:12" x14ac:dyDescent="0.2">
      <c r="A749" s="72" t="s">
        <v>1806</v>
      </c>
      <c r="B749" s="66" t="s">
        <v>1807</v>
      </c>
      <c r="C749" s="67">
        <v>35</v>
      </c>
      <c r="D749" s="67" t="s">
        <v>343</v>
      </c>
      <c r="E749" s="71">
        <v>0.37611238092612398</v>
      </c>
      <c r="F749" s="68">
        <v>93.939393939393895</v>
      </c>
      <c r="G749" s="71">
        <v>0.25257731958762902</v>
      </c>
      <c r="H749" s="68">
        <v>61.315280464216599</v>
      </c>
      <c r="I749" s="71">
        <v>3.1861097326247399E-3</v>
      </c>
      <c r="J749" s="68">
        <v>16.6989039329465</v>
      </c>
      <c r="K749" s="71">
        <v>0.87257371345811796</v>
      </c>
      <c r="L749" s="68">
        <v>97.034171502256598</v>
      </c>
    </row>
    <row r="750" spans="1:12" x14ac:dyDescent="0.2">
      <c r="A750" s="72" t="s">
        <v>1808</v>
      </c>
      <c r="B750" s="66" t="s">
        <v>1809</v>
      </c>
      <c r="C750" s="67">
        <v>35</v>
      </c>
      <c r="D750" s="67" t="s">
        <v>343</v>
      </c>
      <c r="E750" s="71">
        <v>0.44008830574144597</v>
      </c>
      <c r="F750" s="68">
        <v>98.774983881366893</v>
      </c>
      <c r="G750" s="71">
        <v>0.262027491408935</v>
      </c>
      <c r="H750" s="68">
        <v>70.212765957446805</v>
      </c>
      <c r="I750" s="71">
        <v>0.38644138343705198</v>
      </c>
      <c r="J750" s="68">
        <v>98.517085751128306</v>
      </c>
      <c r="K750" s="71">
        <v>0.671796042378351</v>
      </c>
      <c r="L750" s="68">
        <v>87.491940683430002</v>
      </c>
    </row>
    <row r="751" spans="1:12" x14ac:dyDescent="0.2">
      <c r="A751" s="72" t="s">
        <v>1810</v>
      </c>
      <c r="B751" s="66" t="s">
        <v>1811</v>
      </c>
      <c r="C751" s="67">
        <v>35</v>
      </c>
      <c r="D751" s="67" t="s">
        <v>343</v>
      </c>
      <c r="E751" s="71">
        <v>0.23700281870687301</v>
      </c>
      <c r="F751" s="68">
        <v>68.923275306253998</v>
      </c>
      <c r="G751" s="71">
        <v>0.25257731958762902</v>
      </c>
      <c r="H751" s="68">
        <v>61.315280464216599</v>
      </c>
      <c r="I751" s="71">
        <v>9.9340728334384107E-2</v>
      </c>
      <c r="J751" s="68">
        <v>87.1050934880722</v>
      </c>
      <c r="K751" s="71">
        <v>0.35909040819860499</v>
      </c>
      <c r="L751" s="68">
        <v>69.503546099290801</v>
      </c>
    </row>
    <row r="752" spans="1:12" x14ac:dyDescent="0.2">
      <c r="A752" s="72" t="s">
        <v>1812</v>
      </c>
      <c r="B752" s="66" t="s">
        <v>1813</v>
      </c>
      <c r="C752" s="67">
        <v>35</v>
      </c>
      <c r="D752" s="67" t="s">
        <v>343</v>
      </c>
      <c r="E752" s="71">
        <v>0.30849497604271803</v>
      </c>
      <c r="F752" s="68">
        <v>81.753707285622198</v>
      </c>
      <c r="G752" s="71">
        <v>0.25515463917525799</v>
      </c>
      <c r="H752" s="68">
        <v>64.990328820116005</v>
      </c>
      <c r="I752" s="71">
        <v>8.4534592905794806E-2</v>
      </c>
      <c r="J752" s="68">
        <v>85.041908446163802</v>
      </c>
      <c r="K752" s="71">
        <v>0.58579569604710102</v>
      </c>
      <c r="L752" s="68">
        <v>82.978723404255305</v>
      </c>
    </row>
    <row r="753" spans="1:12" x14ac:dyDescent="0.2">
      <c r="A753" s="72" t="s">
        <v>1814</v>
      </c>
      <c r="B753" s="66" t="s">
        <v>1815</v>
      </c>
      <c r="C753" s="67">
        <v>35</v>
      </c>
      <c r="D753" s="67" t="s">
        <v>343</v>
      </c>
      <c r="E753" s="71">
        <v>0.26987903364965898</v>
      </c>
      <c r="F753" s="68">
        <v>74.854932301740803</v>
      </c>
      <c r="G753" s="71">
        <v>0.30025332275123501</v>
      </c>
      <c r="H753" s="68">
        <v>83.172147001934206</v>
      </c>
      <c r="I753" s="71">
        <v>0.16720063193575799</v>
      </c>
      <c r="J753" s="68">
        <v>91.747259832366197</v>
      </c>
      <c r="K753" s="71">
        <v>0.34218314626198398</v>
      </c>
      <c r="L753" s="68">
        <v>68.020631850419093</v>
      </c>
    </row>
    <row r="754" spans="1:12" x14ac:dyDescent="0.2">
      <c r="A754" s="72" t="s">
        <v>1816</v>
      </c>
      <c r="B754" s="66" t="s">
        <v>1817</v>
      </c>
      <c r="C754" s="67">
        <v>35</v>
      </c>
      <c r="D754" s="67" t="s">
        <v>343</v>
      </c>
      <c r="E754" s="71">
        <v>0.30117248039852801</v>
      </c>
      <c r="F754" s="68">
        <v>80.270793036750504</v>
      </c>
      <c r="G754" s="71">
        <v>0.25859106529209602</v>
      </c>
      <c r="H754" s="68">
        <v>68.536428110896196</v>
      </c>
      <c r="I754" s="71">
        <v>0.21644377904880399</v>
      </c>
      <c r="J754" s="68">
        <v>93.359123146357206</v>
      </c>
      <c r="K754" s="71">
        <v>0.42848259685468298</v>
      </c>
      <c r="L754" s="68">
        <v>74.790457769181202</v>
      </c>
    </row>
    <row r="755" spans="1:12" x14ac:dyDescent="0.2">
      <c r="A755" s="72" t="s">
        <v>1818</v>
      </c>
      <c r="B755" s="66" t="s">
        <v>1819</v>
      </c>
      <c r="C755" s="67">
        <v>35</v>
      </c>
      <c r="D755" s="67" t="s">
        <v>343</v>
      </c>
      <c r="E755" s="71">
        <v>0.306012168823947</v>
      </c>
      <c r="F755" s="68">
        <v>81.431334622823996</v>
      </c>
      <c r="G755" s="71">
        <v>0.27663230240549802</v>
      </c>
      <c r="H755" s="68">
        <v>78.207607994841993</v>
      </c>
      <c r="I755" s="71">
        <v>0.41645418596266298</v>
      </c>
      <c r="J755" s="68">
        <v>99.226305609284296</v>
      </c>
      <c r="K755" s="71">
        <v>0.22495001810367901</v>
      </c>
      <c r="L755" s="68">
        <v>38.297872340425499</v>
      </c>
    </row>
    <row r="756" spans="1:12" x14ac:dyDescent="0.2">
      <c r="A756" s="72" t="s">
        <v>1820</v>
      </c>
      <c r="B756" s="66" t="s">
        <v>1821</v>
      </c>
      <c r="C756" s="67">
        <v>35</v>
      </c>
      <c r="D756" s="67" t="s">
        <v>343</v>
      </c>
      <c r="E756" s="71">
        <v>0.20535112108283099</v>
      </c>
      <c r="F756" s="68">
        <v>58.542875564152197</v>
      </c>
      <c r="G756" s="71">
        <v>0.25</v>
      </c>
      <c r="H756" s="68">
        <v>53.965183752417801</v>
      </c>
      <c r="I756" s="71">
        <v>5.6692974098105399E-2</v>
      </c>
      <c r="J756" s="68">
        <v>79.754996776273401</v>
      </c>
      <c r="K756" s="71">
        <v>0.30936038915038599</v>
      </c>
      <c r="L756" s="68">
        <v>63.313990973565403</v>
      </c>
    </row>
    <row r="757" spans="1:12" x14ac:dyDescent="0.2">
      <c r="A757" s="72" t="s">
        <v>1822</v>
      </c>
      <c r="B757" s="66" t="s">
        <v>1823</v>
      </c>
      <c r="C757" s="67">
        <v>34</v>
      </c>
      <c r="D757" s="67" t="s">
        <v>343</v>
      </c>
      <c r="E757" s="71">
        <v>0.21343805491245299</v>
      </c>
      <c r="F757" s="68">
        <v>77.446808510638306</v>
      </c>
      <c r="G757" s="71">
        <v>0.25108956113061398</v>
      </c>
      <c r="H757" s="68">
        <v>36.595744680851098</v>
      </c>
      <c r="I757" s="71">
        <v>1.9126854987406201E-2</v>
      </c>
      <c r="J757" s="68">
        <v>54.893617021276597</v>
      </c>
      <c r="K757" s="71">
        <v>0.37009774861933697</v>
      </c>
      <c r="L757" s="68">
        <v>90</v>
      </c>
    </row>
    <row r="758" spans="1:12" x14ac:dyDescent="0.2">
      <c r="A758" s="72" t="s">
        <v>1824</v>
      </c>
      <c r="B758" s="66" t="s">
        <v>1825</v>
      </c>
      <c r="C758" s="67">
        <v>34</v>
      </c>
      <c r="D758" s="67" t="s">
        <v>343</v>
      </c>
      <c r="E758" s="71">
        <v>0.28233838354071999</v>
      </c>
      <c r="F758" s="68">
        <v>85.744680851063805</v>
      </c>
      <c r="G758" s="71">
        <v>0.25892153171321203</v>
      </c>
      <c r="H758" s="68">
        <v>56.595744680851098</v>
      </c>
      <c r="I758" s="71">
        <v>3.2140560520751101E-2</v>
      </c>
      <c r="J758" s="68">
        <v>63.6170212765957</v>
      </c>
      <c r="K758" s="71">
        <v>0.55595305838819598</v>
      </c>
      <c r="L758" s="68">
        <v>92.553191489361694</v>
      </c>
    </row>
    <row r="759" spans="1:12" x14ac:dyDescent="0.2">
      <c r="A759" s="72" t="s">
        <v>1826</v>
      </c>
      <c r="B759" s="66" t="s">
        <v>1827</v>
      </c>
      <c r="C759" s="67">
        <v>34</v>
      </c>
      <c r="D759" s="67" t="s">
        <v>343</v>
      </c>
      <c r="E759" s="71">
        <v>0.162861537518144</v>
      </c>
      <c r="F759" s="68">
        <v>68.936170212766001</v>
      </c>
      <c r="G759" s="71">
        <v>0.252094646000735</v>
      </c>
      <c r="H759" s="68">
        <v>43.404255319148902</v>
      </c>
      <c r="I759" s="71">
        <v>1.47948811715156E-2</v>
      </c>
      <c r="J759" s="68">
        <v>50.425531914893597</v>
      </c>
      <c r="K759" s="71">
        <v>0.221695085382181</v>
      </c>
      <c r="L759" s="68">
        <v>85.957446808510596</v>
      </c>
    </row>
    <row r="760" spans="1:12" x14ac:dyDescent="0.2">
      <c r="A760" s="72" t="s">
        <v>1828</v>
      </c>
      <c r="B760" s="66" t="s">
        <v>1829</v>
      </c>
      <c r="C760" s="67">
        <v>34</v>
      </c>
      <c r="D760" s="67" t="s">
        <v>343</v>
      </c>
      <c r="E760" s="71">
        <v>0.24799025529449201</v>
      </c>
      <c r="F760" s="68">
        <v>82.978723404255305</v>
      </c>
      <c r="G760" s="71">
        <v>0.25</v>
      </c>
      <c r="H760" s="68">
        <v>31.702127659574501</v>
      </c>
      <c r="I760" s="71">
        <v>1.7563088157793401E-2</v>
      </c>
      <c r="J760" s="68">
        <v>52.7659574468085</v>
      </c>
      <c r="K760" s="71">
        <v>0.47640767772568299</v>
      </c>
      <c r="L760" s="68">
        <v>91.063829787233999</v>
      </c>
    </row>
    <row r="761" spans="1:12" x14ac:dyDescent="0.2">
      <c r="A761" s="72" t="s">
        <v>1830</v>
      </c>
      <c r="B761" s="66" t="s">
        <v>1831</v>
      </c>
      <c r="C761" s="67">
        <v>34</v>
      </c>
      <c r="D761" s="67" t="s">
        <v>343</v>
      </c>
      <c r="E761" s="71">
        <v>0.22678217469197501</v>
      </c>
      <c r="F761" s="68">
        <v>79.148936170212806</v>
      </c>
      <c r="G761" s="71">
        <v>0.25653737197646498</v>
      </c>
      <c r="H761" s="68">
        <v>53.404255319148902</v>
      </c>
      <c r="I761" s="71">
        <v>5.6311645101001999E-2</v>
      </c>
      <c r="J761" s="68">
        <v>72.340425531914903</v>
      </c>
      <c r="K761" s="71">
        <v>0.36749750699845701</v>
      </c>
      <c r="L761" s="68">
        <v>89.787234042553195</v>
      </c>
    </row>
    <row r="762" spans="1:12" x14ac:dyDescent="0.2">
      <c r="A762" s="72" t="s">
        <v>1832</v>
      </c>
      <c r="B762" s="66" t="s">
        <v>1833</v>
      </c>
      <c r="C762" s="67">
        <v>34</v>
      </c>
      <c r="D762" s="67" t="s">
        <v>343</v>
      </c>
      <c r="E762" s="71">
        <v>0.20624827932741599</v>
      </c>
      <c r="F762" s="68">
        <v>76.595744680851098</v>
      </c>
      <c r="G762" s="71">
        <v>0.35030471818101999</v>
      </c>
      <c r="H762" s="68">
        <v>83.404255319148902</v>
      </c>
      <c r="I762" s="71">
        <v>3.4645802005177299E-2</v>
      </c>
      <c r="J762" s="68">
        <v>64.255319148936195</v>
      </c>
      <c r="K762" s="71">
        <v>0.233794317796051</v>
      </c>
      <c r="L762" s="68">
        <v>86.808510638297903</v>
      </c>
    </row>
    <row r="763" spans="1:12" x14ac:dyDescent="0.2">
      <c r="A763" s="72" t="s">
        <v>521</v>
      </c>
      <c r="B763" s="66" t="s">
        <v>1834</v>
      </c>
      <c r="C763" s="67">
        <v>34</v>
      </c>
      <c r="D763" s="67" t="s">
        <v>343</v>
      </c>
      <c r="E763" s="71">
        <v>0.20862990409289001</v>
      </c>
      <c r="F763" s="68">
        <v>76.808510638297903</v>
      </c>
      <c r="G763" s="71">
        <v>0.25326868598823299</v>
      </c>
      <c r="H763" s="68">
        <v>47.659574468085097</v>
      </c>
      <c r="I763" s="71">
        <v>8.4651820952099194E-2</v>
      </c>
      <c r="J763" s="68">
        <v>77.446808510638306</v>
      </c>
      <c r="K763" s="71">
        <v>0.28796920533833797</v>
      </c>
      <c r="L763" s="68">
        <v>88.297872340425499</v>
      </c>
    </row>
    <row r="764" spans="1:12" x14ac:dyDescent="0.2">
      <c r="A764" s="72" t="s">
        <v>1835</v>
      </c>
      <c r="B764" s="66" t="s">
        <v>1836</v>
      </c>
      <c r="C764" s="67">
        <v>34</v>
      </c>
      <c r="D764" s="67" t="s">
        <v>343</v>
      </c>
      <c r="E764" s="71">
        <v>0.21602103334546899</v>
      </c>
      <c r="F764" s="68">
        <v>77.872340425531902</v>
      </c>
      <c r="G764" s="71">
        <v>0.25</v>
      </c>
      <c r="H764" s="68">
        <v>31.702127659574501</v>
      </c>
      <c r="I764" s="71">
        <v>9.9269164591048703E-2</v>
      </c>
      <c r="J764" s="68">
        <v>80</v>
      </c>
      <c r="K764" s="71">
        <v>0.29879393544535898</v>
      </c>
      <c r="L764" s="68">
        <v>88.723404255319195</v>
      </c>
    </row>
    <row r="765" spans="1:12" x14ac:dyDescent="0.2">
      <c r="A765" s="72" t="s">
        <v>1837</v>
      </c>
      <c r="B765" s="66" t="s">
        <v>1838</v>
      </c>
      <c r="C765" s="67">
        <v>34</v>
      </c>
      <c r="D765" s="67" t="s">
        <v>343</v>
      </c>
      <c r="E765" s="71">
        <v>0.28687753820790501</v>
      </c>
      <c r="F765" s="68">
        <v>86.382978723404307</v>
      </c>
      <c r="G765" s="71">
        <v>0.40361521257152899</v>
      </c>
      <c r="H765" s="68">
        <v>87.872340425531902</v>
      </c>
      <c r="I765" s="71">
        <v>0.37799825902753897</v>
      </c>
      <c r="J765" s="68">
        <v>96.595744680851098</v>
      </c>
      <c r="K765" s="71">
        <v>7.9019143024648894E-2</v>
      </c>
      <c r="L765" s="68">
        <v>70.212765957446805</v>
      </c>
    </row>
    <row r="766" spans="1:12" x14ac:dyDescent="0.2">
      <c r="A766" s="72" t="s">
        <v>1839</v>
      </c>
      <c r="B766" s="66" t="s">
        <v>1840</v>
      </c>
      <c r="C766" s="67">
        <v>34</v>
      </c>
      <c r="D766" s="67" t="s">
        <v>343</v>
      </c>
      <c r="E766" s="71">
        <v>0.34547778303461302</v>
      </c>
      <c r="F766" s="68">
        <v>92.978723404255305</v>
      </c>
      <c r="G766" s="71">
        <v>0.54639724998571804</v>
      </c>
      <c r="H766" s="68">
        <v>94.893617021276597</v>
      </c>
      <c r="I766" s="71">
        <v>0.417389467627719</v>
      </c>
      <c r="J766" s="68">
        <v>97.872340425531902</v>
      </c>
      <c r="K766" s="71">
        <v>7.2646631490402999E-2</v>
      </c>
      <c r="L766" s="68">
        <v>67.021276595744695</v>
      </c>
    </row>
    <row r="767" spans="1:12" x14ac:dyDescent="0.2">
      <c r="A767" s="72" t="s">
        <v>1841</v>
      </c>
      <c r="B767" s="66" t="s">
        <v>1842</v>
      </c>
      <c r="C767" s="67">
        <v>34</v>
      </c>
      <c r="D767" s="67" t="s">
        <v>343</v>
      </c>
      <c r="E767" s="71">
        <v>0.26621748341114798</v>
      </c>
      <c r="F767" s="68">
        <v>84.468085106383</v>
      </c>
      <c r="G767" s="71">
        <v>0.462152725924031</v>
      </c>
      <c r="H767" s="68">
        <v>90.638297872340402</v>
      </c>
      <c r="I767" s="71">
        <v>0.108466285397776</v>
      </c>
      <c r="J767" s="68">
        <v>80.638297872340402</v>
      </c>
      <c r="K767" s="71">
        <v>0.22803343891163899</v>
      </c>
      <c r="L767" s="68">
        <v>86.382978723404307</v>
      </c>
    </row>
    <row r="768" spans="1:12" x14ac:dyDescent="0.2">
      <c r="A768" s="72" t="s">
        <v>1843</v>
      </c>
      <c r="B768" s="66" t="s">
        <v>1844</v>
      </c>
      <c r="C768" s="67">
        <v>34</v>
      </c>
      <c r="D768" s="67" t="s">
        <v>343</v>
      </c>
      <c r="E768" s="71">
        <v>0.39125983044145102</v>
      </c>
      <c r="F768" s="68">
        <v>96.170212765957402</v>
      </c>
      <c r="G768" s="71">
        <v>0.25</v>
      </c>
      <c r="H768" s="68">
        <v>31.702127659574501</v>
      </c>
      <c r="I768" s="71">
        <v>2.14623215317761E-6</v>
      </c>
      <c r="J768" s="68">
        <v>2.9787234042553199</v>
      </c>
      <c r="K768" s="71">
        <v>0.9237773450922</v>
      </c>
      <c r="L768" s="68">
        <v>97.446808510638306</v>
      </c>
    </row>
    <row r="769" spans="1:12" x14ac:dyDescent="0.2">
      <c r="A769" s="72" t="s">
        <v>1845</v>
      </c>
      <c r="B769" s="66" t="s">
        <v>1846</v>
      </c>
      <c r="C769" s="67">
        <v>34</v>
      </c>
      <c r="D769" s="67" t="s">
        <v>343</v>
      </c>
      <c r="E769" s="71">
        <v>0.37012311130226599</v>
      </c>
      <c r="F769" s="68">
        <v>93.829787234042598</v>
      </c>
      <c r="G769" s="71">
        <v>0.25</v>
      </c>
      <c r="H769" s="68">
        <v>31.702127659574501</v>
      </c>
      <c r="I769" s="71">
        <v>1.5172210375155599E-5</v>
      </c>
      <c r="J769" s="68">
        <v>4.68085106382979</v>
      </c>
      <c r="K769" s="71">
        <v>0.86035416169642198</v>
      </c>
      <c r="L769" s="68">
        <v>95.319148936170194</v>
      </c>
    </row>
    <row r="770" spans="1:12" x14ac:dyDescent="0.2">
      <c r="A770" s="72" t="s">
        <v>1847</v>
      </c>
      <c r="B770" s="66" t="s">
        <v>1848</v>
      </c>
      <c r="C770" s="67">
        <v>34</v>
      </c>
      <c r="D770" s="67" t="s">
        <v>343</v>
      </c>
      <c r="E770" s="71">
        <v>0.39507692895048302</v>
      </c>
      <c r="F770" s="68">
        <v>96.595744680851098</v>
      </c>
      <c r="G770" s="71">
        <v>0.25</v>
      </c>
      <c r="H770" s="68">
        <v>31.702127659574501</v>
      </c>
      <c r="I770" s="71">
        <v>0</v>
      </c>
      <c r="J770" s="68">
        <v>1.4893617021276599</v>
      </c>
      <c r="K770" s="71">
        <v>0.935230786851449</v>
      </c>
      <c r="L770" s="68">
        <v>97.872340425531902</v>
      </c>
    </row>
    <row r="771" spans="1:12" x14ac:dyDescent="0.2">
      <c r="A771" s="72" t="s">
        <v>1849</v>
      </c>
      <c r="B771" s="66" t="s">
        <v>1850</v>
      </c>
      <c r="C771" s="67">
        <v>34</v>
      </c>
      <c r="D771" s="67" t="s">
        <v>343</v>
      </c>
      <c r="E771" s="71">
        <v>0.38285108912832899</v>
      </c>
      <c r="F771" s="68">
        <v>95.531914893617</v>
      </c>
      <c r="G771" s="71">
        <v>0.24999999846988999</v>
      </c>
      <c r="H771" s="68">
        <v>12.5531914893617</v>
      </c>
      <c r="I771" s="71">
        <v>4.50165159794505E-3</v>
      </c>
      <c r="J771" s="68">
        <v>29.361702127659601</v>
      </c>
      <c r="K771" s="71">
        <v>0.89405161731715199</v>
      </c>
      <c r="L771" s="68">
        <v>97.021276595744695</v>
      </c>
    </row>
    <row r="772" spans="1:12" x14ac:dyDescent="0.2">
      <c r="A772" s="72" t="s">
        <v>1851</v>
      </c>
      <c r="B772" s="66" t="s">
        <v>1852</v>
      </c>
      <c r="C772" s="67">
        <v>34</v>
      </c>
      <c r="D772" s="67" t="s">
        <v>343</v>
      </c>
      <c r="E772" s="71">
        <v>0.340034275801119</v>
      </c>
      <c r="F772" s="68">
        <v>92.553191489361694</v>
      </c>
      <c r="G772" s="71">
        <v>0.30210243148487997</v>
      </c>
      <c r="H772" s="68">
        <v>77.021276595744695</v>
      </c>
      <c r="I772" s="71">
        <v>1.54544187925648E-3</v>
      </c>
      <c r="J772" s="68">
        <v>20</v>
      </c>
      <c r="K772" s="71">
        <v>0.71645495403922199</v>
      </c>
      <c r="L772" s="68">
        <v>93.829787234042598</v>
      </c>
    </row>
    <row r="773" spans="1:12" x14ac:dyDescent="0.2">
      <c r="A773" s="72" t="s">
        <v>1853</v>
      </c>
      <c r="B773" s="66" t="s">
        <v>1854</v>
      </c>
      <c r="C773" s="67">
        <v>34</v>
      </c>
      <c r="D773" s="67" t="s">
        <v>343</v>
      </c>
      <c r="E773" s="71">
        <v>0.25004463355203199</v>
      </c>
      <c r="F773" s="68">
        <v>83.191489361702097</v>
      </c>
      <c r="G773" s="71">
        <v>0.25291893418216299</v>
      </c>
      <c r="H773" s="68">
        <v>46.3829787234043</v>
      </c>
      <c r="I773" s="71">
        <v>7.3823170203480802E-3</v>
      </c>
      <c r="J773" s="68">
        <v>38.510638297872298</v>
      </c>
      <c r="K773" s="71">
        <v>0.48983264945358401</v>
      </c>
      <c r="L773" s="68">
        <v>91.914893617021306</v>
      </c>
    </row>
    <row r="774" spans="1:12" x14ac:dyDescent="0.2">
      <c r="A774" s="72" t="s">
        <v>1855</v>
      </c>
      <c r="B774" s="66" t="s">
        <v>1856</v>
      </c>
      <c r="C774" s="67">
        <v>34</v>
      </c>
      <c r="D774" s="67" t="s">
        <v>343</v>
      </c>
      <c r="E774" s="71">
        <v>0.32612759487524001</v>
      </c>
      <c r="F774" s="68">
        <v>90.851063829787194</v>
      </c>
      <c r="G774" s="71">
        <v>0.25</v>
      </c>
      <c r="H774" s="68">
        <v>31.702127659574501</v>
      </c>
      <c r="I774" s="71">
        <v>9.3446679680101799E-3</v>
      </c>
      <c r="J774" s="68">
        <v>42.340425531914903</v>
      </c>
      <c r="K774" s="71">
        <v>0.719038116657708</v>
      </c>
      <c r="L774" s="68">
        <v>94.042553191489404</v>
      </c>
    </row>
    <row r="775" spans="1:12" x14ac:dyDescent="0.2">
      <c r="A775" s="72" t="s">
        <v>1857</v>
      </c>
      <c r="B775" s="66" t="s">
        <v>1858</v>
      </c>
      <c r="C775" s="67">
        <v>34</v>
      </c>
      <c r="D775" s="67" t="s">
        <v>343</v>
      </c>
      <c r="E775" s="71">
        <v>0.29665638209963502</v>
      </c>
      <c r="F775" s="68">
        <v>88.085106382978694</v>
      </c>
      <c r="G775" s="71">
        <v>0.25</v>
      </c>
      <c r="H775" s="68">
        <v>31.702127659574501</v>
      </c>
      <c r="I775" s="71">
        <v>3.6196632900273099E-2</v>
      </c>
      <c r="J775" s="68">
        <v>65.106382978723403</v>
      </c>
      <c r="K775" s="71">
        <v>0.60377251339863103</v>
      </c>
      <c r="L775" s="68">
        <v>92.7659574468085</v>
      </c>
    </row>
    <row r="776" spans="1:12" x14ac:dyDescent="0.2">
      <c r="A776" s="72" t="s">
        <v>1859</v>
      </c>
      <c r="B776" s="66" t="s">
        <v>1860</v>
      </c>
      <c r="C776" s="67">
        <v>34</v>
      </c>
      <c r="D776" s="67" t="s">
        <v>343</v>
      </c>
      <c r="E776" s="71">
        <v>0.381378096348852</v>
      </c>
      <c r="F776" s="68">
        <v>95.319148936170194</v>
      </c>
      <c r="G776" s="71">
        <v>0.25054478099803901</v>
      </c>
      <c r="H776" s="68">
        <v>35.957446808510603</v>
      </c>
      <c r="I776" s="71">
        <v>7.9531403581918603E-4</v>
      </c>
      <c r="J776" s="68">
        <v>15.531914893617</v>
      </c>
      <c r="K776" s="71">
        <v>0.892794194012697</v>
      </c>
      <c r="L776" s="68">
        <v>96.808510638297903</v>
      </c>
    </row>
    <row r="777" spans="1:12" x14ac:dyDescent="0.2">
      <c r="A777" s="72" t="s">
        <v>1861</v>
      </c>
      <c r="B777" s="66" t="s">
        <v>1862</v>
      </c>
      <c r="C777" s="67">
        <v>34</v>
      </c>
      <c r="D777" s="67" t="s">
        <v>343</v>
      </c>
      <c r="E777" s="71">
        <v>0.378139541326379</v>
      </c>
      <c r="F777" s="68">
        <v>95.106382978723403</v>
      </c>
      <c r="G777" s="71">
        <v>0.25</v>
      </c>
      <c r="H777" s="68">
        <v>31.702127659574501</v>
      </c>
      <c r="I777" s="71">
        <v>1.1746577666111699E-3</v>
      </c>
      <c r="J777" s="68">
        <v>17.2340425531915</v>
      </c>
      <c r="K777" s="71">
        <v>0.88324396621252499</v>
      </c>
      <c r="L777" s="68">
        <v>96.382978723404193</v>
      </c>
    </row>
    <row r="778" spans="1:12" x14ac:dyDescent="0.2">
      <c r="A778" s="72" t="s">
        <v>1863</v>
      </c>
      <c r="B778" s="66" t="s">
        <v>1864</v>
      </c>
      <c r="C778" s="67">
        <v>34</v>
      </c>
      <c r="D778" s="67" t="s">
        <v>343</v>
      </c>
      <c r="E778" s="71">
        <v>0.290610968868389</v>
      </c>
      <c r="F778" s="68">
        <v>87.2340425531915</v>
      </c>
      <c r="G778" s="71">
        <v>0.125681961149191</v>
      </c>
      <c r="H778" s="68">
        <v>2.12765957446809</v>
      </c>
      <c r="I778" s="71">
        <v>3.1412234964579898E-4</v>
      </c>
      <c r="J778" s="68">
        <v>11.914893617021299</v>
      </c>
      <c r="K778" s="71">
        <v>0.74583682310632904</v>
      </c>
      <c r="L778" s="68">
        <v>94.468085106383</v>
      </c>
    </row>
    <row r="779" spans="1:12" x14ac:dyDescent="0.2">
      <c r="A779" s="72" t="s">
        <v>1865</v>
      </c>
      <c r="B779" s="66" t="s">
        <v>1866</v>
      </c>
      <c r="C779" s="67">
        <v>34</v>
      </c>
      <c r="D779" s="67" t="s">
        <v>343</v>
      </c>
      <c r="E779" s="71">
        <v>0.414866071372961</v>
      </c>
      <c r="F779" s="68">
        <v>98.510638297872305</v>
      </c>
      <c r="G779" s="71">
        <v>0.25</v>
      </c>
      <c r="H779" s="68">
        <v>31.702127659574501</v>
      </c>
      <c r="I779" s="71">
        <v>9.1319061401795497E-5</v>
      </c>
      <c r="J779" s="68">
        <v>8.7234042553191493</v>
      </c>
      <c r="K779" s="71">
        <v>0.99450689505748002</v>
      </c>
      <c r="L779" s="68">
        <v>99.148936170212806</v>
      </c>
    </row>
    <row r="780" spans="1:12" x14ac:dyDescent="0.2">
      <c r="A780" s="72" t="s">
        <v>1867</v>
      </c>
      <c r="B780" s="66" t="s">
        <v>1868</v>
      </c>
      <c r="C780" s="67">
        <v>34</v>
      </c>
      <c r="D780" s="67" t="s">
        <v>343</v>
      </c>
      <c r="E780" s="71">
        <v>0.41666666666666702</v>
      </c>
      <c r="F780" s="68">
        <v>98.936170212766001</v>
      </c>
      <c r="G780" s="71">
        <v>0.25</v>
      </c>
      <c r="H780" s="68">
        <v>31.702127659574501</v>
      </c>
      <c r="I780" s="71">
        <v>0</v>
      </c>
      <c r="J780" s="68">
        <v>1.4893617021276599</v>
      </c>
      <c r="K780" s="71">
        <v>1</v>
      </c>
      <c r="L780" s="68">
        <v>100</v>
      </c>
    </row>
    <row r="781" spans="1:12" x14ac:dyDescent="0.2">
      <c r="A781" s="72" t="s">
        <v>1869</v>
      </c>
      <c r="B781" s="66" t="s">
        <v>1870</v>
      </c>
      <c r="C781" s="67">
        <v>34</v>
      </c>
      <c r="D781" s="67" t="s">
        <v>343</v>
      </c>
      <c r="E781" s="71">
        <v>0.40470270620541898</v>
      </c>
      <c r="F781" s="68">
        <v>97.021276595744695</v>
      </c>
      <c r="G781" s="71">
        <v>0.24999999110361501</v>
      </c>
      <c r="H781" s="68">
        <v>10.851063829787201</v>
      </c>
      <c r="I781" s="71">
        <v>1.01203259681236E-5</v>
      </c>
      <c r="J781" s="68">
        <v>3.8297872340425498</v>
      </c>
      <c r="K781" s="71">
        <v>0.96409800718667504</v>
      </c>
      <c r="L781" s="68">
        <v>98.297872340425499</v>
      </c>
    </row>
    <row r="782" spans="1:12" x14ac:dyDescent="0.2">
      <c r="A782" s="72" t="s">
        <v>1871</v>
      </c>
      <c r="B782" s="66" t="s">
        <v>1872</v>
      </c>
      <c r="C782" s="67">
        <v>34</v>
      </c>
      <c r="D782" s="67" t="s">
        <v>343</v>
      </c>
      <c r="E782" s="71">
        <v>0.37446474765038801</v>
      </c>
      <c r="F782" s="68">
        <v>94.680851063829806</v>
      </c>
      <c r="G782" s="71">
        <v>0.25145946709108202</v>
      </c>
      <c r="H782" s="68">
        <v>40.425531914893597</v>
      </c>
      <c r="I782" s="71">
        <v>9.3014399623097296E-5</v>
      </c>
      <c r="J782" s="68">
        <v>9.1489361702127692</v>
      </c>
      <c r="K782" s="71">
        <v>0.871841761460458</v>
      </c>
      <c r="L782" s="68">
        <v>95.957446808510596</v>
      </c>
    </row>
    <row r="783" spans="1:12" x14ac:dyDescent="0.2">
      <c r="A783" s="72" t="s">
        <v>1873</v>
      </c>
      <c r="B783" s="66" t="s">
        <v>1874</v>
      </c>
      <c r="C783" s="67">
        <v>34</v>
      </c>
      <c r="D783" s="67" t="s">
        <v>343</v>
      </c>
      <c r="E783" s="71">
        <v>0.244944740025202</v>
      </c>
      <c r="F783" s="68">
        <v>81.702127659574501</v>
      </c>
      <c r="G783" s="71">
        <v>0.248458309577194</v>
      </c>
      <c r="H783" s="68">
        <v>8.7234042553191493</v>
      </c>
      <c r="I783" s="71">
        <v>7.2996751422743098E-3</v>
      </c>
      <c r="J783" s="68">
        <v>38.085106382978701</v>
      </c>
      <c r="K783" s="71">
        <v>0.47907623535613902</v>
      </c>
      <c r="L783" s="68">
        <v>91.489361702127695</v>
      </c>
    </row>
    <row r="784" spans="1:12" x14ac:dyDescent="0.2">
      <c r="A784" s="72" t="s">
        <v>1875</v>
      </c>
      <c r="B784" s="66" t="s">
        <v>1876</v>
      </c>
      <c r="C784" s="67"/>
      <c r="D784" s="67" t="s">
        <v>343</v>
      </c>
      <c r="E784" s="71"/>
      <c r="F784" s="68"/>
      <c r="G784" s="71"/>
      <c r="H784" s="68"/>
      <c r="I784" s="71"/>
      <c r="J784" s="68"/>
      <c r="K784" s="71"/>
      <c r="L784" s="68"/>
    </row>
    <row r="785" spans="1:12" x14ac:dyDescent="0.2">
      <c r="A785" s="72" t="s">
        <v>1877</v>
      </c>
      <c r="B785" s="66" t="s">
        <v>1878</v>
      </c>
      <c r="C785" s="67">
        <v>73</v>
      </c>
      <c r="D785" s="67" t="s">
        <v>343</v>
      </c>
      <c r="E785" s="71">
        <v>0.17776028682815001</v>
      </c>
      <c r="F785" s="68">
        <v>84.381139489194496</v>
      </c>
      <c r="G785" s="71">
        <v>0.45389587681120702</v>
      </c>
      <c r="H785" s="68">
        <v>95.579567779960698</v>
      </c>
      <c r="I785" s="71">
        <v>3.9426337788717902E-2</v>
      </c>
      <c r="J785" s="68">
        <v>35.952848722986197</v>
      </c>
      <c r="K785" s="71">
        <v>3.9958645884523698E-2</v>
      </c>
      <c r="L785" s="68">
        <v>84.5776031434185</v>
      </c>
    </row>
    <row r="786" spans="1:12" x14ac:dyDescent="0.2">
      <c r="A786" s="72" t="s">
        <v>1879</v>
      </c>
      <c r="B786" s="66" t="s">
        <v>1880</v>
      </c>
      <c r="C786" s="67">
        <v>73</v>
      </c>
      <c r="D786" s="67" t="s">
        <v>343</v>
      </c>
      <c r="E786" s="71">
        <v>0.122957801795088</v>
      </c>
      <c r="F786" s="68">
        <v>53.241650294695503</v>
      </c>
      <c r="G786" s="71">
        <v>0.28724616325837998</v>
      </c>
      <c r="H786" s="68">
        <v>82.809430255402702</v>
      </c>
      <c r="I786" s="71">
        <v>3.9329466329962099E-4</v>
      </c>
      <c r="J786" s="68">
        <v>11.394891944990199</v>
      </c>
      <c r="K786" s="71">
        <v>8.1233947463583298E-2</v>
      </c>
      <c r="L786" s="68">
        <v>89.882121807465595</v>
      </c>
    </row>
    <row r="787" spans="1:12" x14ac:dyDescent="0.2">
      <c r="A787" s="72" t="s">
        <v>1881</v>
      </c>
      <c r="B787" s="66" t="s">
        <v>1882</v>
      </c>
      <c r="C787" s="67">
        <v>73</v>
      </c>
      <c r="D787" s="67" t="s">
        <v>343</v>
      </c>
      <c r="E787" s="71">
        <v>3.5847571415367402E-2</v>
      </c>
      <c r="F787" s="68">
        <v>2.3575638506876202</v>
      </c>
      <c r="G787" s="71">
        <v>0.107542537259514</v>
      </c>
      <c r="H787" s="68">
        <v>3.3398821218074701</v>
      </c>
      <c r="I787" s="71">
        <v>1.7698658779089399E-7</v>
      </c>
      <c r="J787" s="68">
        <v>5.8939096267190596</v>
      </c>
      <c r="K787" s="71">
        <v>0</v>
      </c>
      <c r="L787" s="68">
        <v>58.742632612966602</v>
      </c>
    </row>
    <row r="788" spans="1:12" x14ac:dyDescent="0.2">
      <c r="A788" s="72" t="s">
        <v>1883</v>
      </c>
      <c r="B788" s="66" t="s">
        <v>1884</v>
      </c>
      <c r="C788" s="67">
        <v>73</v>
      </c>
      <c r="D788" s="67" t="s">
        <v>343</v>
      </c>
      <c r="E788" s="71">
        <v>7.0968759845079499E-3</v>
      </c>
      <c r="F788" s="68">
        <v>1.47347740667976</v>
      </c>
      <c r="G788" s="71">
        <v>0</v>
      </c>
      <c r="H788" s="68">
        <v>1.0805500982318299</v>
      </c>
      <c r="I788" s="71">
        <v>1.86573165644521E-2</v>
      </c>
      <c r="J788" s="68">
        <v>23.870333988212199</v>
      </c>
      <c r="K788" s="71">
        <v>2.6333113890717602E-3</v>
      </c>
      <c r="L788" s="68">
        <v>67.681728880157195</v>
      </c>
    </row>
    <row r="789" spans="1:12" x14ac:dyDescent="0.2">
      <c r="A789" s="72" t="s">
        <v>1885</v>
      </c>
      <c r="B789" s="66" t="s">
        <v>1886</v>
      </c>
      <c r="C789" s="67">
        <v>73</v>
      </c>
      <c r="D789" s="67" t="s">
        <v>343</v>
      </c>
      <c r="E789" s="71">
        <v>0.11517282009234101</v>
      </c>
      <c r="F789" s="68">
        <v>44.793713163064801</v>
      </c>
      <c r="G789" s="71">
        <v>0.30204137011977999</v>
      </c>
      <c r="H789" s="68">
        <v>86.247544204322196</v>
      </c>
      <c r="I789" s="71">
        <v>1.9777287655597602E-2</v>
      </c>
      <c r="J789" s="68">
        <v>24.754420432220002</v>
      </c>
      <c r="K789" s="71">
        <v>2.36998025016458E-2</v>
      </c>
      <c r="L789" s="68">
        <v>80.746561886051097</v>
      </c>
    </row>
    <row r="790" spans="1:12" x14ac:dyDescent="0.2">
      <c r="A790" s="72" t="s">
        <v>1887</v>
      </c>
      <c r="B790" s="66" t="s">
        <v>1888</v>
      </c>
      <c r="C790" s="67">
        <v>73</v>
      </c>
      <c r="D790" s="67" t="s">
        <v>343</v>
      </c>
      <c r="E790" s="71">
        <v>8.4477508617812294E-2</v>
      </c>
      <c r="F790" s="68">
        <v>10.4125736738703</v>
      </c>
      <c r="G790" s="71">
        <v>0.25211560467902</v>
      </c>
      <c r="H790" s="68">
        <v>68.074656188605104</v>
      </c>
      <c r="I790" s="71">
        <v>2.6547988168634202E-7</v>
      </c>
      <c r="J790" s="68">
        <v>6.0903732809430302</v>
      </c>
      <c r="K790" s="71">
        <v>1.3166556945358801E-3</v>
      </c>
      <c r="L790" s="68">
        <v>65.520628683693502</v>
      </c>
    </row>
    <row r="791" spans="1:12" x14ac:dyDescent="0.2">
      <c r="A791" s="72" t="s">
        <v>1889</v>
      </c>
      <c r="B791" s="66" t="s">
        <v>1890</v>
      </c>
      <c r="C791" s="67">
        <v>73</v>
      </c>
      <c r="D791" s="67" t="s">
        <v>343</v>
      </c>
      <c r="E791" s="71">
        <v>8.3732099498584997E-2</v>
      </c>
      <c r="F791" s="68">
        <v>9.7249508840864394</v>
      </c>
      <c r="G791" s="71">
        <v>0.25119629849575498</v>
      </c>
      <c r="H791" s="68">
        <v>67.485265225933205</v>
      </c>
      <c r="I791" s="71">
        <v>0</v>
      </c>
      <c r="J791" s="68">
        <v>5.6974459724950899</v>
      </c>
      <c r="K791" s="71">
        <v>0</v>
      </c>
      <c r="L791" s="68">
        <v>58.742632612966602</v>
      </c>
    </row>
    <row r="792" spans="1:12" x14ac:dyDescent="0.2">
      <c r="A792" s="72" t="s">
        <v>1891</v>
      </c>
      <c r="B792" s="66" t="s">
        <v>1892</v>
      </c>
      <c r="C792" s="67">
        <v>73</v>
      </c>
      <c r="D792" s="67" t="s">
        <v>343</v>
      </c>
      <c r="E792" s="71">
        <v>4.3888523151196002E-4</v>
      </c>
      <c r="F792" s="68">
        <v>0.58939096267190605</v>
      </c>
      <c r="G792" s="71">
        <v>0</v>
      </c>
      <c r="H792" s="68">
        <v>1.0805500982318299</v>
      </c>
      <c r="I792" s="71">
        <v>0</v>
      </c>
      <c r="J792" s="68">
        <v>5.6974459724950899</v>
      </c>
      <c r="K792" s="71">
        <v>1.3166556945358801E-3</v>
      </c>
      <c r="L792" s="68">
        <v>65.520628683693502</v>
      </c>
    </row>
    <row r="793" spans="1:12" x14ac:dyDescent="0.2">
      <c r="A793" s="72" t="s">
        <v>1893</v>
      </c>
      <c r="B793" s="66" t="s">
        <v>1894</v>
      </c>
      <c r="C793" s="67">
        <v>73</v>
      </c>
      <c r="D793" s="67" t="s">
        <v>343</v>
      </c>
      <c r="E793" s="71">
        <v>8.8493293895447194E-8</v>
      </c>
      <c r="F793" s="68">
        <v>0.196463654223969</v>
      </c>
      <c r="G793" s="71">
        <v>0</v>
      </c>
      <c r="H793" s="68">
        <v>1.0805500982318299</v>
      </c>
      <c r="I793" s="71">
        <v>2.6547988168634202E-7</v>
      </c>
      <c r="J793" s="68">
        <v>6.0903732809430302</v>
      </c>
      <c r="K793" s="71">
        <v>0</v>
      </c>
      <c r="L793" s="68">
        <v>58.742632612966602</v>
      </c>
    </row>
    <row r="794" spans="1:12" x14ac:dyDescent="0.2">
      <c r="A794" s="72" t="s">
        <v>1895</v>
      </c>
      <c r="B794" s="66" t="s">
        <v>1896</v>
      </c>
      <c r="C794" s="67">
        <v>73</v>
      </c>
      <c r="D794" s="67" t="s">
        <v>343</v>
      </c>
      <c r="E794" s="71">
        <v>2.35982117054526E-7</v>
      </c>
      <c r="F794" s="68">
        <v>0.392927308447937</v>
      </c>
      <c r="G794" s="71">
        <v>0</v>
      </c>
      <c r="H794" s="68">
        <v>1.0805500982318299</v>
      </c>
      <c r="I794" s="71">
        <v>7.0794635116357798E-7</v>
      </c>
      <c r="J794" s="68">
        <v>6.2868369351669902</v>
      </c>
      <c r="K794" s="71">
        <v>0</v>
      </c>
      <c r="L794" s="68">
        <v>58.742632612966602</v>
      </c>
    </row>
    <row r="795" spans="1:12" x14ac:dyDescent="0.2">
      <c r="A795" s="72" t="s">
        <v>1897</v>
      </c>
      <c r="B795" s="66" t="s">
        <v>1898</v>
      </c>
      <c r="C795" s="67">
        <v>73</v>
      </c>
      <c r="D795" s="67" t="s">
        <v>343</v>
      </c>
      <c r="E795" s="71">
        <v>1.7698658779089399E-7</v>
      </c>
      <c r="F795" s="68">
        <v>0.29469548133595302</v>
      </c>
      <c r="G795" s="71">
        <v>0</v>
      </c>
      <c r="H795" s="68">
        <v>1.0805500982318299</v>
      </c>
      <c r="I795" s="71">
        <v>5.3095976337268298E-7</v>
      </c>
      <c r="J795" s="68">
        <v>6.1886051080550102</v>
      </c>
      <c r="K795" s="71">
        <v>0</v>
      </c>
      <c r="L795" s="68">
        <v>58.742632612966602</v>
      </c>
    </row>
    <row r="796" spans="1:12" x14ac:dyDescent="0.2">
      <c r="A796" s="72" t="s">
        <v>1899</v>
      </c>
      <c r="B796" s="66" t="s">
        <v>1900</v>
      </c>
      <c r="C796" s="67">
        <v>73</v>
      </c>
      <c r="D796" s="67" t="s">
        <v>343</v>
      </c>
      <c r="E796" s="71">
        <v>3.1577721414719803E-2</v>
      </c>
      <c r="F796" s="68">
        <v>1.9646365422396901</v>
      </c>
      <c r="G796" s="71">
        <v>9.4730066978873095E-2</v>
      </c>
      <c r="H796" s="68">
        <v>2.7504911591355601</v>
      </c>
      <c r="I796" s="71">
        <v>3.09726528634065E-6</v>
      </c>
      <c r="J796" s="68">
        <v>6.6797642436149296</v>
      </c>
      <c r="K796" s="71">
        <v>0</v>
      </c>
      <c r="L796" s="68">
        <v>58.742632612966602</v>
      </c>
    </row>
    <row r="797" spans="1:12" x14ac:dyDescent="0.2">
      <c r="A797" s="72" t="s">
        <v>1901</v>
      </c>
      <c r="B797" s="66" t="s">
        <v>1902</v>
      </c>
      <c r="C797" s="67">
        <v>73</v>
      </c>
      <c r="D797" s="67" t="s">
        <v>343</v>
      </c>
      <c r="E797" s="71">
        <v>7.3218338085158804E-2</v>
      </c>
      <c r="F797" s="68">
        <v>5.6974459724950899</v>
      </c>
      <c r="G797" s="71">
        <v>0.21965501425547601</v>
      </c>
      <c r="H797" s="68">
        <v>9.13555992141454</v>
      </c>
      <c r="I797" s="71">
        <v>0</v>
      </c>
      <c r="J797" s="68">
        <v>5.6974459724950899</v>
      </c>
      <c r="K797" s="71">
        <v>0</v>
      </c>
      <c r="L797" s="68">
        <v>58.742632612966602</v>
      </c>
    </row>
    <row r="798" spans="1:12" x14ac:dyDescent="0.2">
      <c r="A798" s="72" t="s">
        <v>1903</v>
      </c>
      <c r="B798" s="66" t="s">
        <v>1904</v>
      </c>
      <c r="C798" s="67">
        <v>65</v>
      </c>
      <c r="D798" s="67" t="s">
        <v>343</v>
      </c>
      <c r="E798" s="71">
        <v>0.35000037807760298</v>
      </c>
      <c r="F798" s="68">
        <v>85.162713734142301</v>
      </c>
      <c r="G798" s="71">
        <v>0.25871080139372798</v>
      </c>
      <c r="H798" s="68">
        <v>70.297848869277402</v>
      </c>
      <c r="I798" s="71">
        <v>2.34840546020228E-2</v>
      </c>
      <c r="J798" s="68">
        <v>43.077771649200201</v>
      </c>
      <c r="K798" s="71">
        <v>0.76780627823705705</v>
      </c>
      <c r="L798" s="68">
        <v>90.016547159404297</v>
      </c>
    </row>
    <row r="799" spans="1:12" x14ac:dyDescent="0.2">
      <c r="A799" s="72" t="s">
        <v>1905</v>
      </c>
      <c r="B799" s="66" t="s">
        <v>1906</v>
      </c>
      <c r="C799" s="67">
        <v>65</v>
      </c>
      <c r="D799" s="67" t="s">
        <v>343</v>
      </c>
      <c r="E799" s="71">
        <v>0.29909965165867503</v>
      </c>
      <c r="F799" s="68">
        <v>68.063982349696602</v>
      </c>
      <c r="G799" s="71">
        <v>0.29965156794425102</v>
      </c>
      <c r="H799" s="68">
        <v>83.838940981798103</v>
      </c>
      <c r="I799" s="71">
        <v>2.0855409467646299E-2</v>
      </c>
      <c r="J799" s="68">
        <v>40.016547159404297</v>
      </c>
      <c r="K799" s="71">
        <v>0.57679197756412703</v>
      </c>
      <c r="L799" s="68">
        <v>72.090457804743494</v>
      </c>
    </row>
    <row r="800" spans="1:12" x14ac:dyDescent="0.2">
      <c r="A800" s="72" t="s">
        <v>1907</v>
      </c>
      <c r="B800" s="66" t="s">
        <v>1908</v>
      </c>
      <c r="C800" s="67">
        <v>65</v>
      </c>
      <c r="D800" s="67" t="s">
        <v>343</v>
      </c>
      <c r="E800" s="71">
        <v>0.35236033360124103</v>
      </c>
      <c r="F800" s="68">
        <v>85.659128516271394</v>
      </c>
      <c r="G800" s="71">
        <v>0.297909407665505</v>
      </c>
      <c r="H800" s="68">
        <v>83.590733590733606</v>
      </c>
      <c r="I800" s="71">
        <v>3.1922330871344301E-2</v>
      </c>
      <c r="J800" s="68">
        <v>50.248207391064497</v>
      </c>
      <c r="K800" s="71">
        <v>0.72724926226687403</v>
      </c>
      <c r="L800" s="68">
        <v>86.845008273579694</v>
      </c>
    </row>
    <row r="801" spans="1:12" x14ac:dyDescent="0.2">
      <c r="A801" s="72" t="s">
        <v>1909</v>
      </c>
      <c r="B801" s="66" t="s">
        <v>1910</v>
      </c>
      <c r="C801" s="67">
        <v>75</v>
      </c>
      <c r="D801" s="67" t="s">
        <v>343</v>
      </c>
      <c r="E801" s="71">
        <v>0.364203830110858</v>
      </c>
      <c r="F801" s="68">
        <v>83.741648106904194</v>
      </c>
      <c r="G801" s="71">
        <v>0.26073946791491398</v>
      </c>
      <c r="H801" s="68">
        <v>54.194506310319198</v>
      </c>
      <c r="I801" s="71">
        <v>1.51710265178709E-3</v>
      </c>
      <c r="J801" s="68">
        <v>19.4506310319228</v>
      </c>
      <c r="K801" s="71">
        <v>0.83035491976587195</v>
      </c>
      <c r="L801" s="68">
        <v>93.244246473645106</v>
      </c>
    </row>
    <row r="802" spans="1:12" x14ac:dyDescent="0.2">
      <c r="A802" s="72" t="s">
        <v>1911</v>
      </c>
      <c r="B802" s="66" t="s">
        <v>1912</v>
      </c>
      <c r="C802" s="67">
        <v>65</v>
      </c>
      <c r="D802" s="67" t="s">
        <v>343</v>
      </c>
      <c r="E802" s="71">
        <v>0.49855112793942402</v>
      </c>
      <c r="F802" s="68">
        <v>98.317705460562607</v>
      </c>
      <c r="G802" s="71">
        <v>0.50873718454688599</v>
      </c>
      <c r="H802" s="68">
        <v>95.394373965802501</v>
      </c>
      <c r="I802" s="71">
        <v>0.10920965230176601</v>
      </c>
      <c r="J802" s="68">
        <v>79.784886927744097</v>
      </c>
      <c r="K802" s="71">
        <v>0.87770654696962003</v>
      </c>
      <c r="L802" s="68">
        <v>95.284059569773902</v>
      </c>
    </row>
    <row r="803" spans="1:12" x14ac:dyDescent="0.2">
      <c r="A803" s="72" t="s">
        <v>1913</v>
      </c>
      <c r="B803" s="66" t="s">
        <v>1914</v>
      </c>
      <c r="C803" s="67">
        <v>75</v>
      </c>
      <c r="D803" s="67" t="s">
        <v>343</v>
      </c>
      <c r="E803" s="71">
        <v>0.340926988479481</v>
      </c>
      <c r="F803" s="68">
        <v>77.4313288789903</v>
      </c>
      <c r="G803" s="71">
        <v>0.30108952812088602</v>
      </c>
      <c r="H803" s="68">
        <v>68.968077208611703</v>
      </c>
      <c r="I803" s="71">
        <v>3.29861252974437E-2</v>
      </c>
      <c r="J803" s="68">
        <v>56.941351150705302</v>
      </c>
      <c r="K803" s="71">
        <v>0.68870531202011298</v>
      </c>
      <c r="L803" s="68">
        <v>81.291759465478805</v>
      </c>
    </row>
    <row r="804" spans="1:12" x14ac:dyDescent="0.2">
      <c r="A804" s="72" t="s">
        <v>1915</v>
      </c>
      <c r="B804" s="66" t="s">
        <v>1916</v>
      </c>
      <c r="C804" s="67">
        <v>65</v>
      </c>
      <c r="D804" s="67" t="s">
        <v>343</v>
      </c>
      <c r="E804" s="71">
        <v>0.31587021853383701</v>
      </c>
      <c r="F804" s="68">
        <v>75.041367898510799</v>
      </c>
      <c r="G804" s="71">
        <v>0.25083197996450401</v>
      </c>
      <c r="H804" s="68">
        <v>58.301158301158303</v>
      </c>
      <c r="I804" s="71">
        <v>8.9556579523009106E-2</v>
      </c>
      <c r="J804" s="68">
        <v>75.979040264754502</v>
      </c>
      <c r="K804" s="71">
        <v>0.60722209611399602</v>
      </c>
      <c r="L804" s="68">
        <v>75.730832873690005</v>
      </c>
    </row>
    <row r="805" spans="1:12" x14ac:dyDescent="0.2">
      <c r="A805" s="72" t="s">
        <v>1917</v>
      </c>
      <c r="B805" s="66" t="s">
        <v>1918</v>
      </c>
      <c r="C805" s="67">
        <v>65</v>
      </c>
      <c r="D805" s="67" t="s">
        <v>343</v>
      </c>
      <c r="E805" s="71">
        <v>0.31007338054747802</v>
      </c>
      <c r="F805" s="68">
        <v>72.779922779922799</v>
      </c>
      <c r="G805" s="71">
        <v>0.24874486120886499</v>
      </c>
      <c r="H805" s="68">
        <v>16.023166023165999</v>
      </c>
      <c r="I805" s="71">
        <v>5.3982914049302999E-2</v>
      </c>
      <c r="J805" s="68">
        <v>62.989520132377301</v>
      </c>
      <c r="K805" s="71">
        <v>0.62749236638426598</v>
      </c>
      <c r="L805" s="68">
        <v>77.854384997242093</v>
      </c>
    </row>
    <row r="806" spans="1:12" x14ac:dyDescent="0.2">
      <c r="A806" s="72" t="s">
        <v>1919</v>
      </c>
      <c r="B806" s="66" t="s">
        <v>1920</v>
      </c>
      <c r="C806" s="67">
        <v>65</v>
      </c>
      <c r="D806" s="67" t="s">
        <v>343</v>
      </c>
      <c r="E806" s="71">
        <v>0.33161242202344199</v>
      </c>
      <c r="F806" s="68">
        <v>80.391616105901804</v>
      </c>
      <c r="G806" s="71">
        <v>0.26916375867006198</v>
      </c>
      <c r="H806" s="68">
        <v>76.1169332597904</v>
      </c>
      <c r="I806" s="71">
        <v>1.8727466262944401E-2</v>
      </c>
      <c r="J806" s="68">
        <v>37.727523441809197</v>
      </c>
      <c r="K806" s="71">
        <v>0.70694604113731796</v>
      </c>
      <c r="L806" s="68">
        <v>85.576392719249895</v>
      </c>
    </row>
    <row r="807" spans="1:12" x14ac:dyDescent="0.2">
      <c r="A807" s="72" t="s">
        <v>1921</v>
      </c>
      <c r="B807" s="66" t="s">
        <v>1922</v>
      </c>
      <c r="C807" s="67">
        <v>75</v>
      </c>
      <c r="D807" s="67" t="s">
        <v>343</v>
      </c>
      <c r="E807" s="71">
        <v>0.38795176666100001</v>
      </c>
      <c r="F807" s="68">
        <v>89.532293986637001</v>
      </c>
      <c r="G807" s="71">
        <v>0.49625799336238202</v>
      </c>
      <c r="H807" s="68">
        <v>88.8641425389755</v>
      </c>
      <c r="I807" s="71">
        <v>5.1894754982894302E-2</v>
      </c>
      <c r="J807" s="68">
        <v>66.5924276169265</v>
      </c>
      <c r="K807" s="71">
        <v>0.61570255163772403</v>
      </c>
      <c r="L807" s="68">
        <v>70.824053452115805</v>
      </c>
    </row>
    <row r="808" spans="1:12" x14ac:dyDescent="0.2">
      <c r="A808" s="72" t="s">
        <v>1923</v>
      </c>
      <c r="B808" s="66" t="s">
        <v>1924</v>
      </c>
      <c r="C808" s="67">
        <v>75</v>
      </c>
      <c r="D808" s="67" t="s">
        <v>343</v>
      </c>
      <c r="E808" s="71">
        <v>0.37028928864809302</v>
      </c>
      <c r="F808" s="68">
        <v>85.300668151447695</v>
      </c>
      <c r="G808" s="71">
        <v>0.43580067092319302</v>
      </c>
      <c r="H808" s="68">
        <v>85.226429101707495</v>
      </c>
      <c r="I808" s="71">
        <v>1.90194542682324E-2</v>
      </c>
      <c r="J808" s="68">
        <v>44.7661469933185</v>
      </c>
      <c r="K808" s="71">
        <v>0.65604774075285299</v>
      </c>
      <c r="L808" s="68">
        <v>76.614699331848598</v>
      </c>
    </row>
    <row r="809" spans="1:12" x14ac:dyDescent="0.2">
      <c r="A809" s="72" t="s">
        <v>1925</v>
      </c>
      <c r="B809" s="66" t="s">
        <v>1926</v>
      </c>
      <c r="C809" s="67">
        <v>75</v>
      </c>
      <c r="D809" s="67" t="s">
        <v>343</v>
      </c>
      <c r="E809" s="71">
        <v>0.39704305341858598</v>
      </c>
      <c r="F809" s="68">
        <v>91.759465478841904</v>
      </c>
      <c r="G809" s="71">
        <v>0.46733466582738897</v>
      </c>
      <c r="H809" s="68">
        <v>86.933927245731297</v>
      </c>
      <c r="I809" s="71">
        <v>9.71668311169612E-2</v>
      </c>
      <c r="J809" s="68">
        <v>78.247958426132101</v>
      </c>
      <c r="K809" s="71">
        <v>0.62662766331140896</v>
      </c>
      <c r="L809" s="68">
        <v>72.457312546399393</v>
      </c>
    </row>
    <row r="810" spans="1:12" x14ac:dyDescent="0.2">
      <c r="A810" s="72" t="s">
        <v>1927</v>
      </c>
      <c r="B810" s="66" t="s">
        <v>1928</v>
      </c>
      <c r="C810" s="67">
        <v>75</v>
      </c>
      <c r="D810" s="67" t="s">
        <v>343</v>
      </c>
      <c r="E810" s="71">
        <v>0.37473596578460999</v>
      </c>
      <c r="F810" s="68">
        <v>86.488492947290297</v>
      </c>
      <c r="G810" s="71">
        <v>0.25777685607631701</v>
      </c>
      <c r="H810" s="68">
        <v>52.190051967334803</v>
      </c>
      <c r="I810" s="71">
        <v>3.39499749362298E-3</v>
      </c>
      <c r="J810" s="68">
        <v>24.573125463994099</v>
      </c>
      <c r="K810" s="71">
        <v>0.86303604378388998</v>
      </c>
      <c r="L810" s="68">
        <v>95.991091314031195</v>
      </c>
    </row>
    <row r="811" spans="1:12" x14ac:dyDescent="0.2">
      <c r="A811" s="72" t="s">
        <v>1929</v>
      </c>
      <c r="B811" s="66" t="s">
        <v>1930</v>
      </c>
      <c r="C811" s="67">
        <v>75</v>
      </c>
      <c r="D811" s="67" t="s">
        <v>343</v>
      </c>
      <c r="E811" s="71">
        <v>0.38187276957713101</v>
      </c>
      <c r="F811" s="68">
        <v>88.195991091313999</v>
      </c>
      <c r="G811" s="71">
        <v>0.52360003624525597</v>
      </c>
      <c r="H811" s="68">
        <v>90.274684484038602</v>
      </c>
      <c r="I811" s="71">
        <v>5.8237423429659499E-2</v>
      </c>
      <c r="J811" s="68">
        <v>68.151447661469902</v>
      </c>
      <c r="K811" s="71">
        <v>0.56378084905647696</v>
      </c>
      <c r="L811" s="68">
        <v>62.880475129918302</v>
      </c>
    </row>
    <row r="812" spans="1:12" x14ac:dyDescent="0.2">
      <c r="A812" s="72" t="s">
        <v>1931</v>
      </c>
      <c r="B812" s="66" t="s">
        <v>1932</v>
      </c>
      <c r="C812" s="67">
        <v>75</v>
      </c>
      <c r="D812" s="67" t="s">
        <v>343</v>
      </c>
      <c r="E812" s="71">
        <v>0.38583096369085101</v>
      </c>
      <c r="F812" s="68">
        <v>89.086859688196</v>
      </c>
      <c r="G812" s="71">
        <v>0.40394104109279</v>
      </c>
      <c r="H812" s="68">
        <v>82.925018559762407</v>
      </c>
      <c r="I812" s="71">
        <v>6.0094265792138397E-2</v>
      </c>
      <c r="J812" s="68">
        <v>69.116555308092103</v>
      </c>
      <c r="K812" s="71">
        <v>0.69345758418762504</v>
      </c>
      <c r="L812" s="68">
        <v>81.811432813660005</v>
      </c>
    </row>
    <row r="813" spans="1:12" x14ac:dyDescent="0.2">
      <c r="A813" s="72" t="s">
        <v>1933</v>
      </c>
      <c r="B813" s="66" t="s">
        <v>1934</v>
      </c>
      <c r="C813" s="67">
        <v>75</v>
      </c>
      <c r="D813" s="67" t="s">
        <v>343</v>
      </c>
      <c r="E813" s="71">
        <v>0.39745060825484402</v>
      </c>
      <c r="F813" s="68">
        <v>91.982182628062404</v>
      </c>
      <c r="G813" s="71">
        <v>0.31622898150457501</v>
      </c>
      <c r="H813" s="68">
        <v>71.566443949517407</v>
      </c>
      <c r="I813" s="71">
        <v>2.9042778711959899E-2</v>
      </c>
      <c r="J813" s="68">
        <v>53.377876763177397</v>
      </c>
      <c r="K813" s="71">
        <v>0.847080064547996</v>
      </c>
      <c r="L813" s="68">
        <v>94.803266518188593</v>
      </c>
    </row>
    <row r="814" spans="1:12" x14ac:dyDescent="0.2">
      <c r="A814" s="72" t="s">
        <v>1935</v>
      </c>
      <c r="B814" s="66" t="s">
        <v>1936</v>
      </c>
      <c r="C814" s="67">
        <v>75</v>
      </c>
      <c r="D814" s="67" t="s">
        <v>343</v>
      </c>
      <c r="E814" s="71">
        <v>0.40825288105393298</v>
      </c>
      <c r="F814" s="68">
        <v>93.466963622865606</v>
      </c>
      <c r="G814" s="71">
        <v>0.32579432768847499</v>
      </c>
      <c r="H814" s="68">
        <v>73.719376391982195</v>
      </c>
      <c r="I814" s="71">
        <v>4.4267291329734899E-2</v>
      </c>
      <c r="J814" s="68">
        <v>62.657757980697802</v>
      </c>
      <c r="K814" s="71">
        <v>0.85469702414358795</v>
      </c>
      <c r="L814" s="68">
        <v>95.322939866369694</v>
      </c>
    </row>
    <row r="815" spans="1:12" x14ac:dyDescent="0.2">
      <c r="A815" s="72" t="s">
        <v>1937</v>
      </c>
      <c r="B815" s="66" t="s">
        <v>1938</v>
      </c>
      <c r="C815" s="67">
        <v>75</v>
      </c>
      <c r="D815" s="67" t="s">
        <v>343</v>
      </c>
      <c r="E815" s="71">
        <v>0.38014245583267697</v>
      </c>
      <c r="F815" s="68">
        <v>87.676317743132898</v>
      </c>
      <c r="G815" s="71">
        <v>0.35695834338045901</v>
      </c>
      <c r="H815" s="68">
        <v>78.693392724573101</v>
      </c>
      <c r="I815" s="71">
        <v>0.107062285608288</v>
      </c>
      <c r="J815" s="68">
        <v>80.846325167037904</v>
      </c>
      <c r="K815" s="71">
        <v>0.67640673850928601</v>
      </c>
      <c r="L815" s="68">
        <v>79.510022271714902</v>
      </c>
    </row>
    <row r="816" spans="1:12" x14ac:dyDescent="0.2">
      <c r="A816" s="72" t="s">
        <v>1939</v>
      </c>
      <c r="B816" s="66" t="s">
        <v>1940</v>
      </c>
      <c r="C816" s="67">
        <v>75</v>
      </c>
      <c r="D816" s="67" t="s">
        <v>343</v>
      </c>
      <c r="E816" s="71">
        <v>0.45060937915202498</v>
      </c>
      <c r="F816" s="68">
        <v>97.104677060133596</v>
      </c>
      <c r="G816" s="71">
        <v>0.38364123630656899</v>
      </c>
      <c r="H816" s="68">
        <v>80.994803266518204</v>
      </c>
      <c r="I816" s="71">
        <v>7.3125172754444898E-2</v>
      </c>
      <c r="J816" s="68">
        <v>72.976985894580594</v>
      </c>
      <c r="K816" s="71">
        <v>0.89506172839506204</v>
      </c>
      <c r="L816" s="68">
        <v>97.327394209354097</v>
      </c>
    </row>
    <row r="817" spans="1:12" x14ac:dyDescent="0.2">
      <c r="A817" s="72" t="s">
        <v>220</v>
      </c>
      <c r="B817" s="66" t="s">
        <v>1941</v>
      </c>
      <c r="C817" s="67">
        <v>73</v>
      </c>
      <c r="D817" s="67" t="s">
        <v>343</v>
      </c>
      <c r="E817" s="71">
        <v>0.19308047445719001</v>
      </c>
      <c r="F817" s="68">
        <v>86.935166994106098</v>
      </c>
      <c r="G817" s="71">
        <v>0.26658685042888902</v>
      </c>
      <c r="H817" s="68">
        <v>77.210216110019601</v>
      </c>
      <c r="I817" s="71">
        <v>1.50903859775739E-2</v>
      </c>
      <c r="J817" s="68">
        <v>22.003929273084498</v>
      </c>
      <c r="K817" s="71">
        <v>0.297564186965108</v>
      </c>
      <c r="L817" s="68">
        <v>94.597249508840903</v>
      </c>
    </row>
    <row r="818" spans="1:12" x14ac:dyDescent="0.2">
      <c r="A818" s="72" t="s">
        <v>1942</v>
      </c>
      <c r="B818" s="66" t="s">
        <v>1943</v>
      </c>
      <c r="C818" s="67">
        <v>73</v>
      </c>
      <c r="D818" s="67" t="s">
        <v>343</v>
      </c>
      <c r="E818" s="71">
        <v>0.38614974271081298</v>
      </c>
      <c r="F818" s="68">
        <v>97.838899803536293</v>
      </c>
      <c r="G818" s="71">
        <v>0.36162280668558999</v>
      </c>
      <c r="H818" s="68">
        <v>91.650294695481307</v>
      </c>
      <c r="I818" s="71">
        <v>0.46586368651189303</v>
      </c>
      <c r="J818" s="68">
        <v>99.115913555992094</v>
      </c>
      <c r="K818" s="71">
        <v>0.33096273493495498</v>
      </c>
      <c r="L818" s="68">
        <v>94.990176817288798</v>
      </c>
    </row>
    <row r="819" spans="1:12" x14ac:dyDescent="0.2">
      <c r="A819" s="72" t="s">
        <v>1944</v>
      </c>
      <c r="B819" s="66" t="s">
        <v>1945</v>
      </c>
      <c r="C819" s="67">
        <v>73</v>
      </c>
      <c r="D819" s="67" t="s">
        <v>343</v>
      </c>
      <c r="E819" s="71">
        <v>0.32501466852632899</v>
      </c>
      <c r="F819" s="68">
        <v>95.186640471512803</v>
      </c>
      <c r="G819" s="71">
        <v>0.56006561027101498</v>
      </c>
      <c r="H819" s="68">
        <v>97.838899803536293</v>
      </c>
      <c r="I819" s="71">
        <v>0.35836220044293099</v>
      </c>
      <c r="J819" s="68">
        <v>97.445972495088398</v>
      </c>
      <c r="K819" s="71">
        <v>5.6616194865042699E-2</v>
      </c>
      <c r="L819" s="68">
        <v>87.622789783889999</v>
      </c>
    </row>
    <row r="820" spans="1:12" x14ac:dyDescent="0.2">
      <c r="A820" s="72" t="s">
        <v>1946</v>
      </c>
      <c r="B820" s="66" t="s">
        <v>1947</v>
      </c>
      <c r="C820" s="67">
        <v>73</v>
      </c>
      <c r="D820" s="67" t="s">
        <v>343</v>
      </c>
      <c r="E820" s="71">
        <v>0.27659907087402702</v>
      </c>
      <c r="F820" s="68">
        <v>94.400785854616899</v>
      </c>
      <c r="G820" s="71">
        <v>0.48263022832248398</v>
      </c>
      <c r="H820" s="68">
        <v>96.168958742632597</v>
      </c>
      <c r="I820" s="71">
        <v>0.34716698429959802</v>
      </c>
      <c r="J820" s="68">
        <v>97.053045186640503</v>
      </c>
      <c r="K820" s="71">
        <v>0</v>
      </c>
      <c r="L820" s="68">
        <v>58.742632612966602</v>
      </c>
    </row>
    <row r="821" spans="1:12" x14ac:dyDescent="0.2">
      <c r="A821" s="72" t="s">
        <v>1948</v>
      </c>
      <c r="B821" s="66" t="s">
        <v>1949</v>
      </c>
      <c r="C821" s="67">
        <v>73</v>
      </c>
      <c r="D821" s="67" t="s">
        <v>343</v>
      </c>
      <c r="E821" s="71">
        <v>0.29426475138491398</v>
      </c>
      <c r="F821" s="68">
        <v>94.695481335952806</v>
      </c>
      <c r="G821" s="71">
        <v>0.49988733806980401</v>
      </c>
      <c r="H821" s="68">
        <v>96.561886051080506</v>
      </c>
      <c r="I821" s="71">
        <v>0.33682396677618198</v>
      </c>
      <c r="J821" s="68">
        <v>96.168958742632597</v>
      </c>
      <c r="K821" s="71">
        <v>4.60829493087557E-2</v>
      </c>
      <c r="L821" s="68">
        <v>86.247544204322196</v>
      </c>
    </row>
    <row r="822" spans="1:12" x14ac:dyDescent="0.2">
      <c r="A822" s="72" t="s">
        <v>1950</v>
      </c>
      <c r="B822" s="66" t="s">
        <v>1951</v>
      </c>
      <c r="C822" s="67">
        <v>73</v>
      </c>
      <c r="D822" s="67" t="s">
        <v>343</v>
      </c>
      <c r="E822" s="71">
        <v>0.39476505454102101</v>
      </c>
      <c r="F822" s="68">
        <v>98.231827111984302</v>
      </c>
      <c r="G822" s="71">
        <v>0.381162434113888</v>
      </c>
      <c r="H822" s="68">
        <v>93.516699410608993</v>
      </c>
      <c r="I822" s="71">
        <v>9.3608818332568192E-3</v>
      </c>
      <c r="J822" s="68">
        <v>18.565815324165001</v>
      </c>
      <c r="K822" s="71">
        <v>0.79377184767591702</v>
      </c>
      <c r="L822" s="68">
        <v>96.954813359528501</v>
      </c>
    </row>
    <row r="823" spans="1:12" x14ac:dyDescent="0.2">
      <c r="A823" s="72" t="s">
        <v>1952</v>
      </c>
      <c r="B823" s="66" t="s">
        <v>1953</v>
      </c>
      <c r="C823" s="67">
        <v>73</v>
      </c>
      <c r="D823" s="67" t="s">
        <v>343</v>
      </c>
      <c r="E823" s="71">
        <v>0.44884033060199202</v>
      </c>
      <c r="F823" s="68">
        <v>99.410609037328101</v>
      </c>
      <c r="G823" s="71">
        <v>0.29584783174622498</v>
      </c>
      <c r="H823" s="68">
        <v>84.5776031434185</v>
      </c>
      <c r="I823" s="71">
        <v>0.104785854660535</v>
      </c>
      <c r="J823" s="68">
        <v>66.502946954813396</v>
      </c>
      <c r="K823" s="71">
        <v>0.94588730539921495</v>
      </c>
      <c r="L823" s="68">
        <v>98.919449901768203</v>
      </c>
    </row>
    <row r="824" spans="1:12" x14ac:dyDescent="0.2">
      <c r="A824" s="72" t="s">
        <v>1954</v>
      </c>
      <c r="B824" s="66" t="s">
        <v>1955</v>
      </c>
      <c r="C824" s="67">
        <v>73</v>
      </c>
      <c r="D824" s="67" t="s">
        <v>343</v>
      </c>
      <c r="E824" s="71">
        <v>0.391334711419904</v>
      </c>
      <c r="F824" s="68">
        <v>97.937131630648295</v>
      </c>
      <c r="G824" s="71">
        <v>0.26695777513990199</v>
      </c>
      <c r="H824" s="68">
        <v>77.603143418467596</v>
      </c>
      <c r="I824" s="71">
        <v>1.29850795753699E-3</v>
      </c>
      <c r="J824" s="68">
        <v>13.2612966601179</v>
      </c>
      <c r="K824" s="71">
        <v>0.90574785116227297</v>
      </c>
      <c r="L824" s="68">
        <v>98.428290766208207</v>
      </c>
    </row>
    <row r="825" spans="1:12" x14ac:dyDescent="0.2">
      <c r="A825" s="72" t="s">
        <v>1956</v>
      </c>
      <c r="B825" s="66" t="s">
        <v>1957</v>
      </c>
      <c r="C825" s="67">
        <v>73</v>
      </c>
      <c r="D825" s="67" t="s">
        <v>343</v>
      </c>
      <c r="E825" s="71">
        <v>0.41268126462203097</v>
      </c>
      <c r="F825" s="68">
        <v>98.624754420432197</v>
      </c>
      <c r="G825" s="71">
        <v>0.28670285925380201</v>
      </c>
      <c r="H825" s="68">
        <v>82.7111984282908</v>
      </c>
      <c r="I825" s="71">
        <v>6.3670926017884901E-4</v>
      </c>
      <c r="J825" s="68">
        <v>12.377210216110001</v>
      </c>
      <c r="K825" s="71">
        <v>0.95070422535211296</v>
      </c>
      <c r="L825" s="68">
        <v>99.017681728880206</v>
      </c>
    </row>
    <row r="826" spans="1:12" x14ac:dyDescent="0.2">
      <c r="A826" s="72" t="s">
        <v>1958</v>
      </c>
      <c r="B826" s="66" t="s">
        <v>1959</v>
      </c>
      <c r="C826" s="67">
        <v>73</v>
      </c>
      <c r="D826" s="67" t="s">
        <v>343</v>
      </c>
      <c r="E826" s="71">
        <v>0.24455570614560701</v>
      </c>
      <c r="F826" s="68">
        <v>92.927308447937094</v>
      </c>
      <c r="G826" s="71">
        <v>0.249995503493706</v>
      </c>
      <c r="H826" s="68">
        <v>25.343811394891901</v>
      </c>
      <c r="I826" s="71">
        <v>0</v>
      </c>
      <c r="J826" s="68">
        <v>5.6974459724950899</v>
      </c>
      <c r="K826" s="71">
        <v>0.483671614943115</v>
      </c>
      <c r="L826" s="68">
        <v>95.6777996070727</v>
      </c>
    </row>
    <row r="827" spans="1:12" x14ac:dyDescent="0.2">
      <c r="A827" s="72" t="s">
        <v>1960</v>
      </c>
      <c r="B827" s="66" t="s">
        <v>1961</v>
      </c>
      <c r="C827" s="67">
        <v>73</v>
      </c>
      <c r="D827" s="67" t="s">
        <v>343</v>
      </c>
      <c r="E827" s="71">
        <v>0.484149402907528</v>
      </c>
      <c r="F827" s="68">
        <v>99.803536345775996</v>
      </c>
      <c r="G827" s="71">
        <v>0.610598760050724</v>
      </c>
      <c r="H827" s="68">
        <v>98.231827111984302</v>
      </c>
      <c r="I827" s="71">
        <v>0.66787008864070696</v>
      </c>
      <c r="J827" s="68">
        <v>100</v>
      </c>
      <c r="K827" s="71">
        <v>0.17397936003115499</v>
      </c>
      <c r="L827" s="68">
        <v>93.516699410608993</v>
      </c>
    </row>
    <row r="828" spans="1:12" x14ac:dyDescent="0.2">
      <c r="A828" s="72" t="s">
        <v>1962</v>
      </c>
      <c r="B828" s="66" t="s">
        <v>1963</v>
      </c>
      <c r="C828" s="67">
        <v>73</v>
      </c>
      <c r="D828" s="67" t="s">
        <v>343</v>
      </c>
      <c r="E828" s="71">
        <v>0.416692270726367</v>
      </c>
      <c r="F828" s="68">
        <v>98.919449901768203</v>
      </c>
      <c r="G828" s="71">
        <v>0.25</v>
      </c>
      <c r="H828" s="68">
        <v>67.092337917485295</v>
      </c>
      <c r="I828" s="71">
        <v>7.6812179101248205E-5</v>
      </c>
      <c r="J828" s="68">
        <v>9.7249508840864394</v>
      </c>
      <c r="K828" s="71">
        <v>1</v>
      </c>
      <c r="L828" s="68">
        <v>100</v>
      </c>
    </row>
    <row r="829" spans="1:12" x14ac:dyDescent="0.2">
      <c r="A829" s="72" t="s">
        <v>1964</v>
      </c>
      <c r="B829" s="66" t="s">
        <v>1965</v>
      </c>
      <c r="C829" s="67">
        <v>73</v>
      </c>
      <c r="D829" s="67" t="s">
        <v>343</v>
      </c>
      <c r="E829" s="71">
        <v>0.215988672289392</v>
      </c>
      <c r="F829" s="68">
        <v>90.176817288801601</v>
      </c>
      <c r="G829" s="71">
        <v>0.25</v>
      </c>
      <c r="H829" s="68">
        <v>67.092337917485295</v>
      </c>
      <c r="I829" s="71">
        <v>7.3586560405898796E-2</v>
      </c>
      <c r="J829" s="68">
        <v>53.831041257367403</v>
      </c>
      <c r="K829" s="71">
        <v>0.32437945646227601</v>
      </c>
      <c r="L829" s="68">
        <v>94.793713163064794</v>
      </c>
    </row>
    <row r="830" spans="1:12" x14ac:dyDescent="0.2">
      <c r="A830" s="72" t="s">
        <v>1966</v>
      </c>
      <c r="B830" s="66" t="s">
        <v>1967</v>
      </c>
      <c r="C830" s="67">
        <v>73</v>
      </c>
      <c r="D830" s="67" t="s">
        <v>343</v>
      </c>
      <c r="E830" s="71">
        <v>0.41700248588385003</v>
      </c>
      <c r="F830" s="68">
        <v>99.017681728880206</v>
      </c>
      <c r="G830" s="71">
        <v>0.25094781317146397</v>
      </c>
      <c r="H830" s="68">
        <v>67.387033398821202</v>
      </c>
      <c r="I830" s="71">
        <v>5.9644480085531401E-5</v>
      </c>
      <c r="J830" s="68">
        <v>9.13555992141454</v>
      </c>
      <c r="K830" s="71">
        <v>1</v>
      </c>
      <c r="L830" s="68">
        <v>100</v>
      </c>
    </row>
    <row r="831" spans="1:12" x14ac:dyDescent="0.2">
      <c r="A831" s="72" t="s">
        <v>1968</v>
      </c>
      <c r="B831" s="66" t="s">
        <v>1969</v>
      </c>
      <c r="C831" s="67">
        <v>73</v>
      </c>
      <c r="D831" s="67" t="s">
        <v>343</v>
      </c>
      <c r="E831" s="71">
        <v>0.37661657233905399</v>
      </c>
      <c r="F831" s="68">
        <v>97.053045186640503</v>
      </c>
      <c r="G831" s="71">
        <v>0.25</v>
      </c>
      <c r="H831" s="68">
        <v>67.092337917485295</v>
      </c>
      <c r="I831" s="71">
        <v>2.7737040960824199E-2</v>
      </c>
      <c r="J831" s="68">
        <v>29.273084479371299</v>
      </c>
      <c r="K831" s="71">
        <v>0.852112676056338</v>
      </c>
      <c r="L831" s="68">
        <v>97.642436149312402</v>
      </c>
    </row>
    <row r="832" spans="1:12" x14ac:dyDescent="0.2">
      <c r="A832" s="72" t="s">
        <v>1970</v>
      </c>
      <c r="B832" s="66" t="s">
        <v>1971</v>
      </c>
      <c r="C832" s="67">
        <v>73</v>
      </c>
      <c r="D832" s="67" t="s">
        <v>343</v>
      </c>
      <c r="E832" s="71">
        <v>0.41653368654044798</v>
      </c>
      <c r="F832" s="68">
        <v>98.821218074656201</v>
      </c>
      <c r="G832" s="71">
        <v>0.249597635945739</v>
      </c>
      <c r="H832" s="68">
        <v>21.9056974459725</v>
      </c>
      <c r="I832" s="71">
        <v>3.4236756041388901E-6</v>
      </c>
      <c r="J832" s="68">
        <v>6.7779960707269202</v>
      </c>
      <c r="K832" s="71">
        <v>1</v>
      </c>
      <c r="L832" s="68">
        <v>100</v>
      </c>
    </row>
    <row r="833" spans="1:12" x14ac:dyDescent="0.2">
      <c r="A833" s="72" t="s">
        <v>1972</v>
      </c>
      <c r="B833" s="66" t="s">
        <v>1973</v>
      </c>
      <c r="C833" s="67">
        <v>73</v>
      </c>
      <c r="D833" s="67" t="s">
        <v>343</v>
      </c>
      <c r="E833" s="71">
        <v>0.42838094208108102</v>
      </c>
      <c r="F833" s="68">
        <v>99.214145383104096</v>
      </c>
      <c r="G833" s="71">
        <v>0.25</v>
      </c>
      <c r="H833" s="68">
        <v>67.092337917485295</v>
      </c>
      <c r="I833" s="71">
        <v>3.5142826243242699E-2</v>
      </c>
      <c r="J833" s="68">
        <v>34.086444007858503</v>
      </c>
      <c r="K833" s="71">
        <v>1</v>
      </c>
      <c r="L833" s="68">
        <v>100</v>
      </c>
    </row>
    <row r="834" spans="1:12" x14ac:dyDescent="0.2">
      <c r="A834" s="72" t="s">
        <v>1974</v>
      </c>
      <c r="B834" s="66" t="s">
        <v>1975</v>
      </c>
      <c r="C834" s="67">
        <v>73</v>
      </c>
      <c r="D834" s="67" t="s">
        <v>343</v>
      </c>
      <c r="E834" s="71">
        <v>0.38145539906103298</v>
      </c>
      <c r="F834" s="68">
        <v>97.445972495088398</v>
      </c>
      <c r="G834" s="71">
        <v>0.25</v>
      </c>
      <c r="H834" s="68">
        <v>67.092337917485295</v>
      </c>
      <c r="I834" s="71">
        <v>0</v>
      </c>
      <c r="J834" s="68">
        <v>5.6974459724950899</v>
      </c>
      <c r="K834" s="71">
        <v>0.89436619718309895</v>
      </c>
      <c r="L834" s="68">
        <v>98.035363457760297</v>
      </c>
    </row>
    <row r="835" spans="1:12" x14ac:dyDescent="0.2">
      <c r="A835" s="72" t="s">
        <v>1976</v>
      </c>
      <c r="B835" s="66" t="s">
        <v>1977</v>
      </c>
      <c r="C835" s="67">
        <v>73</v>
      </c>
      <c r="D835" s="67" t="s">
        <v>343</v>
      </c>
      <c r="E835" s="71">
        <v>0.36022640878661499</v>
      </c>
      <c r="F835" s="68">
        <v>96.168958742632597</v>
      </c>
      <c r="G835" s="71">
        <v>8.0679226359846298E-2</v>
      </c>
      <c r="H835" s="68">
        <v>2.6522593320235801</v>
      </c>
      <c r="I835" s="71">
        <v>0</v>
      </c>
      <c r="J835" s="68">
        <v>5.6974459724950899</v>
      </c>
      <c r="K835" s="71">
        <v>1</v>
      </c>
      <c r="L835" s="68">
        <v>100</v>
      </c>
    </row>
    <row r="836" spans="1:12" x14ac:dyDescent="0.2">
      <c r="A836" s="72" t="s">
        <v>1978</v>
      </c>
      <c r="B836" s="66" t="s">
        <v>1979</v>
      </c>
      <c r="C836" s="67">
        <v>73</v>
      </c>
      <c r="D836" s="67" t="s">
        <v>343</v>
      </c>
      <c r="E836" s="71">
        <v>0.35875914673942999</v>
      </c>
      <c r="F836" s="68">
        <v>95.874263261296704</v>
      </c>
      <c r="G836" s="71">
        <v>0.111488707823925</v>
      </c>
      <c r="H836" s="68">
        <v>3.5363457760314301</v>
      </c>
      <c r="I836" s="71">
        <v>0</v>
      </c>
      <c r="J836" s="68">
        <v>5.6974459724950899</v>
      </c>
      <c r="K836" s="71">
        <v>0.96478873239436602</v>
      </c>
      <c r="L836" s="68">
        <v>99.312377210216098</v>
      </c>
    </row>
    <row r="837" spans="1:12" x14ac:dyDescent="0.2">
      <c r="A837" s="72" t="s">
        <v>1980</v>
      </c>
      <c r="B837" s="66" t="s">
        <v>1981</v>
      </c>
      <c r="C837" s="67">
        <v>73</v>
      </c>
      <c r="D837" s="67" t="s">
        <v>343</v>
      </c>
      <c r="E837" s="71">
        <v>0.19673784425530699</v>
      </c>
      <c r="F837" s="68">
        <v>87.721021611002001</v>
      </c>
      <c r="G837" s="71">
        <v>0.24032155416621401</v>
      </c>
      <c r="H837" s="68">
        <v>12.9666011787819</v>
      </c>
      <c r="I837" s="71">
        <v>0</v>
      </c>
      <c r="J837" s="68">
        <v>5.6974459724950899</v>
      </c>
      <c r="K837" s="71">
        <v>0.349891978599709</v>
      </c>
      <c r="L837" s="68">
        <v>95.088408644400801</v>
      </c>
    </row>
    <row r="838" spans="1:12" x14ac:dyDescent="0.2">
      <c r="A838" s="72" t="s">
        <v>1982</v>
      </c>
      <c r="B838" s="66" t="s">
        <v>1983</v>
      </c>
      <c r="C838" s="67">
        <v>73</v>
      </c>
      <c r="D838" s="67" t="s">
        <v>343</v>
      </c>
      <c r="E838" s="71">
        <v>0.34609875485070402</v>
      </c>
      <c r="F838" s="68">
        <v>95.6777996070727</v>
      </c>
      <c r="G838" s="71">
        <v>7.3504788865633705E-2</v>
      </c>
      <c r="H838" s="68">
        <v>2.2593320235756398</v>
      </c>
      <c r="I838" s="71">
        <v>2.7432921107588598E-6</v>
      </c>
      <c r="J838" s="68">
        <v>6.5815324165029496</v>
      </c>
      <c r="K838" s="71">
        <v>0.96478873239436602</v>
      </c>
      <c r="L838" s="68">
        <v>99.312377210216098</v>
      </c>
    </row>
    <row r="839" spans="1:12" x14ac:dyDescent="0.2">
      <c r="A839" s="72" t="s">
        <v>1984</v>
      </c>
      <c r="B839" s="66" t="s">
        <v>1985</v>
      </c>
      <c r="C839" s="67"/>
      <c r="D839" s="67" t="s">
        <v>343</v>
      </c>
      <c r="E839" s="71"/>
      <c r="F839" s="68"/>
      <c r="G839" s="71"/>
      <c r="H839" s="68"/>
      <c r="I839" s="71"/>
      <c r="J839" s="68"/>
      <c r="K839" s="71"/>
      <c r="L839" s="68"/>
    </row>
    <row r="840" spans="1:12" x14ac:dyDescent="0.2">
      <c r="A840" s="72" t="s">
        <v>1986</v>
      </c>
      <c r="B840" s="66" t="s">
        <v>1987</v>
      </c>
      <c r="C840" s="67">
        <v>73</v>
      </c>
      <c r="D840" s="67" t="s">
        <v>343</v>
      </c>
      <c r="E840" s="71">
        <v>0.19118628823632999</v>
      </c>
      <c r="F840" s="68">
        <v>86.4440078585462</v>
      </c>
      <c r="G840" s="71">
        <v>0.25</v>
      </c>
      <c r="H840" s="68">
        <v>67.092337917485295</v>
      </c>
      <c r="I840" s="71">
        <v>0</v>
      </c>
      <c r="J840" s="68">
        <v>5.6974459724950899</v>
      </c>
      <c r="K840" s="71">
        <v>0.32355886470899098</v>
      </c>
      <c r="L840" s="68">
        <v>94.695481335952806</v>
      </c>
    </row>
    <row r="841" spans="1:12" x14ac:dyDescent="0.2">
      <c r="A841" s="72" t="s">
        <v>1988</v>
      </c>
      <c r="B841" s="66" t="s">
        <v>1989</v>
      </c>
      <c r="C841" s="67">
        <v>73</v>
      </c>
      <c r="D841" s="67" t="s">
        <v>343</v>
      </c>
      <c r="E841" s="71">
        <v>0.37317282050462303</v>
      </c>
      <c r="F841" s="68">
        <v>96.856581532416499</v>
      </c>
      <c r="G841" s="71">
        <v>0.19084724613458001</v>
      </c>
      <c r="H841" s="68">
        <v>6.1886051080550102</v>
      </c>
      <c r="I841" s="71">
        <v>2.0972910653220998E-5</v>
      </c>
      <c r="J841" s="68">
        <v>8.2514734774066802</v>
      </c>
      <c r="K841" s="71">
        <v>0.92865024246863603</v>
      </c>
      <c r="L841" s="68">
        <v>98.624754420432197</v>
      </c>
    </row>
    <row r="842" spans="1:12" x14ac:dyDescent="0.2">
      <c r="A842" s="72" t="s">
        <v>1990</v>
      </c>
      <c r="B842" s="66" t="s">
        <v>1991</v>
      </c>
      <c r="C842" s="67">
        <v>73</v>
      </c>
      <c r="D842" s="67" t="s">
        <v>343</v>
      </c>
      <c r="E842" s="71">
        <v>0.41072867832680698</v>
      </c>
      <c r="F842" s="68">
        <v>98.526522593320195</v>
      </c>
      <c r="G842" s="71">
        <v>0.25</v>
      </c>
      <c r="H842" s="68">
        <v>67.092337917485295</v>
      </c>
      <c r="I842" s="71">
        <v>1.7397302586053699E-2</v>
      </c>
      <c r="J842" s="68">
        <v>23.084479371316299</v>
      </c>
      <c r="K842" s="71">
        <v>0.96478873239436602</v>
      </c>
      <c r="L842" s="68">
        <v>99.312377210216098</v>
      </c>
    </row>
    <row r="843" spans="1:12" x14ac:dyDescent="0.2">
      <c r="A843" s="72" t="s">
        <v>1992</v>
      </c>
      <c r="B843" s="66" t="s">
        <v>1993</v>
      </c>
      <c r="C843" s="67">
        <v>73</v>
      </c>
      <c r="D843" s="67" t="s">
        <v>343</v>
      </c>
      <c r="E843" s="71">
        <v>0.36345197800443801</v>
      </c>
      <c r="F843" s="68">
        <v>96.561886051080506</v>
      </c>
      <c r="G843" s="71">
        <v>0.25</v>
      </c>
      <c r="H843" s="68">
        <v>67.092337917485295</v>
      </c>
      <c r="I843" s="71">
        <v>4.2161980192606699E-5</v>
      </c>
      <c r="J843" s="68">
        <v>8.7426326129666005</v>
      </c>
      <c r="K843" s="71">
        <v>0.84031377203311997</v>
      </c>
      <c r="L843" s="68">
        <v>97.445972495088398</v>
      </c>
    </row>
    <row r="844" spans="1:12" x14ac:dyDescent="0.2">
      <c r="A844" s="72" t="s">
        <v>1994</v>
      </c>
      <c r="B844" s="66" t="s">
        <v>1995</v>
      </c>
      <c r="C844" s="67">
        <v>73</v>
      </c>
      <c r="D844" s="67" t="s">
        <v>343</v>
      </c>
      <c r="E844" s="71">
        <v>0.40261837767978897</v>
      </c>
      <c r="F844" s="68">
        <v>98.330058939096304</v>
      </c>
      <c r="G844" s="71">
        <v>0.24983343999570501</v>
      </c>
      <c r="H844" s="68">
        <v>22.9862475442043</v>
      </c>
      <c r="I844" s="71">
        <v>1.8379229970290598E-2</v>
      </c>
      <c r="J844" s="68">
        <v>23.7721021611002</v>
      </c>
      <c r="K844" s="71">
        <v>0.93964246307337096</v>
      </c>
      <c r="L844" s="68">
        <v>98.821218074656201</v>
      </c>
    </row>
    <row r="845" spans="1:12" x14ac:dyDescent="0.2">
      <c r="A845" s="72" t="s">
        <v>1996</v>
      </c>
      <c r="B845" s="66" t="s">
        <v>1997</v>
      </c>
      <c r="C845" s="67">
        <v>73</v>
      </c>
      <c r="D845" s="67" t="s">
        <v>343</v>
      </c>
      <c r="E845" s="71">
        <v>0.35021109761487501</v>
      </c>
      <c r="F845" s="68">
        <v>95.776031434184702</v>
      </c>
      <c r="G845" s="71">
        <v>0.25</v>
      </c>
      <c r="H845" s="68">
        <v>67.092337917485295</v>
      </c>
      <c r="I845" s="71">
        <v>0</v>
      </c>
      <c r="J845" s="68">
        <v>5.6974459724950899</v>
      </c>
      <c r="K845" s="71">
        <v>0.80063329284462503</v>
      </c>
      <c r="L845" s="68">
        <v>97.053045186640503</v>
      </c>
    </row>
    <row r="846" spans="1:12" x14ac:dyDescent="0.2">
      <c r="A846" s="72" t="s">
        <v>1998</v>
      </c>
      <c r="B846" s="66" t="s">
        <v>1999</v>
      </c>
      <c r="C846" s="67">
        <v>73</v>
      </c>
      <c r="D846" s="67" t="s">
        <v>343</v>
      </c>
      <c r="E846" s="71">
        <v>0.36595045039322199</v>
      </c>
      <c r="F846" s="68">
        <v>96.660117878192494</v>
      </c>
      <c r="G846" s="71">
        <v>0.24740091534884501</v>
      </c>
      <c r="H846" s="68">
        <v>17.092337917485299</v>
      </c>
      <c r="I846" s="71">
        <v>2.1238390534907298E-6</v>
      </c>
      <c r="J846" s="68">
        <v>6.4833005893909599</v>
      </c>
      <c r="K846" s="71">
        <v>0.85044831199176596</v>
      </c>
      <c r="L846" s="68">
        <v>97.5442043222004</v>
      </c>
    </row>
    <row r="847" spans="1:12" x14ac:dyDescent="0.2">
      <c r="A847" s="72" t="s">
        <v>2000</v>
      </c>
      <c r="B847" s="66" t="s">
        <v>2001</v>
      </c>
      <c r="C847" s="67">
        <v>73</v>
      </c>
      <c r="D847" s="67" t="s">
        <v>343</v>
      </c>
      <c r="E847" s="71">
        <v>0.311215466106602</v>
      </c>
      <c r="F847" s="68">
        <v>94.891944990176796</v>
      </c>
      <c r="G847" s="71">
        <v>0.24796085649744401</v>
      </c>
      <c r="H847" s="68">
        <v>17.976424361493098</v>
      </c>
      <c r="I847" s="71">
        <v>0</v>
      </c>
      <c r="J847" s="68">
        <v>5.6974459724950899</v>
      </c>
      <c r="K847" s="71">
        <v>0.68568554182236297</v>
      </c>
      <c r="L847" s="68">
        <v>96.660117878192494</v>
      </c>
    </row>
    <row r="848" spans="1:12" x14ac:dyDescent="0.2">
      <c r="A848" s="72" t="s">
        <v>2002</v>
      </c>
      <c r="B848" s="66" t="s">
        <v>2003</v>
      </c>
      <c r="C848" s="67">
        <v>73</v>
      </c>
      <c r="D848" s="67" t="s">
        <v>343</v>
      </c>
      <c r="E848" s="71">
        <v>0.14323033923453701</v>
      </c>
      <c r="F848" s="68">
        <v>70.923379174852698</v>
      </c>
      <c r="G848" s="71">
        <v>0.25623090217171102</v>
      </c>
      <c r="H848" s="68">
        <v>72.495088408644406</v>
      </c>
      <c r="I848" s="71">
        <v>0</v>
      </c>
      <c r="J848" s="68">
        <v>5.6974459724950899</v>
      </c>
      <c r="K848" s="71">
        <v>0.17346011553190099</v>
      </c>
      <c r="L848" s="68">
        <v>93.320235756385102</v>
      </c>
    </row>
    <row r="849" spans="1:12" x14ac:dyDescent="0.2">
      <c r="A849" s="72" t="s">
        <v>2004</v>
      </c>
      <c r="B849" s="66" t="s">
        <v>2005</v>
      </c>
      <c r="C849" s="67">
        <v>73</v>
      </c>
      <c r="D849" s="67" t="s">
        <v>343</v>
      </c>
      <c r="E849" s="71">
        <v>0.135482573588495</v>
      </c>
      <c r="F849" s="68">
        <v>65.4223968565815</v>
      </c>
      <c r="G849" s="71">
        <v>0.249765693115714</v>
      </c>
      <c r="H849" s="68">
        <v>22.593320235756401</v>
      </c>
      <c r="I849" s="71">
        <v>0</v>
      </c>
      <c r="J849" s="68">
        <v>5.6974459724950899</v>
      </c>
      <c r="K849" s="71">
        <v>0.15668202764976899</v>
      </c>
      <c r="L849" s="68">
        <v>93.025540275049096</v>
      </c>
    </row>
    <row r="850" spans="1:12" x14ac:dyDescent="0.2">
      <c r="A850" s="72" t="s">
        <v>2006</v>
      </c>
      <c r="B850" s="66" t="s">
        <v>2007</v>
      </c>
      <c r="C850" s="67"/>
      <c r="D850" s="67" t="s">
        <v>343</v>
      </c>
      <c r="E850" s="71"/>
      <c r="F850" s="68"/>
      <c r="G850" s="71"/>
      <c r="H850" s="68"/>
      <c r="I850" s="71"/>
      <c r="J850" s="68"/>
      <c r="K850" s="71"/>
      <c r="L850" s="68"/>
    </row>
    <row r="851" spans="1:12" x14ac:dyDescent="0.2">
      <c r="A851" s="72" t="s">
        <v>2008</v>
      </c>
      <c r="B851" s="66" t="s">
        <v>2009</v>
      </c>
      <c r="C851" s="67">
        <v>73</v>
      </c>
      <c r="D851" s="67" t="s">
        <v>343</v>
      </c>
      <c r="E851" s="71">
        <v>0.26909208894900399</v>
      </c>
      <c r="F851" s="68">
        <v>93.909626719057002</v>
      </c>
      <c r="G851" s="71">
        <v>0.42169747326064599</v>
      </c>
      <c r="H851" s="68">
        <v>94.793713163064794</v>
      </c>
      <c r="I851" s="71">
        <v>0.38557879358636499</v>
      </c>
      <c r="J851" s="68">
        <v>98.1335952848723</v>
      </c>
      <c r="K851" s="71">
        <v>0</v>
      </c>
      <c r="L851" s="68">
        <v>58.742632612966602</v>
      </c>
    </row>
    <row r="852" spans="1:12" x14ac:dyDescent="0.2">
      <c r="A852" s="72" t="s">
        <v>2010</v>
      </c>
      <c r="B852" s="66" t="s">
        <v>2011</v>
      </c>
      <c r="C852" s="67">
        <v>73</v>
      </c>
      <c r="D852" s="67" t="s">
        <v>343</v>
      </c>
      <c r="E852" s="71">
        <v>0.12712592880090701</v>
      </c>
      <c r="F852" s="68">
        <v>56.679764243614898</v>
      </c>
      <c r="G852" s="71">
        <v>0.25</v>
      </c>
      <c r="H852" s="68">
        <v>67.092337917485295</v>
      </c>
      <c r="I852" s="71">
        <v>0.13137778640272099</v>
      </c>
      <c r="J852" s="68">
        <v>73.772102161100193</v>
      </c>
      <c r="K852" s="71">
        <v>0</v>
      </c>
      <c r="L852" s="68">
        <v>58.742632612966602</v>
      </c>
    </row>
    <row r="853" spans="1:12" x14ac:dyDescent="0.2">
      <c r="A853" s="72" t="s">
        <v>2012</v>
      </c>
      <c r="B853" s="66" t="s">
        <v>2013</v>
      </c>
      <c r="C853" s="67">
        <v>73</v>
      </c>
      <c r="D853" s="67" t="s">
        <v>343</v>
      </c>
      <c r="E853" s="71">
        <v>0.103546774401594</v>
      </c>
      <c r="F853" s="68">
        <v>33.0058939096267</v>
      </c>
      <c r="G853" s="71">
        <v>0.249999999966843</v>
      </c>
      <c r="H853" s="68">
        <v>32.318271119842798</v>
      </c>
      <c r="I853" s="71">
        <v>6.0640323237939303E-2</v>
      </c>
      <c r="J853" s="68">
        <v>48.919449901768203</v>
      </c>
      <c r="K853" s="71">
        <v>0</v>
      </c>
      <c r="L853" s="68">
        <v>58.742632612966602</v>
      </c>
    </row>
    <row r="854" spans="1:12" x14ac:dyDescent="0.2">
      <c r="A854" s="72" t="s">
        <v>2014</v>
      </c>
      <c r="B854" s="66" t="s">
        <v>2015</v>
      </c>
      <c r="C854" s="67">
        <v>73</v>
      </c>
      <c r="D854" s="67" t="s">
        <v>343</v>
      </c>
      <c r="E854" s="71">
        <v>0.101060731993068</v>
      </c>
      <c r="F854" s="68">
        <v>29.7642436149312</v>
      </c>
      <c r="G854" s="71">
        <v>0.25</v>
      </c>
      <c r="H854" s="68">
        <v>67.092337917485295</v>
      </c>
      <c r="I854" s="71">
        <v>5.3182195979203102E-2</v>
      </c>
      <c r="J854" s="68">
        <v>44.990176817288798</v>
      </c>
      <c r="K854" s="71">
        <v>0</v>
      </c>
      <c r="L854" s="68">
        <v>58.742632612966602</v>
      </c>
    </row>
    <row r="855" spans="1:12" x14ac:dyDescent="0.2">
      <c r="A855" s="72" t="s">
        <v>2016</v>
      </c>
      <c r="B855" s="66" t="s">
        <v>2017</v>
      </c>
      <c r="C855" s="67">
        <v>73</v>
      </c>
      <c r="D855" s="67" t="s">
        <v>343</v>
      </c>
      <c r="E855" s="71">
        <v>0.13990306830388599</v>
      </c>
      <c r="F855" s="68">
        <v>68.271119842829094</v>
      </c>
      <c r="G855" s="71">
        <v>0.258055188866404</v>
      </c>
      <c r="H855" s="68">
        <v>73.280943025540296</v>
      </c>
      <c r="I855" s="71">
        <v>0.16165401604525501</v>
      </c>
      <c r="J855" s="68">
        <v>82.1218074656189</v>
      </c>
      <c r="K855" s="71">
        <v>0</v>
      </c>
      <c r="L855" s="68">
        <v>58.742632612966602</v>
      </c>
    </row>
    <row r="856" spans="1:12" x14ac:dyDescent="0.2">
      <c r="A856" s="72" t="s">
        <v>2018</v>
      </c>
      <c r="B856" s="66" t="s">
        <v>2019</v>
      </c>
      <c r="C856" s="67">
        <v>73</v>
      </c>
      <c r="D856" s="67" t="s">
        <v>343</v>
      </c>
      <c r="E856" s="71">
        <v>0.10022830237952</v>
      </c>
      <c r="F856" s="68">
        <v>28.290766208251501</v>
      </c>
      <c r="G856" s="71">
        <v>0.29552263724609601</v>
      </c>
      <c r="H856" s="68">
        <v>84.479371316306498</v>
      </c>
      <c r="I856" s="71">
        <v>5.1622698924629201E-3</v>
      </c>
      <c r="J856" s="68">
        <v>15.5206286836935</v>
      </c>
      <c r="K856" s="71">
        <v>0</v>
      </c>
      <c r="L856" s="68">
        <v>58.742632612966602</v>
      </c>
    </row>
    <row r="857" spans="1:12" x14ac:dyDescent="0.2">
      <c r="A857" s="72" t="s">
        <v>2020</v>
      </c>
      <c r="B857" s="66" t="s">
        <v>2021</v>
      </c>
      <c r="C857" s="67">
        <v>73</v>
      </c>
      <c r="D857" s="67" t="s">
        <v>343</v>
      </c>
      <c r="E857" s="71">
        <v>0.201017273469944</v>
      </c>
      <c r="F857" s="68">
        <v>88.212180746561899</v>
      </c>
      <c r="G857" s="71">
        <v>0.25835245206825802</v>
      </c>
      <c r="H857" s="68">
        <v>73.673870333988205</v>
      </c>
      <c r="I857" s="71">
        <v>0.33284946709075203</v>
      </c>
      <c r="J857" s="68">
        <v>95.6777996070727</v>
      </c>
      <c r="K857" s="71">
        <v>1.18499012508229E-2</v>
      </c>
      <c r="L857" s="68">
        <v>76.031434184675803</v>
      </c>
    </row>
    <row r="858" spans="1:12" x14ac:dyDescent="0.2">
      <c r="A858" s="72" t="s">
        <v>2022</v>
      </c>
      <c r="B858" s="66" t="s">
        <v>2023</v>
      </c>
      <c r="C858" s="67">
        <v>73</v>
      </c>
      <c r="D858" s="67" t="s">
        <v>343</v>
      </c>
      <c r="E858" s="71">
        <v>0.12861166855545</v>
      </c>
      <c r="F858" s="68">
        <v>58.153241650294703</v>
      </c>
      <c r="G858" s="71">
        <v>0.253687362907143</v>
      </c>
      <c r="H858" s="68">
        <v>70.530451866404704</v>
      </c>
      <c r="I858" s="71">
        <v>0.13214764275920601</v>
      </c>
      <c r="J858" s="68">
        <v>74.165029469548102</v>
      </c>
      <c r="K858" s="71">
        <v>0</v>
      </c>
      <c r="L858" s="68">
        <v>58.742632612966602</v>
      </c>
    </row>
    <row r="859" spans="1:12" x14ac:dyDescent="0.2">
      <c r="A859" s="72" t="s">
        <v>2024</v>
      </c>
      <c r="B859" s="66" t="s">
        <v>2025</v>
      </c>
      <c r="C859" s="67">
        <v>73</v>
      </c>
      <c r="D859" s="67" t="s">
        <v>343</v>
      </c>
      <c r="E859" s="71">
        <v>0.10060846995096299</v>
      </c>
      <c r="F859" s="68">
        <v>28.8801571709234</v>
      </c>
      <c r="G859" s="71">
        <v>0.25208207228433499</v>
      </c>
      <c r="H859" s="68">
        <v>67.8781925343811</v>
      </c>
      <c r="I859" s="71">
        <v>3.2626813539587199E-2</v>
      </c>
      <c r="J859" s="68">
        <v>32.809430255402802</v>
      </c>
      <c r="K859" s="71">
        <v>1.71165240289664E-2</v>
      </c>
      <c r="L859" s="68">
        <v>78.585461689587405</v>
      </c>
    </row>
    <row r="860" spans="1:12" x14ac:dyDescent="0.2">
      <c r="A860" s="72" t="s">
        <v>2026</v>
      </c>
      <c r="B860" s="66" t="s">
        <v>2027</v>
      </c>
      <c r="C860" s="67">
        <v>73</v>
      </c>
      <c r="D860" s="67" t="s">
        <v>343</v>
      </c>
      <c r="E860" s="71">
        <v>0.161147768021523</v>
      </c>
      <c r="F860" s="68">
        <v>79.862475442043205</v>
      </c>
      <c r="G860" s="71">
        <v>0.27967610649482799</v>
      </c>
      <c r="H860" s="68">
        <v>81.139489194499006</v>
      </c>
      <c r="I860" s="71">
        <v>0.13563953760070999</v>
      </c>
      <c r="J860" s="68">
        <v>75.049115913555994</v>
      </c>
      <c r="K860" s="71">
        <v>6.8127659969030793E-2</v>
      </c>
      <c r="L860" s="68">
        <v>88.605108055009794</v>
      </c>
    </row>
    <row r="861" spans="1:12" x14ac:dyDescent="0.2">
      <c r="A861" s="72" t="s">
        <v>2028</v>
      </c>
      <c r="B861" s="66" t="s">
        <v>2029</v>
      </c>
      <c r="C861" s="67">
        <v>73</v>
      </c>
      <c r="D861" s="67" t="s">
        <v>343</v>
      </c>
      <c r="E861" s="71">
        <v>0.121529122842468</v>
      </c>
      <c r="F861" s="68">
        <v>51.669941060903703</v>
      </c>
      <c r="G861" s="71">
        <v>0.26059860946243801</v>
      </c>
      <c r="H861" s="68">
        <v>74.852652259332004</v>
      </c>
      <c r="I861" s="71">
        <v>2.8480409427974099E-2</v>
      </c>
      <c r="J861" s="68">
        <v>29.7642436149312</v>
      </c>
      <c r="K861" s="71">
        <v>7.5508349636992406E-2</v>
      </c>
      <c r="L861" s="68">
        <v>89.194499017681693</v>
      </c>
    </row>
    <row r="862" spans="1:12" x14ac:dyDescent="0.2">
      <c r="A862" s="72" t="s">
        <v>2030</v>
      </c>
      <c r="B862" s="66" t="s">
        <v>2031</v>
      </c>
      <c r="C862" s="67">
        <v>73</v>
      </c>
      <c r="D862" s="67" t="s">
        <v>343</v>
      </c>
      <c r="E862" s="71">
        <v>0.23919120943680799</v>
      </c>
      <c r="F862" s="68">
        <v>92.141453831041204</v>
      </c>
      <c r="G862" s="71">
        <v>0.292394437849754</v>
      </c>
      <c r="H862" s="68">
        <v>84.086444007858503</v>
      </c>
      <c r="I862" s="71">
        <v>0.40892034707779401</v>
      </c>
      <c r="J862" s="68">
        <v>98.526522593320195</v>
      </c>
      <c r="K862" s="71">
        <v>1.6258843382877902E-2</v>
      </c>
      <c r="L862" s="68">
        <v>77.7996070726916</v>
      </c>
    </row>
    <row r="863" spans="1:12" x14ac:dyDescent="0.2">
      <c r="A863" s="72" t="s">
        <v>2032</v>
      </c>
      <c r="B863" s="66" t="s">
        <v>2033</v>
      </c>
      <c r="C863" s="67">
        <v>73</v>
      </c>
      <c r="D863" s="67" t="s">
        <v>343</v>
      </c>
      <c r="E863" s="71">
        <v>0.27421438728734898</v>
      </c>
      <c r="F863" s="68">
        <v>94.204322200392895</v>
      </c>
      <c r="G863" s="71">
        <v>0.25423944378497498</v>
      </c>
      <c r="H863" s="68">
        <v>71.414538310412595</v>
      </c>
      <c r="I863" s="71">
        <v>3.5950811685111101E-4</v>
      </c>
      <c r="J863" s="68">
        <v>11.1001964636542</v>
      </c>
      <c r="K863" s="71">
        <v>0.56804420996022198</v>
      </c>
      <c r="L863" s="68">
        <v>96.463654223968604</v>
      </c>
    </row>
    <row r="864" spans="1:12" x14ac:dyDescent="0.2">
      <c r="A864" s="72" t="s">
        <v>2034</v>
      </c>
      <c r="B864" s="66" t="s">
        <v>2035</v>
      </c>
      <c r="C864" s="67">
        <v>73</v>
      </c>
      <c r="D864" s="67" t="s">
        <v>343</v>
      </c>
      <c r="E864" s="71">
        <v>0.26989510024818603</v>
      </c>
      <c r="F864" s="68">
        <v>94.106090373280907</v>
      </c>
      <c r="G864" s="71">
        <v>0.25</v>
      </c>
      <c r="H864" s="68">
        <v>67.092337917485295</v>
      </c>
      <c r="I864" s="71">
        <v>0</v>
      </c>
      <c r="J864" s="68">
        <v>5.6974459724950899</v>
      </c>
      <c r="K864" s="71">
        <v>0.55968530074455902</v>
      </c>
      <c r="L864" s="68">
        <v>96.168958742632597</v>
      </c>
    </row>
    <row r="865" spans="1:12" x14ac:dyDescent="0.2">
      <c r="A865" s="72" t="s">
        <v>2036</v>
      </c>
      <c r="B865" s="66" t="s">
        <v>2037</v>
      </c>
      <c r="C865" s="67">
        <v>73</v>
      </c>
      <c r="D865" s="67" t="s">
        <v>343</v>
      </c>
      <c r="E865" s="71">
        <v>0.25632596962941501</v>
      </c>
      <c r="F865" s="68">
        <v>93.320235756385102</v>
      </c>
      <c r="G865" s="71">
        <v>0.26232270456137502</v>
      </c>
      <c r="H865" s="68">
        <v>75.343811394891901</v>
      </c>
      <c r="I865" s="71">
        <v>6.1435091144530296E-4</v>
      </c>
      <c r="J865" s="68">
        <v>12.082514734774101</v>
      </c>
      <c r="K865" s="71">
        <v>0.50604085341542304</v>
      </c>
      <c r="L865" s="68">
        <v>95.776031434184702</v>
      </c>
    </row>
    <row r="866" spans="1:12" x14ac:dyDescent="0.2">
      <c r="A866" s="72" t="s">
        <v>2038</v>
      </c>
      <c r="B866" s="66" t="s">
        <v>2039</v>
      </c>
      <c r="C866" s="67">
        <v>73</v>
      </c>
      <c r="D866" s="67" t="s">
        <v>343</v>
      </c>
      <c r="E866" s="71">
        <v>0.16048770330902101</v>
      </c>
      <c r="F866" s="68">
        <v>79.567779960707298</v>
      </c>
      <c r="G866" s="71">
        <v>0.248539886366518</v>
      </c>
      <c r="H866" s="68">
        <v>19.253438113948899</v>
      </c>
      <c r="I866" s="71">
        <v>6.3981746495692503E-3</v>
      </c>
      <c r="J866" s="68">
        <v>16.5029469548134</v>
      </c>
      <c r="K866" s="71">
        <v>0.22652504891097699</v>
      </c>
      <c r="L866" s="68">
        <v>94.204322200392895</v>
      </c>
    </row>
    <row r="867" spans="1:12" x14ac:dyDescent="0.2">
      <c r="A867" s="72" t="s">
        <v>2040</v>
      </c>
      <c r="B867" s="66" t="s">
        <v>2041</v>
      </c>
      <c r="C867" s="67">
        <v>73</v>
      </c>
      <c r="D867" s="67" t="s">
        <v>343</v>
      </c>
      <c r="E867" s="71">
        <v>0.36294799632589902</v>
      </c>
      <c r="F867" s="68">
        <v>96.463654223968604</v>
      </c>
      <c r="G867" s="71">
        <v>0.27470827202278802</v>
      </c>
      <c r="H867" s="68">
        <v>79.666011787819301</v>
      </c>
      <c r="I867" s="71">
        <v>4.9270025107975998E-2</v>
      </c>
      <c r="J867" s="68">
        <v>42.337917485265201</v>
      </c>
      <c r="K867" s="71">
        <v>0.76486569184693398</v>
      </c>
      <c r="L867" s="68">
        <v>96.758349705304497</v>
      </c>
    </row>
    <row r="868" spans="1:12" x14ac:dyDescent="0.2">
      <c r="A868" s="72" t="s">
        <v>2042</v>
      </c>
      <c r="B868" s="66" t="s">
        <v>2043</v>
      </c>
      <c r="C868" s="67">
        <v>73</v>
      </c>
      <c r="D868" s="67" t="s">
        <v>343</v>
      </c>
      <c r="E868" s="71">
        <v>0.228543075257614</v>
      </c>
      <c r="F868" s="68">
        <v>91.453831041257402</v>
      </c>
      <c r="G868" s="71">
        <v>0.31124473348107501</v>
      </c>
      <c r="H868" s="68">
        <v>87.819253438113904</v>
      </c>
      <c r="I868" s="71">
        <v>0.36075896029796201</v>
      </c>
      <c r="J868" s="68">
        <v>97.642436149312402</v>
      </c>
      <c r="K868" s="71">
        <v>1.36255319938062E-2</v>
      </c>
      <c r="L868" s="68">
        <v>76.817288801571706</v>
      </c>
    </row>
    <row r="869" spans="1:12" x14ac:dyDescent="0.2">
      <c r="A869" s="72" t="s">
        <v>2044</v>
      </c>
      <c r="B869" s="66" t="s">
        <v>2045</v>
      </c>
      <c r="C869" s="67">
        <v>73</v>
      </c>
      <c r="D869" s="67" t="s">
        <v>343</v>
      </c>
      <c r="E869" s="71">
        <v>0.33577531222051599</v>
      </c>
      <c r="F869" s="68">
        <v>95.481335952848696</v>
      </c>
      <c r="G869" s="71">
        <v>0.50355405507873896</v>
      </c>
      <c r="H869" s="68">
        <v>96.856581532416499</v>
      </c>
      <c r="I869" s="71">
        <v>0.42465200100904399</v>
      </c>
      <c r="J869" s="68">
        <v>98.722986247544199</v>
      </c>
      <c r="K869" s="71">
        <v>7.9119880573765206E-2</v>
      </c>
      <c r="L869" s="68">
        <v>89.783889980353607</v>
      </c>
    </row>
    <row r="870" spans="1:12" x14ac:dyDescent="0.2">
      <c r="A870" s="72" t="s">
        <v>2046</v>
      </c>
      <c r="B870" s="66" t="s">
        <v>2047</v>
      </c>
      <c r="C870" s="67">
        <v>73</v>
      </c>
      <c r="D870" s="67" t="s">
        <v>343</v>
      </c>
      <c r="E870" s="71">
        <v>9.9852222090406201E-2</v>
      </c>
      <c r="F870" s="68">
        <v>27.603143418467599</v>
      </c>
      <c r="G870" s="71">
        <v>0.25</v>
      </c>
      <c r="H870" s="68">
        <v>67.092337917485295</v>
      </c>
      <c r="I870" s="71">
        <v>4.1656732104003502E-2</v>
      </c>
      <c r="J870" s="68">
        <v>37.524557956777997</v>
      </c>
      <c r="K870" s="71">
        <v>7.8999341672152702E-3</v>
      </c>
      <c r="L870" s="68">
        <v>73.772102161100193</v>
      </c>
    </row>
    <row r="871" spans="1:12" x14ac:dyDescent="0.2">
      <c r="A871" s="72" t="s">
        <v>2048</v>
      </c>
      <c r="B871" s="66" t="s">
        <v>2049</v>
      </c>
      <c r="C871" s="67">
        <v>73</v>
      </c>
      <c r="D871" s="67" t="s">
        <v>343</v>
      </c>
      <c r="E871" s="71">
        <v>0.32201169709411898</v>
      </c>
      <c r="F871" s="68">
        <v>95.088408644400801</v>
      </c>
      <c r="G871" s="71">
        <v>6.1607909459166797E-2</v>
      </c>
      <c r="H871" s="68">
        <v>1.9646365422396901</v>
      </c>
      <c r="I871" s="71">
        <v>8.3464539610468402E-2</v>
      </c>
      <c r="J871" s="68">
        <v>57.760314341846801</v>
      </c>
      <c r="K871" s="71">
        <v>0.82096264221272297</v>
      </c>
      <c r="L871" s="68">
        <v>97.347740667976396</v>
      </c>
    </row>
    <row r="872" spans="1:12" x14ac:dyDescent="0.2">
      <c r="A872" s="72" t="s">
        <v>2050</v>
      </c>
      <c r="B872" s="66" t="s">
        <v>2051</v>
      </c>
      <c r="C872" s="67">
        <v>73</v>
      </c>
      <c r="D872" s="67" t="s">
        <v>343</v>
      </c>
      <c r="E872" s="71">
        <v>0.36035665408308298</v>
      </c>
      <c r="F872" s="68">
        <v>96.267190569744599</v>
      </c>
      <c r="G872" s="71">
        <v>6.7528037140146005E-2</v>
      </c>
      <c r="H872" s="68">
        <v>2.16110019646365</v>
      </c>
      <c r="I872" s="71">
        <v>4.2179186465258499E-2</v>
      </c>
      <c r="J872" s="68">
        <v>38.113948919449903</v>
      </c>
      <c r="K872" s="71">
        <v>0.97136273864384404</v>
      </c>
      <c r="L872" s="68">
        <v>99.410609037328101</v>
      </c>
    </row>
    <row r="873" spans="1:12" x14ac:dyDescent="0.2">
      <c r="A873" s="72" t="s">
        <v>2052</v>
      </c>
      <c r="B873" s="66" t="s">
        <v>2053</v>
      </c>
      <c r="C873" s="67">
        <v>73</v>
      </c>
      <c r="D873" s="67" t="s">
        <v>343</v>
      </c>
      <c r="E873" s="71">
        <v>0.48606648536694502</v>
      </c>
      <c r="F873" s="68">
        <v>99.901768172887998</v>
      </c>
      <c r="G873" s="71">
        <v>0.99645171049316705</v>
      </c>
      <c r="H873" s="68">
        <v>99.705304518664093</v>
      </c>
      <c r="I873" s="71">
        <v>0.387495782214406</v>
      </c>
      <c r="J873" s="68">
        <v>98.330058939096304</v>
      </c>
      <c r="K873" s="71">
        <v>7.4251963393262801E-2</v>
      </c>
      <c r="L873" s="68">
        <v>89.096267190569705</v>
      </c>
    </row>
    <row r="874" spans="1:12" x14ac:dyDescent="0.2">
      <c r="A874" s="72" t="s">
        <v>2054</v>
      </c>
      <c r="B874" s="66" t="s">
        <v>2055</v>
      </c>
      <c r="C874" s="67">
        <v>73</v>
      </c>
      <c r="D874" s="67" t="s">
        <v>343</v>
      </c>
      <c r="E874" s="71">
        <v>0.21137945650426801</v>
      </c>
      <c r="F874" s="68">
        <v>89.4891944990177</v>
      </c>
      <c r="G874" s="71">
        <v>0.25</v>
      </c>
      <c r="H874" s="68">
        <v>67.092337917485295</v>
      </c>
      <c r="I874" s="71">
        <v>5.6207651564561201E-2</v>
      </c>
      <c r="J874" s="68">
        <v>46.561886051080499</v>
      </c>
      <c r="K874" s="71">
        <v>0.32793071794824202</v>
      </c>
      <c r="L874" s="68">
        <v>94.891944990176796</v>
      </c>
    </row>
    <row r="875" spans="1:12" x14ac:dyDescent="0.2">
      <c r="A875" s="72" t="s">
        <v>2056</v>
      </c>
      <c r="B875" s="66" t="s">
        <v>2057</v>
      </c>
      <c r="C875" s="67">
        <v>73</v>
      </c>
      <c r="D875" s="67" t="s">
        <v>343</v>
      </c>
      <c r="E875" s="71">
        <v>0.56680130086437197</v>
      </c>
      <c r="F875" s="68">
        <v>100</v>
      </c>
      <c r="G875" s="71">
        <v>0.99099977235706505</v>
      </c>
      <c r="H875" s="68">
        <v>99.607072691552105</v>
      </c>
      <c r="I875" s="71">
        <v>0.66681217296245499</v>
      </c>
      <c r="J875" s="68">
        <v>99.901768172887998</v>
      </c>
      <c r="K875" s="71">
        <v>4.25919572735955E-2</v>
      </c>
      <c r="L875" s="68">
        <v>85.166994106090399</v>
      </c>
    </row>
    <row r="876" spans="1:12" x14ac:dyDescent="0.2">
      <c r="A876" s="72" t="s">
        <v>2058</v>
      </c>
      <c r="B876" s="66" t="s">
        <v>2059</v>
      </c>
      <c r="C876" s="67">
        <v>73</v>
      </c>
      <c r="D876" s="67" t="s">
        <v>343</v>
      </c>
      <c r="E876" s="71">
        <v>0.36597539420118302</v>
      </c>
      <c r="F876" s="68">
        <v>96.758349705304497</v>
      </c>
      <c r="G876" s="71">
        <v>0.28288413451972599</v>
      </c>
      <c r="H876" s="68">
        <v>81.925343811394896</v>
      </c>
      <c r="I876" s="71">
        <v>1.0616415950005601E-2</v>
      </c>
      <c r="J876" s="68">
        <v>19.941060903732801</v>
      </c>
      <c r="K876" s="71">
        <v>0.80442563213381701</v>
      </c>
      <c r="L876" s="68">
        <v>97.151277013752505</v>
      </c>
    </row>
    <row r="877" spans="1:12" x14ac:dyDescent="0.2">
      <c r="A877" s="72" t="s">
        <v>2060</v>
      </c>
      <c r="B877" s="66" t="s">
        <v>2061</v>
      </c>
      <c r="C877" s="67">
        <v>73</v>
      </c>
      <c r="D877" s="67" t="s">
        <v>343</v>
      </c>
      <c r="E877" s="71">
        <v>0.39271074263523198</v>
      </c>
      <c r="F877" s="68">
        <v>98.035363457760297</v>
      </c>
      <c r="G877" s="71">
        <v>0.247585815792463</v>
      </c>
      <c r="H877" s="68">
        <v>17.387033398821199</v>
      </c>
      <c r="I877" s="71">
        <v>0</v>
      </c>
      <c r="J877" s="68">
        <v>5.6974459724950899</v>
      </c>
      <c r="K877" s="71">
        <v>0.93054641211323197</v>
      </c>
      <c r="L877" s="68">
        <v>98.722986247544199</v>
      </c>
    </row>
    <row r="878" spans="1:12" x14ac:dyDescent="0.2">
      <c r="A878" s="72" t="s">
        <v>2062</v>
      </c>
      <c r="B878" s="66" t="s">
        <v>2063</v>
      </c>
      <c r="C878" s="67">
        <v>73</v>
      </c>
      <c r="D878" s="67" t="s">
        <v>343</v>
      </c>
      <c r="E878" s="71">
        <v>0.239323381089981</v>
      </c>
      <c r="F878" s="68">
        <v>92.337917485265194</v>
      </c>
      <c r="G878" s="71">
        <v>0.25207042077904801</v>
      </c>
      <c r="H878" s="68">
        <v>67.779960707269197</v>
      </c>
      <c r="I878" s="71">
        <v>2.1503870416593701E-5</v>
      </c>
      <c r="J878" s="68">
        <v>8.3497053045186593</v>
      </c>
      <c r="K878" s="71">
        <v>0.46587821862047801</v>
      </c>
      <c r="L878" s="68">
        <v>95.579567779960698</v>
      </c>
    </row>
    <row r="879" spans="1:12" x14ac:dyDescent="0.2">
      <c r="A879" s="72" t="s">
        <v>2064</v>
      </c>
      <c r="B879" s="66" t="s">
        <v>2065</v>
      </c>
      <c r="C879" s="67">
        <v>73</v>
      </c>
      <c r="D879" s="67" t="s">
        <v>343</v>
      </c>
      <c r="E879" s="71">
        <v>0.33032082749179598</v>
      </c>
      <c r="F879" s="68">
        <v>95.383104125736693</v>
      </c>
      <c r="G879" s="71">
        <v>0.41506531174860101</v>
      </c>
      <c r="H879" s="68">
        <v>94.597249508840903</v>
      </c>
      <c r="I879" s="71">
        <v>1.6972192284705201E-2</v>
      </c>
      <c r="J879" s="68">
        <v>22.593320235756401</v>
      </c>
      <c r="K879" s="71">
        <v>0.558924978442081</v>
      </c>
      <c r="L879" s="68">
        <v>96.070726915520595</v>
      </c>
    </row>
    <row r="880" spans="1:12" x14ac:dyDescent="0.2">
      <c r="A880" s="72" t="s">
        <v>2066</v>
      </c>
      <c r="B880" s="66" t="s">
        <v>2067</v>
      </c>
      <c r="C880" s="67">
        <v>73</v>
      </c>
      <c r="D880" s="67" t="s">
        <v>343</v>
      </c>
      <c r="E880" s="71">
        <v>0.382111388094106</v>
      </c>
      <c r="F880" s="68">
        <v>97.5442043222004</v>
      </c>
      <c r="G880" s="71">
        <v>0.24963656234492601</v>
      </c>
      <c r="H880" s="68">
        <v>22.102161100196501</v>
      </c>
      <c r="I880" s="71">
        <v>3.8423788209403199E-4</v>
      </c>
      <c r="J880" s="68">
        <v>11.296660117878201</v>
      </c>
      <c r="K880" s="71">
        <v>0.89631336405529904</v>
      </c>
      <c r="L880" s="68">
        <v>98.231827111984302</v>
      </c>
    </row>
    <row r="881" spans="1:12" x14ac:dyDescent="0.2">
      <c r="A881" s="72" t="s">
        <v>2068</v>
      </c>
      <c r="B881" s="66" t="s">
        <v>2069</v>
      </c>
      <c r="C881" s="67">
        <v>73</v>
      </c>
      <c r="D881" s="67" t="s">
        <v>343</v>
      </c>
      <c r="E881" s="71">
        <v>0.37911540149526601</v>
      </c>
      <c r="F881" s="68">
        <v>97.347740667976396</v>
      </c>
      <c r="G881" s="71">
        <v>0.25</v>
      </c>
      <c r="H881" s="68">
        <v>67.092337917485295</v>
      </c>
      <c r="I881" s="71">
        <v>2.49430292248592E-4</v>
      </c>
      <c r="J881" s="68">
        <v>10.8055009823183</v>
      </c>
      <c r="K881" s="71">
        <v>0.88709677419354804</v>
      </c>
      <c r="L881" s="68">
        <v>97.937131630648295</v>
      </c>
    </row>
    <row r="882" spans="1:12" x14ac:dyDescent="0.2">
      <c r="A882" s="72" t="s">
        <v>2070</v>
      </c>
      <c r="B882" s="66" t="s">
        <v>2071</v>
      </c>
      <c r="C882" s="67">
        <v>73</v>
      </c>
      <c r="D882" s="67" t="s">
        <v>343</v>
      </c>
      <c r="E882" s="71">
        <v>0.42977065885728399</v>
      </c>
      <c r="F882" s="68">
        <v>99.312377210216098</v>
      </c>
      <c r="G882" s="71">
        <v>0.58225957277472495</v>
      </c>
      <c r="H882" s="68">
        <v>98.1335952848723</v>
      </c>
      <c r="I882" s="71">
        <v>0.59501613085996596</v>
      </c>
      <c r="J882" s="68">
        <v>99.803536345775996</v>
      </c>
      <c r="K882" s="71">
        <v>0.11203627293716199</v>
      </c>
      <c r="L882" s="68">
        <v>91.944990176817299</v>
      </c>
    </row>
    <row r="883" spans="1:12" x14ac:dyDescent="0.2">
      <c r="A883" s="72" t="s">
        <v>2072</v>
      </c>
      <c r="B883" s="66" t="s">
        <v>2073</v>
      </c>
      <c r="C883" s="67">
        <v>73</v>
      </c>
      <c r="D883" s="67" t="s">
        <v>343</v>
      </c>
      <c r="E883" s="71">
        <v>0.45266439584836898</v>
      </c>
      <c r="F883" s="68">
        <v>99.508840864440103</v>
      </c>
      <c r="G883" s="71">
        <v>0.344582106722086</v>
      </c>
      <c r="H883" s="68">
        <v>89.980353634577597</v>
      </c>
      <c r="I883" s="71">
        <v>3.4148408011960701E-2</v>
      </c>
      <c r="J883" s="68">
        <v>33.595284872298599</v>
      </c>
      <c r="K883" s="71">
        <v>0.97926267281105905</v>
      </c>
      <c r="L883" s="68">
        <v>99.508840864440103</v>
      </c>
    </row>
    <row r="884" spans="1:12" x14ac:dyDescent="0.2">
      <c r="A884" s="72" t="s">
        <v>2074</v>
      </c>
      <c r="B884" s="66" t="s">
        <v>2075</v>
      </c>
      <c r="C884" s="67">
        <v>73</v>
      </c>
      <c r="D884" s="67" t="s">
        <v>343</v>
      </c>
      <c r="E884" s="71">
        <v>0.20215280863893301</v>
      </c>
      <c r="F884" s="68">
        <v>88.605108055009794</v>
      </c>
      <c r="G884" s="71">
        <v>0.39654455671916899</v>
      </c>
      <c r="H884" s="68">
        <v>94.302554027504897</v>
      </c>
      <c r="I884" s="71">
        <v>0.18575509164753801</v>
      </c>
      <c r="J884" s="68">
        <v>86.149312377210194</v>
      </c>
      <c r="K884" s="71">
        <v>2.4158777550093199E-2</v>
      </c>
      <c r="L884" s="68">
        <v>80.844793713163099</v>
      </c>
    </row>
    <row r="885" spans="1:12" x14ac:dyDescent="0.2">
      <c r="A885" s="72" t="s">
        <v>2076</v>
      </c>
      <c r="B885" s="66" t="s">
        <v>2077</v>
      </c>
      <c r="C885" s="67">
        <v>73</v>
      </c>
      <c r="D885" s="67" t="s">
        <v>343</v>
      </c>
      <c r="E885" s="71">
        <v>0.37466981500719598</v>
      </c>
      <c r="F885" s="68">
        <v>96.954813359528501</v>
      </c>
      <c r="G885" s="71">
        <v>0.25</v>
      </c>
      <c r="H885" s="68">
        <v>67.092337917485295</v>
      </c>
      <c r="I885" s="71">
        <v>7.9227773398351904E-5</v>
      </c>
      <c r="J885" s="68">
        <v>9.8231827111984291</v>
      </c>
      <c r="K885" s="71">
        <v>0.87393021724818898</v>
      </c>
      <c r="L885" s="68">
        <v>97.740667976424405</v>
      </c>
    </row>
    <row r="886" spans="1:12" x14ac:dyDescent="0.2">
      <c r="A886" s="72" t="s">
        <v>2078</v>
      </c>
      <c r="B886" s="66" t="s">
        <v>2079</v>
      </c>
      <c r="C886" s="67">
        <v>73</v>
      </c>
      <c r="D886" s="67" t="s">
        <v>343</v>
      </c>
      <c r="E886" s="71">
        <v>0.382803289100769</v>
      </c>
      <c r="F886" s="68">
        <v>97.642436149312402</v>
      </c>
      <c r="G886" s="71">
        <v>0.25</v>
      </c>
      <c r="H886" s="68">
        <v>67.092337917485295</v>
      </c>
      <c r="I886" s="71">
        <v>2.7362866478747101E-3</v>
      </c>
      <c r="J886" s="68">
        <v>14.4400785854617</v>
      </c>
      <c r="K886" s="71">
        <v>0.89567358065443303</v>
      </c>
      <c r="L886" s="68">
        <v>98.1335952848723</v>
      </c>
    </row>
    <row r="887" spans="1:12" x14ac:dyDescent="0.2">
      <c r="A887" s="72" t="s">
        <v>2080</v>
      </c>
      <c r="B887" s="66" t="s">
        <v>2081</v>
      </c>
      <c r="C887" s="67">
        <v>73</v>
      </c>
      <c r="D887" s="67" t="s">
        <v>343</v>
      </c>
      <c r="E887" s="71">
        <v>0.377421397287236</v>
      </c>
      <c r="F887" s="68">
        <v>97.249508840864394</v>
      </c>
      <c r="G887" s="71">
        <v>0.25211047020682997</v>
      </c>
      <c r="H887" s="68">
        <v>67.976424361493102</v>
      </c>
      <c r="I887" s="71">
        <v>9.9200982456796295E-5</v>
      </c>
      <c r="J887" s="68">
        <v>10.0196463654224</v>
      </c>
      <c r="K887" s="71">
        <v>0.88005452067242096</v>
      </c>
      <c r="L887" s="68">
        <v>97.838899803536293</v>
      </c>
    </row>
    <row r="888" spans="1:12" x14ac:dyDescent="0.2">
      <c r="A888" s="72" t="s">
        <v>2082</v>
      </c>
      <c r="B888" s="66" t="s">
        <v>2083</v>
      </c>
      <c r="C888" s="67">
        <v>73</v>
      </c>
      <c r="D888" s="67" t="s">
        <v>343</v>
      </c>
      <c r="E888" s="71">
        <v>0.14544381350529001</v>
      </c>
      <c r="F888" s="68">
        <v>71.905697445972507</v>
      </c>
      <c r="G888" s="71">
        <v>0.24930606244097001</v>
      </c>
      <c r="H888" s="68">
        <v>20.726915520628701</v>
      </c>
      <c r="I888" s="71">
        <v>0</v>
      </c>
      <c r="J888" s="68">
        <v>5.6974459724950899</v>
      </c>
      <c r="K888" s="71">
        <v>0.18702537807490099</v>
      </c>
      <c r="L888" s="68">
        <v>93.713163064832997</v>
      </c>
    </row>
    <row r="889" spans="1:12" x14ac:dyDescent="0.2">
      <c r="A889" s="72" t="s">
        <v>2084</v>
      </c>
      <c r="B889" s="66" t="s">
        <v>2085</v>
      </c>
      <c r="C889" s="67">
        <v>73</v>
      </c>
      <c r="D889" s="67" t="s">
        <v>343</v>
      </c>
      <c r="E889" s="71">
        <v>0.34439769138130599</v>
      </c>
      <c r="F889" s="68">
        <v>95.579567779960698</v>
      </c>
      <c r="G889" s="71">
        <v>0.24383016860005499</v>
      </c>
      <c r="H889" s="68">
        <v>14.4400785854617</v>
      </c>
      <c r="I889" s="71">
        <v>0</v>
      </c>
      <c r="J889" s="68">
        <v>5.6974459724950899</v>
      </c>
      <c r="K889" s="71">
        <v>0.78936290554386201</v>
      </c>
      <c r="L889" s="68">
        <v>96.856581532416499</v>
      </c>
    </row>
    <row r="890" spans="1:12" x14ac:dyDescent="0.2">
      <c r="A890" s="72" t="s">
        <v>2086</v>
      </c>
      <c r="B890" s="66" t="s">
        <v>2087</v>
      </c>
      <c r="C890" s="67">
        <v>73</v>
      </c>
      <c r="D890" s="67" t="s">
        <v>343</v>
      </c>
      <c r="E890" s="71">
        <v>0.114472351007153</v>
      </c>
      <c r="F890" s="68">
        <v>44.1060903732809</v>
      </c>
      <c r="G890" s="71">
        <v>0.24993449870941001</v>
      </c>
      <c r="H890" s="68">
        <v>23.673870333988202</v>
      </c>
      <c r="I890" s="71">
        <v>0</v>
      </c>
      <c r="J890" s="68">
        <v>5.6974459724950899</v>
      </c>
      <c r="K890" s="71">
        <v>9.34825543120473E-2</v>
      </c>
      <c r="L890" s="68">
        <v>90.667976424361498</v>
      </c>
    </row>
    <row r="891" spans="1:12" x14ac:dyDescent="0.2">
      <c r="A891" s="72" t="s">
        <v>2088</v>
      </c>
      <c r="B891" s="66" t="s">
        <v>2089</v>
      </c>
      <c r="C891" s="67">
        <v>73</v>
      </c>
      <c r="D891" s="67" t="s">
        <v>343</v>
      </c>
      <c r="E891" s="71">
        <v>0.28431804342115702</v>
      </c>
      <c r="F891" s="68">
        <v>94.499017681728901</v>
      </c>
      <c r="G891" s="71">
        <v>0.24999999995164501</v>
      </c>
      <c r="H891" s="68">
        <v>31.9253438113949</v>
      </c>
      <c r="I891" s="71">
        <v>0</v>
      </c>
      <c r="J891" s="68">
        <v>5.6974459724950899</v>
      </c>
      <c r="K891" s="71">
        <v>0.60295413031182499</v>
      </c>
      <c r="L891" s="68">
        <v>96.561886051080506</v>
      </c>
    </row>
    <row r="892" spans="1:12" x14ac:dyDescent="0.2">
      <c r="A892" s="72" t="s">
        <v>2090</v>
      </c>
      <c r="B892" s="66" t="s">
        <v>2091</v>
      </c>
      <c r="C892" s="67">
        <v>73</v>
      </c>
      <c r="D892" s="67" t="s">
        <v>343</v>
      </c>
      <c r="E892" s="71">
        <v>0.26935697534034703</v>
      </c>
      <c r="F892" s="68">
        <v>94.007858546169004</v>
      </c>
      <c r="G892" s="71">
        <v>0.25</v>
      </c>
      <c r="H892" s="68">
        <v>67.092337917485295</v>
      </c>
      <c r="I892" s="71">
        <v>3.6282250497133402E-6</v>
      </c>
      <c r="J892" s="68">
        <v>6.8762278978389002</v>
      </c>
      <c r="K892" s="71">
        <v>0.55806729779599196</v>
      </c>
      <c r="L892" s="68">
        <v>95.972495088408607</v>
      </c>
    </row>
    <row r="893" spans="1:12" x14ac:dyDescent="0.2">
      <c r="A893" s="72" t="s">
        <v>2092</v>
      </c>
      <c r="B893" s="66" t="s">
        <v>2093</v>
      </c>
      <c r="C893" s="67">
        <v>73</v>
      </c>
      <c r="D893" s="67" t="s">
        <v>343</v>
      </c>
      <c r="E893" s="71">
        <v>0.20070169956008699</v>
      </c>
      <c r="F893" s="68">
        <v>88.113948919449896</v>
      </c>
      <c r="G893" s="71">
        <v>0.25</v>
      </c>
      <c r="H893" s="68">
        <v>67.092337917485295</v>
      </c>
      <c r="I893" s="71">
        <v>2.0925811789406401E-3</v>
      </c>
      <c r="J893" s="68">
        <v>13.850687622789801</v>
      </c>
      <c r="K893" s="71">
        <v>0.35001251750132101</v>
      </c>
      <c r="L893" s="68">
        <v>95.186640471512803</v>
      </c>
    </row>
    <row r="894" spans="1:12" x14ac:dyDescent="0.2">
      <c r="A894" s="72" t="s">
        <v>2094</v>
      </c>
      <c r="B894" s="66" t="s">
        <v>2095</v>
      </c>
      <c r="C894" s="67">
        <v>73</v>
      </c>
      <c r="D894" s="67" t="s">
        <v>343</v>
      </c>
      <c r="E894" s="71">
        <v>0.26410130818128602</v>
      </c>
      <c r="F894" s="68">
        <v>93.516699410608993</v>
      </c>
      <c r="G894" s="71">
        <v>0.75560571562358703</v>
      </c>
      <c r="H894" s="68">
        <v>99.115913555992094</v>
      </c>
      <c r="I894" s="71">
        <v>2.4651608623382998E-3</v>
      </c>
      <c r="J894" s="68">
        <v>14.3418467583497</v>
      </c>
      <c r="K894" s="71">
        <v>3.4233048057932799E-2</v>
      </c>
      <c r="L894" s="68">
        <v>83.202357563850697</v>
      </c>
    </row>
    <row r="895" spans="1:12" x14ac:dyDescent="0.2">
      <c r="A895" s="72" t="s">
        <v>2096</v>
      </c>
      <c r="B895" s="66" t="s">
        <v>2097</v>
      </c>
      <c r="C895" s="67">
        <v>73</v>
      </c>
      <c r="D895" s="67" t="s">
        <v>343</v>
      </c>
      <c r="E895" s="71">
        <v>6.3157050229000894E-2</v>
      </c>
      <c r="F895" s="68">
        <v>4.0275049115913601</v>
      </c>
      <c r="G895" s="71">
        <v>0.124349061472444</v>
      </c>
      <c r="H895" s="68">
        <v>3.92927308447937</v>
      </c>
      <c r="I895" s="71">
        <v>1.9226158768361899E-3</v>
      </c>
      <c r="J895" s="68">
        <v>13.7524557956778</v>
      </c>
      <c r="K895" s="71">
        <v>6.3199473337722106E-2</v>
      </c>
      <c r="L895" s="68">
        <v>88.212180746561899</v>
      </c>
    </row>
    <row r="896" spans="1:12" x14ac:dyDescent="0.2">
      <c r="A896" s="72" t="s">
        <v>2098</v>
      </c>
      <c r="B896" s="66" t="s">
        <v>2099</v>
      </c>
      <c r="C896" s="67">
        <v>73</v>
      </c>
      <c r="D896" s="67" t="s">
        <v>343</v>
      </c>
      <c r="E896" s="71">
        <v>0.12980343091360999</v>
      </c>
      <c r="F896" s="68">
        <v>59.528487229862499</v>
      </c>
      <c r="G896" s="71">
        <v>0.37146572870727401</v>
      </c>
      <c r="H896" s="68">
        <v>92.730844793713203</v>
      </c>
      <c r="I896" s="71">
        <v>1.1361285560877401E-2</v>
      </c>
      <c r="J896" s="68">
        <v>20.628683693516699</v>
      </c>
      <c r="K896" s="71">
        <v>6.5832784726793997E-3</v>
      </c>
      <c r="L896" s="68">
        <v>72.298624754420402</v>
      </c>
    </row>
    <row r="897" spans="1:12" x14ac:dyDescent="0.2">
      <c r="A897" s="72" t="s">
        <v>2100</v>
      </c>
      <c r="B897" s="66" t="s">
        <v>2101</v>
      </c>
      <c r="C897" s="67">
        <v>73</v>
      </c>
      <c r="D897" s="67" t="s">
        <v>343</v>
      </c>
      <c r="E897" s="71">
        <v>8.8399460319199805E-2</v>
      </c>
      <c r="F897" s="68">
        <v>14.538310412573701</v>
      </c>
      <c r="G897" s="71">
        <v>0.24939851262316901</v>
      </c>
      <c r="H897" s="68">
        <v>21.3163064833006</v>
      </c>
      <c r="I897" s="71">
        <v>0</v>
      </c>
      <c r="J897" s="68">
        <v>5.6974459724950899</v>
      </c>
      <c r="K897" s="71">
        <v>1.5799868334430499E-2</v>
      </c>
      <c r="L897" s="68">
        <v>77.701375245579598</v>
      </c>
    </row>
    <row r="898" spans="1:12" x14ac:dyDescent="0.2">
      <c r="A898" s="72" t="s">
        <v>2102</v>
      </c>
      <c r="B898" s="66" t="s">
        <v>2103</v>
      </c>
      <c r="C898" s="67">
        <v>73</v>
      </c>
      <c r="D898" s="67" t="s">
        <v>343</v>
      </c>
      <c r="E898" s="71">
        <v>0.118153018215853</v>
      </c>
      <c r="F898" s="68">
        <v>48.624754420432197</v>
      </c>
      <c r="G898" s="71">
        <v>0.249984279730778</v>
      </c>
      <c r="H898" s="68">
        <v>24.459724950884102</v>
      </c>
      <c r="I898" s="71">
        <v>0</v>
      </c>
      <c r="J898" s="68">
        <v>5.6974459724950899</v>
      </c>
      <c r="K898" s="71">
        <v>0.104474774916782</v>
      </c>
      <c r="L898" s="68">
        <v>91.552062868369404</v>
      </c>
    </row>
    <row r="899" spans="1:12" x14ac:dyDescent="0.2">
      <c r="A899" s="72" t="s">
        <v>2104</v>
      </c>
      <c r="B899" s="66" t="s">
        <v>2105</v>
      </c>
      <c r="C899" s="67">
        <v>73</v>
      </c>
      <c r="D899" s="67" t="s">
        <v>343</v>
      </c>
      <c r="E899" s="71">
        <v>0.31495958298150201</v>
      </c>
      <c r="F899" s="68">
        <v>94.990176817288798</v>
      </c>
      <c r="G899" s="71">
        <v>0.50995780699826299</v>
      </c>
      <c r="H899" s="68">
        <v>97.151277013752505</v>
      </c>
      <c r="I899" s="71">
        <v>8.3290421496354405E-2</v>
      </c>
      <c r="J899" s="68">
        <v>57.563850687622804</v>
      </c>
      <c r="K899" s="71">
        <v>0.35163052044988802</v>
      </c>
      <c r="L899" s="68">
        <v>95.284872298624805</v>
      </c>
    </row>
    <row r="900" spans="1:12" x14ac:dyDescent="0.2">
      <c r="A900" s="72" t="s">
        <v>2106</v>
      </c>
      <c r="B900" s="66" t="s">
        <v>2107</v>
      </c>
      <c r="C900" s="67">
        <v>73</v>
      </c>
      <c r="D900" s="67" t="s">
        <v>343</v>
      </c>
      <c r="E900" s="71">
        <v>0.40654791230454401</v>
      </c>
      <c r="F900" s="68">
        <v>98.428290766208207</v>
      </c>
      <c r="G900" s="71">
        <v>0.299189586112728</v>
      </c>
      <c r="H900" s="68">
        <v>85.461689587426307</v>
      </c>
      <c r="I900" s="71">
        <v>1.10344992510522E-2</v>
      </c>
      <c r="J900" s="68">
        <v>20.333988212180699</v>
      </c>
      <c r="K900" s="71">
        <v>0.90941965154985205</v>
      </c>
      <c r="L900" s="68">
        <v>98.526522593320195</v>
      </c>
    </row>
    <row r="901" spans="1:12" x14ac:dyDescent="0.2">
      <c r="A901" s="72" t="s">
        <v>2108</v>
      </c>
      <c r="B901" s="66" t="s">
        <v>2109</v>
      </c>
      <c r="C901" s="67">
        <v>73</v>
      </c>
      <c r="D901" s="67" t="s">
        <v>343</v>
      </c>
      <c r="E901" s="71">
        <v>0.38517954208661698</v>
      </c>
      <c r="F901" s="68">
        <v>97.740667976424405</v>
      </c>
      <c r="G901" s="71">
        <v>0.25</v>
      </c>
      <c r="H901" s="68">
        <v>67.092337917485295</v>
      </c>
      <c r="I901" s="71">
        <v>8.6723428017538302E-6</v>
      </c>
      <c r="J901" s="68">
        <v>7.5638506876227902</v>
      </c>
      <c r="K901" s="71">
        <v>0.90552995391705005</v>
      </c>
      <c r="L901" s="68">
        <v>98.330058939096304</v>
      </c>
    </row>
    <row r="902" spans="1:12" x14ac:dyDescent="0.2">
      <c r="A902" s="72" t="s">
        <v>2110</v>
      </c>
      <c r="B902" s="66" t="s">
        <v>2111</v>
      </c>
      <c r="C902" s="67">
        <v>73</v>
      </c>
      <c r="D902" s="67" t="s">
        <v>343</v>
      </c>
      <c r="E902" s="71">
        <v>0.36223014951438798</v>
      </c>
      <c r="F902" s="68">
        <v>96.365422396856601</v>
      </c>
      <c r="G902" s="71">
        <v>0.26869270651513399</v>
      </c>
      <c r="H902" s="68">
        <v>78.094302554027493</v>
      </c>
      <c r="I902" s="71">
        <v>6.84735121251934E-6</v>
      </c>
      <c r="J902" s="68">
        <v>7.2691552062868396</v>
      </c>
      <c r="K902" s="71">
        <v>0.81799089467681596</v>
      </c>
      <c r="L902" s="68">
        <v>97.249508840864394</v>
      </c>
    </row>
    <row r="903" spans="1:12" x14ac:dyDescent="0.2">
      <c r="A903" s="72" t="s">
        <v>2112</v>
      </c>
      <c r="B903" s="66" t="s">
        <v>2113</v>
      </c>
      <c r="C903" s="67">
        <v>73</v>
      </c>
      <c r="D903" s="67" t="s">
        <v>343</v>
      </c>
      <c r="E903" s="71">
        <v>9.5183234584156201E-2</v>
      </c>
      <c r="F903" s="68">
        <v>22.298624754420398</v>
      </c>
      <c r="G903" s="71">
        <v>0.25</v>
      </c>
      <c r="H903" s="68">
        <v>67.092337917485295</v>
      </c>
      <c r="I903" s="71">
        <v>0</v>
      </c>
      <c r="J903" s="68">
        <v>5.6974459724950899</v>
      </c>
      <c r="K903" s="71">
        <v>3.55497037524687E-2</v>
      </c>
      <c r="L903" s="68">
        <v>83.398821218074701</v>
      </c>
    </row>
    <row r="904" spans="1:12" x14ac:dyDescent="0.2">
      <c r="A904" s="72" t="s">
        <v>2114</v>
      </c>
      <c r="B904" s="66" t="s">
        <v>2115</v>
      </c>
      <c r="C904" s="67">
        <v>73</v>
      </c>
      <c r="D904" s="67" t="s">
        <v>343</v>
      </c>
      <c r="E904" s="71">
        <v>9.0355497037524699E-2</v>
      </c>
      <c r="F904" s="68">
        <v>16.9941060903733</v>
      </c>
      <c r="G904" s="71">
        <v>0.25</v>
      </c>
      <c r="H904" s="68">
        <v>67.092337917485295</v>
      </c>
      <c r="I904" s="71">
        <v>0</v>
      </c>
      <c r="J904" s="68">
        <v>5.6974459724950899</v>
      </c>
      <c r="K904" s="71">
        <v>2.1066491112573998E-2</v>
      </c>
      <c r="L904" s="68">
        <v>80.058939096267196</v>
      </c>
    </row>
    <row r="905" spans="1:12" x14ac:dyDescent="0.2">
      <c r="A905" s="72" t="s">
        <v>2116</v>
      </c>
      <c r="B905" s="66" t="s">
        <v>2117</v>
      </c>
      <c r="C905" s="67">
        <v>73</v>
      </c>
      <c r="D905" s="67" t="s">
        <v>343</v>
      </c>
      <c r="E905" s="71">
        <v>0.134878941494741</v>
      </c>
      <c r="F905" s="68">
        <v>64.636542239685696</v>
      </c>
      <c r="G905" s="71">
        <v>0.31256554872861603</v>
      </c>
      <c r="H905" s="68">
        <v>88.113948919449896</v>
      </c>
      <c r="I905" s="71">
        <v>9.20712757556061E-2</v>
      </c>
      <c r="J905" s="68">
        <v>60.609037328094303</v>
      </c>
      <c r="K905" s="71">
        <v>0</v>
      </c>
      <c r="L905" s="68">
        <v>58.742632612966602</v>
      </c>
    </row>
    <row r="906" spans="1:12" x14ac:dyDescent="0.2">
      <c r="A906" s="72" t="s">
        <v>2118</v>
      </c>
      <c r="B906" s="66" t="s">
        <v>2119</v>
      </c>
      <c r="C906" s="67">
        <v>73</v>
      </c>
      <c r="D906" s="67" t="s">
        <v>343</v>
      </c>
      <c r="E906" s="71">
        <v>8.4716813554725601E-2</v>
      </c>
      <c r="F906" s="68">
        <v>10.609037328094299</v>
      </c>
      <c r="G906" s="71">
        <v>0.25</v>
      </c>
      <c r="H906" s="68">
        <v>67.092337917485295</v>
      </c>
      <c r="I906" s="71">
        <v>2.004735805692E-4</v>
      </c>
      <c r="J906" s="68">
        <v>10.3143418467583</v>
      </c>
      <c r="K906" s="71">
        <v>3.9499670836076403E-3</v>
      </c>
      <c r="L906" s="68">
        <v>69.7445972495088</v>
      </c>
    </row>
    <row r="907" spans="1:12" x14ac:dyDescent="0.2">
      <c r="A907" s="72" t="s">
        <v>2120</v>
      </c>
      <c r="B907" s="66" t="s">
        <v>2121</v>
      </c>
      <c r="C907" s="67">
        <v>73</v>
      </c>
      <c r="D907" s="67" t="s">
        <v>343</v>
      </c>
      <c r="E907" s="71">
        <v>0.100899479780138</v>
      </c>
      <c r="F907" s="68">
        <v>29.273084479371299</v>
      </c>
      <c r="G907" s="71">
        <v>0.25</v>
      </c>
      <c r="H907" s="68">
        <v>67.092337917485295</v>
      </c>
      <c r="I907" s="71">
        <v>3.2211558977942797E-5</v>
      </c>
      <c r="J907" s="68">
        <v>8.6444007858546197</v>
      </c>
      <c r="K907" s="71">
        <v>5.26662277814351E-2</v>
      </c>
      <c r="L907" s="68">
        <v>87.229862475442005</v>
      </c>
    </row>
    <row r="908" spans="1:12" x14ac:dyDescent="0.2">
      <c r="A908" s="72" t="s">
        <v>2122</v>
      </c>
      <c r="B908" s="66" t="s">
        <v>2123</v>
      </c>
      <c r="C908" s="67">
        <v>73</v>
      </c>
      <c r="D908" s="67" t="s">
        <v>343</v>
      </c>
      <c r="E908" s="71">
        <v>8.6863462790060894E-2</v>
      </c>
      <c r="F908" s="68">
        <v>12.770137524558001</v>
      </c>
      <c r="G908" s="71">
        <v>0.26052147385241697</v>
      </c>
      <c r="H908" s="68">
        <v>74.656188605108099</v>
      </c>
      <c r="I908" s="71">
        <v>6.8914517765441196E-5</v>
      </c>
      <c r="J908" s="68">
        <v>9.6267190569744603</v>
      </c>
      <c r="K908" s="71">
        <v>0</v>
      </c>
      <c r="L908" s="68">
        <v>58.742632612966602</v>
      </c>
    </row>
    <row r="909" spans="1:12" x14ac:dyDescent="0.2">
      <c r="A909" s="72" t="s">
        <v>2124</v>
      </c>
      <c r="B909" s="66" t="s">
        <v>2125</v>
      </c>
      <c r="C909" s="67"/>
      <c r="D909" s="67" t="s">
        <v>343</v>
      </c>
      <c r="E909" s="71"/>
      <c r="F909" s="68"/>
      <c r="G909" s="71"/>
      <c r="H909" s="68"/>
      <c r="I909" s="71"/>
      <c r="J909" s="68"/>
      <c r="K909" s="71"/>
      <c r="L909" s="68"/>
    </row>
    <row r="910" spans="1:12" x14ac:dyDescent="0.2">
      <c r="A910" s="72" t="s">
        <v>2126</v>
      </c>
      <c r="B910" s="66" t="s">
        <v>2127</v>
      </c>
      <c r="C910" s="67">
        <v>73</v>
      </c>
      <c r="D910" s="67" t="s">
        <v>343</v>
      </c>
      <c r="E910" s="71">
        <v>0.202768647078652</v>
      </c>
      <c r="F910" s="68">
        <v>88.703339882121796</v>
      </c>
      <c r="G910" s="71">
        <v>0.42522081382982302</v>
      </c>
      <c r="H910" s="68">
        <v>94.891944990176796</v>
      </c>
      <c r="I910" s="71">
        <v>0.183085127406134</v>
      </c>
      <c r="J910" s="68">
        <v>85.756385068762299</v>
      </c>
      <c r="K910" s="71">
        <v>0</v>
      </c>
      <c r="L910" s="68">
        <v>58.742632612966602</v>
      </c>
    </row>
    <row r="911" spans="1:12" x14ac:dyDescent="0.2">
      <c r="A911" s="72" t="s">
        <v>2128</v>
      </c>
      <c r="B911" s="66" t="s">
        <v>2129</v>
      </c>
      <c r="C911" s="67">
        <v>73</v>
      </c>
      <c r="D911" s="67" t="s">
        <v>343</v>
      </c>
      <c r="E911" s="71">
        <v>9.8458625423906501E-2</v>
      </c>
      <c r="F911" s="68">
        <v>26.2278978388998</v>
      </c>
      <c r="G911" s="71">
        <v>0.249412092577182</v>
      </c>
      <c r="H911" s="68">
        <v>21.512770137524601</v>
      </c>
      <c r="I911" s="71">
        <v>9.0974242475327701E-3</v>
      </c>
      <c r="J911" s="68">
        <v>18.3693516699411</v>
      </c>
      <c r="K911" s="71">
        <v>3.6866359447004601E-2</v>
      </c>
      <c r="L911" s="68">
        <v>83.988212180746601</v>
      </c>
    </row>
    <row r="912" spans="1:12" x14ac:dyDescent="0.2">
      <c r="A912" s="72" t="s">
        <v>2130</v>
      </c>
      <c r="B912" s="66" t="s">
        <v>2131</v>
      </c>
      <c r="C912" s="67">
        <v>73</v>
      </c>
      <c r="D912" s="67" t="s">
        <v>343</v>
      </c>
      <c r="E912" s="71">
        <v>8.5512981230137203E-2</v>
      </c>
      <c r="F912" s="68">
        <v>11.1001964636542</v>
      </c>
      <c r="G912" s="71">
        <v>0.23492826395095401</v>
      </c>
      <c r="H912" s="68">
        <v>11.7878192534381</v>
      </c>
      <c r="I912" s="71">
        <v>2.1610679739457302E-2</v>
      </c>
      <c r="J912" s="68">
        <v>25.9332023575639</v>
      </c>
      <c r="K912" s="71">
        <v>0</v>
      </c>
      <c r="L912" s="68">
        <v>58.742632612966602</v>
      </c>
    </row>
    <row r="913" spans="1:12" x14ac:dyDescent="0.2">
      <c r="A913" s="72" t="s">
        <v>2132</v>
      </c>
      <c r="B913" s="66" t="s">
        <v>2133</v>
      </c>
      <c r="C913" s="67">
        <v>73</v>
      </c>
      <c r="D913" s="67" t="s">
        <v>343</v>
      </c>
      <c r="E913" s="71">
        <v>5.7802495699781797E-2</v>
      </c>
      <c r="F913" s="68">
        <v>3.5363457760314301</v>
      </c>
      <c r="G913" s="71">
        <v>0.12801108114423601</v>
      </c>
      <c r="H913" s="68">
        <v>4.2239685658153201</v>
      </c>
      <c r="I913" s="71">
        <v>4.5396405955109E-2</v>
      </c>
      <c r="J913" s="68">
        <v>39.685658153241597</v>
      </c>
      <c r="K913" s="71">
        <v>0</v>
      </c>
      <c r="L913" s="68">
        <v>58.742632612966602</v>
      </c>
    </row>
    <row r="914" spans="1:12" x14ac:dyDescent="0.2">
      <c r="A914" s="72" t="s">
        <v>2134</v>
      </c>
      <c r="B914" s="66" t="s">
        <v>2135</v>
      </c>
      <c r="C914" s="67">
        <v>73</v>
      </c>
      <c r="D914" s="67" t="s">
        <v>343</v>
      </c>
      <c r="E914" s="71">
        <v>0.16783247410268501</v>
      </c>
      <c r="F914" s="68">
        <v>82.1218074656189</v>
      </c>
      <c r="G914" s="71">
        <v>0.49249278606098401</v>
      </c>
      <c r="H914" s="68">
        <v>96.365422396856601</v>
      </c>
      <c r="I914" s="71">
        <v>1.100463624707E-2</v>
      </c>
      <c r="J914" s="68">
        <v>20.2357563850688</v>
      </c>
      <c r="K914" s="71">
        <v>0</v>
      </c>
      <c r="L914" s="68">
        <v>58.742632612966602</v>
      </c>
    </row>
    <row r="915" spans="1:12" x14ac:dyDescent="0.2">
      <c r="A915" s="72" t="s">
        <v>2136</v>
      </c>
      <c r="B915" s="66" t="s">
        <v>2137</v>
      </c>
      <c r="C915" s="67">
        <v>73</v>
      </c>
      <c r="D915" s="67" t="s">
        <v>343</v>
      </c>
      <c r="E915" s="71">
        <v>0.16806185509709301</v>
      </c>
      <c r="F915" s="68">
        <v>82.318271119842805</v>
      </c>
      <c r="G915" s="71">
        <v>0.27280945420652902</v>
      </c>
      <c r="H915" s="68">
        <v>79.174852652259304</v>
      </c>
      <c r="I915" s="71">
        <v>0.23137611108475001</v>
      </c>
      <c r="J915" s="68">
        <v>91.453831041257402</v>
      </c>
      <c r="K915" s="71">
        <v>0</v>
      </c>
      <c r="L915" s="68">
        <v>58.742632612966602</v>
      </c>
    </row>
    <row r="916" spans="1:12" x14ac:dyDescent="0.2">
      <c r="A916" s="72" t="s">
        <v>2138</v>
      </c>
      <c r="B916" s="66" t="s">
        <v>2139</v>
      </c>
      <c r="C916" s="67">
        <v>73</v>
      </c>
      <c r="D916" s="67" t="s">
        <v>343</v>
      </c>
      <c r="E916" s="71">
        <v>0.15290070003131601</v>
      </c>
      <c r="F916" s="68">
        <v>76.129666011787805</v>
      </c>
      <c r="G916" s="71">
        <v>0.35396901236842199</v>
      </c>
      <c r="H916" s="68">
        <v>90.667976424361498</v>
      </c>
      <c r="I916" s="71">
        <v>0.104733087725526</v>
      </c>
      <c r="J916" s="68">
        <v>66.306483300589406</v>
      </c>
      <c r="K916" s="71">
        <v>0</v>
      </c>
      <c r="L916" s="68">
        <v>58.742632612966602</v>
      </c>
    </row>
    <row r="917" spans="1:12" x14ac:dyDescent="0.2">
      <c r="A917" s="72" t="s">
        <v>2140</v>
      </c>
      <c r="B917" s="66" t="s">
        <v>2141</v>
      </c>
      <c r="C917" s="67">
        <v>73</v>
      </c>
      <c r="D917" s="67" t="s">
        <v>343</v>
      </c>
      <c r="E917" s="71">
        <v>0.184003031264621</v>
      </c>
      <c r="F917" s="68">
        <v>85.658153241650297</v>
      </c>
      <c r="G917" s="71">
        <v>0.429217758615899</v>
      </c>
      <c r="H917" s="68">
        <v>94.990176817288798</v>
      </c>
      <c r="I917" s="71">
        <v>3.4575403644061399E-2</v>
      </c>
      <c r="J917" s="68">
        <v>33.988212180746601</v>
      </c>
      <c r="K917" s="71">
        <v>8.8215931533903794E-2</v>
      </c>
      <c r="L917" s="68">
        <v>90.373280943025506</v>
      </c>
    </row>
    <row r="918" spans="1:12" x14ac:dyDescent="0.2">
      <c r="A918" s="72" t="s">
        <v>2142</v>
      </c>
      <c r="B918" s="66" t="s">
        <v>2143</v>
      </c>
      <c r="C918" s="67">
        <v>73</v>
      </c>
      <c r="D918" s="67" t="s">
        <v>343</v>
      </c>
      <c r="E918" s="71">
        <v>8.3336186396339301E-2</v>
      </c>
      <c r="F918" s="68">
        <v>9.0373280943025591</v>
      </c>
      <c r="G918" s="71">
        <v>0.25</v>
      </c>
      <c r="H918" s="68">
        <v>67.092337917485295</v>
      </c>
      <c r="I918" s="71">
        <v>8.5591890178246404E-6</v>
      </c>
      <c r="J918" s="68">
        <v>7.4656188605108103</v>
      </c>
      <c r="K918" s="71">
        <v>0</v>
      </c>
      <c r="L918" s="68">
        <v>58.742632612966602</v>
      </c>
    </row>
    <row r="919" spans="1:12" x14ac:dyDescent="0.2">
      <c r="A919" s="72" t="s">
        <v>2144</v>
      </c>
      <c r="B919" s="66" t="s">
        <v>2145</v>
      </c>
      <c r="C919" s="67">
        <v>73</v>
      </c>
      <c r="D919" s="67" t="s">
        <v>343</v>
      </c>
      <c r="E919" s="71">
        <v>0.102471540711461</v>
      </c>
      <c r="F919" s="68">
        <v>31.6306483300589</v>
      </c>
      <c r="G919" s="71">
        <v>0.246848460185733</v>
      </c>
      <c r="H919" s="68">
        <v>16.699410609037301</v>
      </c>
      <c r="I919" s="71">
        <v>0</v>
      </c>
      <c r="J919" s="68">
        <v>5.6974459724950899</v>
      </c>
      <c r="K919" s="71">
        <v>6.0566161948650402E-2</v>
      </c>
      <c r="L919" s="68">
        <v>87.819253438113904</v>
      </c>
    </row>
    <row r="920" spans="1:12" x14ac:dyDescent="0.2">
      <c r="A920" s="72" t="s">
        <v>2146</v>
      </c>
      <c r="B920" s="66" t="s">
        <v>2147</v>
      </c>
      <c r="C920" s="67">
        <v>73</v>
      </c>
      <c r="D920" s="67" t="s">
        <v>343</v>
      </c>
      <c r="E920" s="71">
        <v>9.6013345183711796E-2</v>
      </c>
      <c r="F920" s="68">
        <v>23.477406679764201</v>
      </c>
      <c r="G920" s="71">
        <v>0.24985702040959501</v>
      </c>
      <c r="H920" s="68">
        <v>23.182711198428301</v>
      </c>
      <c r="I920" s="71">
        <v>0</v>
      </c>
      <c r="J920" s="68">
        <v>5.6974459724950899</v>
      </c>
      <c r="K920" s="71">
        <v>3.8183015141540502E-2</v>
      </c>
      <c r="L920" s="68">
        <v>84.282907662082494</v>
      </c>
    </row>
    <row r="921" spans="1:12" x14ac:dyDescent="0.2">
      <c r="A921" s="72" t="s">
        <v>2148</v>
      </c>
      <c r="B921" s="66" t="s">
        <v>2149</v>
      </c>
      <c r="C921" s="67">
        <v>73</v>
      </c>
      <c r="D921" s="67" t="s">
        <v>343</v>
      </c>
      <c r="E921" s="71">
        <v>0.121516348474874</v>
      </c>
      <c r="F921" s="68">
        <v>51.5717092337918</v>
      </c>
      <c r="G921" s="71">
        <v>0.25</v>
      </c>
      <c r="H921" s="68">
        <v>67.092337917485295</v>
      </c>
      <c r="I921" s="71">
        <v>0</v>
      </c>
      <c r="J921" s="68">
        <v>5.6974459724950899</v>
      </c>
      <c r="K921" s="71">
        <v>0.11454904542462099</v>
      </c>
      <c r="L921" s="68">
        <v>92.239685658153206</v>
      </c>
    </row>
    <row r="922" spans="1:12" x14ac:dyDescent="0.2">
      <c r="A922" s="72" t="s">
        <v>2150</v>
      </c>
      <c r="B922" s="66" t="s">
        <v>2151</v>
      </c>
      <c r="C922" s="67">
        <v>73</v>
      </c>
      <c r="D922" s="67" t="s">
        <v>343</v>
      </c>
      <c r="E922" s="71">
        <v>0.130732938336625</v>
      </c>
      <c r="F922" s="68">
        <v>60.707269155206298</v>
      </c>
      <c r="G922" s="71">
        <v>0.25</v>
      </c>
      <c r="H922" s="68">
        <v>67.092337917485295</v>
      </c>
      <c r="I922" s="71">
        <v>0</v>
      </c>
      <c r="J922" s="68">
        <v>5.6974459724950899</v>
      </c>
      <c r="K922" s="71">
        <v>0.142198815009875</v>
      </c>
      <c r="L922" s="68">
        <v>92.730844793713203</v>
      </c>
    </row>
    <row r="923" spans="1:12" x14ac:dyDescent="0.2">
      <c r="A923" s="72" t="s">
        <v>2152</v>
      </c>
      <c r="B923" s="66" t="s">
        <v>2153</v>
      </c>
      <c r="C923" s="67">
        <v>73</v>
      </c>
      <c r="D923" s="67" t="s">
        <v>343</v>
      </c>
      <c r="E923" s="71">
        <v>0.128540027311072</v>
      </c>
      <c r="F923" s="68">
        <v>58.055009823182701</v>
      </c>
      <c r="G923" s="71">
        <v>0.25</v>
      </c>
      <c r="H923" s="68">
        <v>67.092337917485295</v>
      </c>
      <c r="I923" s="71">
        <v>4.5453960210704304E-6</v>
      </c>
      <c r="J923" s="68">
        <v>6.9744597249508802</v>
      </c>
      <c r="K923" s="71">
        <v>0.13561553653719499</v>
      </c>
      <c r="L923" s="68">
        <v>92.534381139489199</v>
      </c>
    </row>
    <row r="924" spans="1:12" x14ac:dyDescent="0.2">
      <c r="A924" s="72" t="s">
        <v>2154</v>
      </c>
      <c r="B924" s="66" t="s">
        <v>2155</v>
      </c>
      <c r="C924" s="67">
        <v>73</v>
      </c>
      <c r="D924" s="67" t="s">
        <v>343</v>
      </c>
      <c r="E924" s="71">
        <v>0.120199692780338</v>
      </c>
      <c r="F924" s="68">
        <v>50.2946954813359</v>
      </c>
      <c r="G924" s="71">
        <v>0.25</v>
      </c>
      <c r="H924" s="68">
        <v>67.092337917485295</v>
      </c>
      <c r="I924" s="71">
        <v>0</v>
      </c>
      <c r="J924" s="68">
        <v>5.6974459724950899</v>
      </c>
      <c r="K924" s="71">
        <v>0.110599078341014</v>
      </c>
      <c r="L924" s="68">
        <v>91.846758349705297</v>
      </c>
    </row>
    <row r="925" spans="1:12" x14ac:dyDescent="0.2">
      <c r="A925" s="72" t="s">
        <v>2156</v>
      </c>
      <c r="B925" s="66" t="s">
        <v>2157</v>
      </c>
      <c r="C925" s="67">
        <v>73</v>
      </c>
      <c r="D925" s="67" t="s">
        <v>343</v>
      </c>
      <c r="E925" s="71">
        <v>0.103415648867468</v>
      </c>
      <c r="F925" s="68">
        <v>32.7111984282908</v>
      </c>
      <c r="G925" s="71">
        <v>0.262718331354926</v>
      </c>
      <c r="H925" s="68">
        <v>76.031434184675803</v>
      </c>
      <c r="I925" s="71">
        <v>4.0789773277951297E-3</v>
      </c>
      <c r="J925" s="68">
        <v>15.1277013752456</v>
      </c>
      <c r="K925" s="71">
        <v>4.3449637919684002E-2</v>
      </c>
      <c r="L925" s="68">
        <v>85.559921414538294</v>
      </c>
    </row>
    <row r="926" spans="1:12" x14ac:dyDescent="0.2">
      <c r="A926" s="72" t="s">
        <v>2158</v>
      </c>
      <c r="B926" s="66" t="s">
        <v>2159</v>
      </c>
      <c r="C926" s="67">
        <v>73</v>
      </c>
      <c r="D926" s="67" t="s">
        <v>343</v>
      </c>
      <c r="E926" s="71">
        <v>0.122101873364842</v>
      </c>
      <c r="F926" s="68">
        <v>52.259332023575602</v>
      </c>
      <c r="G926" s="71">
        <v>0.25</v>
      </c>
      <c r="H926" s="68">
        <v>67.092337917485295</v>
      </c>
      <c r="I926" s="71">
        <v>3.0732303644415001E-3</v>
      </c>
      <c r="J926" s="68">
        <v>14.7347740667976</v>
      </c>
      <c r="K926" s="71">
        <v>0.11323238973008599</v>
      </c>
      <c r="L926" s="68">
        <v>92.043222003929301</v>
      </c>
    </row>
    <row r="927" spans="1:12" x14ac:dyDescent="0.2">
      <c r="A927" s="72" t="s">
        <v>2160</v>
      </c>
      <c r="B927" s="66" t="s">
        <v>2161</v>
      </c>
      <c r="C927" s="67">
        <v>73</v>
      </c>
      <c r="D927" s="67" t="s">
        <v>343</v>
      </c>
      <c r="E927" s="71">
        <v>0.197880101798033</v>
      </c>
      <c r="F927" s="68">
        <v>87.819253438113904</v>
      </c>
      <c r="G927" s="71">
        <v>0.35084371891729599</v>
      </c>
      <c r="H927" s="68">
        <v>90.373280943025506</v>
      </c>
      <c r="I927" s="71">
        <v>0.24279658647680399</v>
      </c>
      <c r="J927" s="68">
        <v>92.632612966601201</v>
      </c>
      <c r="K927" s="71">
        <v>0</v>
      </c>
      <c r="L927" s="68">
        <v>58.742632612966602</v>
      </c>
    </row>
    <row r="928" spans="1:12" x14ac:dyDescent="0.2">
      <c r="A928" s="72" t="s">
        <v>2162</v>
      </c>
      <c r="B928" s="66" t="s">
        <v>2163</v>
      </c>
      <c r="C928" s="67">
        <v>73</v>
      </c>
      <c r="D928" s="67" t="s">
        <v>343</v>
      </c>
      <c r="E928" s="71">
        <v>0.12047869670912</v>
      </c>
      <c r="F928" s="68">
        <v>50.687622789783902</v>
      </c>
      <c r="G928" s="71">
        <v>0.25897231009531202</v>
      </c>
      <c r="H928" s="68">
        <v>74.557956777996097</v>
      </c>
      <c r="I928" s="71">
        <v>0.10246378003204901</v>
      </c>
      <c r="J928" s="68">
        <v>65.225933202357595</v>
      </c>
      <c r="K928" s="71">
        <v>0</v>
      </c>
      <c r="L928" s="68">
        <v>58.742632612966602</v>
      </c>
    </row>
    <row r="929" spans="1:12" x14ac:dyDescent="0.2">
      <c r="A929" s="72" t="s">
        <v>2164</v>
      </c>
      <c r="B929" s="66" t="s">
        <v>2165</v>
      </c>
      <c r="C929" s="67">
        <v>73</v>
      </c>
      <c r="D929" s="67" t="s">
        <v>343</v>
      </c>
      <c r="E929" s="71">
        <v>9.5044724009839099E-2</v>
      </c>
      <c r="F929" s="68">
        <v>22.102161100196501</v>
      </c>
      <c r="G929" s="71">
        <v>0.24799304560489199</v>
      </c>
      <c r="H929" s="68">
        <v>18.0746561886051</v>
      </c>
      <c r="I929" s="71">
        <v>3.7141126424625803E-2</v>
      </c>
      <c r="J929" s="68">
        <v>35.068762278978397</v>
      </c>
      <c r="K929" s="71">
        <v>0</v>
      </c>
      <c r="L929" s="68">
        <v>58.742632612966602</v>
      </c>
    </row>
    <row r="930" spans="1:12" x14ac:dyDescent="0.2">
      <c r="A930" s="72" t="s">
        <v>2166</v>
      </c>
      <c r="B930" s="66" t="s">
        <v>2167</v>
      </c>
      <c r="C930" s="67">
        <v>73</v>
      </c>
      <c r="D930" s="67" t="s">
        <v>343</v>
      </c>
      <c r="E930" s="71">
        <v>0.124778377973253</v>
      </c>
      <c r="F930" s="68">
        <v>54.813359528487197</v>
      </c>
      <c r="G930" s="71">
        <v>0.218026467174218</v>
      </c>
      <c r="H930" s="68">
        <v>8.7426326129666005</v>
      </c>
      <c r="I930" s="71">
        <v>0.156308666745542</v>
      </c>
      <c r="J930" s="68">
        <v>81.237721021610994</v>
      </c>
      <c r="K930" s="71">
        <v>0</v>
      </c>
      <c r="L930" s="68">
        <v>58.742632612966602</v>
      </c>
    </row>
    <row r="931" spans="1:12" x14ac:dyDescent="0.2">
      <c r="A931" s="72" t="s">
        <v>2168</v>
      </c>
      <c r="B931" s="66" t="s">
        <v>2169</v>
      </c>
      <c r="C931" s="67">
        <v>73</v>
      </c>
      <c r="D931" s="67" t="s">
        <v>343</v>
      </c>
      <c r="E931" s="71">
        <v>0.12890588776851</v>
      </c>
      <c r="F931" s="68">
        <v>58.3497053045187</v>
      </c>
      <c r="G931" s="71">
        <v>0.24901860602210099</v>
      </c>
      <c r="H931" s="68">
        <v>20.039292730844799</v>
      </c>
      <c r="I931" s="71">
        <v>0.13769905728342999</v>
      </c>
      <c r="J931" s="68">
        <v>75.736738703339896</v>
      </c>
      <c r="K931" s="71">
        <v>0</v>
      </c>
      <c r="L931" s="68">
        <v>58.742632612966602</v>
      </c>
    </row>
    <row r="932" spans="1:12" x14ac:dyDescent="0.2">
      <c r="A932" s="72" t="s">
        <v>2170</v>
      </c>
      <c r="B932" s="66" t="s">
        <v>2171</v>
      </c>
      <c r="C932" s="67">
        <v>73</v>
      </c>
      <c r="D932" s="67" t="s">
        <v>343</v>
      </c>
      <c r="E932" s="71">
        <v>9.3728806500719103E-2</v>
      </c>
      <c r="F932" s="68">
        <v>20.8251473477407</v>
      </c>
      <c r="G932" s="71">
        <v>0.25599734388470502</v>
      </c>
      <c r="H932" s="68">
        <v>71.905697445972507</v>
      </c>
      <c r="I932" s="71">
        <v>2.5189075617452199E-2</v>
      </c>
      <c r="J932" s="68">
        <v>27.504911591355601</v>
      </c>
      <c r="K932" s="71">
        <v>0</v>
      </c>
      <c r="L932" s="68">
        <v>58.742632612966602</v>
      </c>
    </row>
    <row r="933" spans="1:12" x14ac:dyDescent="0.2">
      <c r="A933" s="72" t="s">
        <v>2172</v>
      </c>
      <c r="B933" s="66" t="s">
        <v>2173</v>
      </c>
      <c r="C933" s="67">
        <v>73</v>
      </c>
      <c r="D933" s="67" t="s">
        <v>343</v>
      </c>
      <c r="E933" s="71">
        <v>9.2418897957540505E-2</v>
      </c>
      <c r="F933" s="68">
        <v>18.3693516699411</v>
      </c>
      <c r="G933" s="71">
        <v>0.25147423416206699</v>
      </c>
      <c r="H933" s="68">
        <v>67.583497053045207</v>
      </c>
      <c r="I933" s="71">
        <v>2.5782459710554699E-2</v>
      </c>
      <c r="J933" s="68">
        <v>27.996070726915502</v>
      </c>
      <c r="K933" s="71">
        <v>0</v>
      </c>
      <c r="L933" s="68">
        <v>58.742632612966602</v>
      </c>
    </row>
    <row r="934" spans="1:12" x14ac:dyDescent="0.2">
      <c r="A934" s="72" t="s">
        <v>2174</v>
      </c>
      <c r="B934" s="66" t="s">
        <v>2175</v>
      </c>
      <c r="C934" s="67">
        <v>73</v>
      </c>
      <c r="D934" s="67" t="s">
        <v>343</v>
      </c>
      <c r="E934" s="71">
        <v>8.8161070879964901E-2</v>
      </c>
      <c r="F934" s="68">
        <v>14.243614931237699</v>
      </c>
      <c r="G934" s="71">
        <v>0.25</v>
      </c>
      <c r="H934" s="68">
        <v>67.092337917485295</v>
      </c>
      <c r="I934" s="71">
        <v>0</v>
      </c>
      <c r="J934" s="68">
        <v>5.6974459724950899</v>
      </c>
      <c r="K934" s="71">
        <v>1.44832126398947E-2</v>
      </c>
      <c r="L934" s="68">
        <v>77.406679764243606</v>
      </c>
    </row>
    <row r="935" spans="1:12" x14ac:dyDescent="0.2">
      <c r="A935" s="72" t="s">
        <v>2176</v>
      </c>
      <c r="B935" s="66" t="s">
        <v>2177</v>
      </c>
      <c r="C935" s="67">
        <v>73</v>
      </c>
      <c r="D935" s="67" t="s">
        <v>343</v>
      </c>
      <c r="E935" s="71">
        <v>9.0270373295626205E-2</v>
      </c>
      <c r="F935" s="68">
        <v>16.895874263261302</v>
      </c>
      <c r="G935" s="71">
        <v>0.24842797307976899</v>
      </c>
      <c r="H935" s="68">
        <v>18.860510805501001</v>
      </c>
      <c r="I935" s="71">
        <v>0</v>
      </c>
      <c r="J935" s="68">
        <v>5.6974459724950899</v>
      </c>
      <c r="K935" s="71">
        <v>2.2383146807109899E-2</v>
      </c>
      <c r="L935" s="68">
        <v>80.353634577603103</v>
      </c>
    </row>
    <row r="936" spans="1:12" x14ac:dyDescent="0.2">
      <c r="A936" s="72" t="s">
        <v>2178</v>
      </c>
      <c r="B936" s="66" t="s">
        <v>2179</v>
      </c>
      <c r="C936" s="67">
        <v>73</v>
      </c>
      <c r="D936" s="67" t="s">
        <v>343</v>
      </c>
      <c r="E936" s="71">
        <v>9.0579004849804995E-2</v>
      </c>
      <c r="F936" s="68">
        <v>17.2888015717092</v>
      </c>
      <c r="G936" s="71">
        <v>0.24803721204776899</v>
      </c>
      <c r="H936" s="68">
        <v>18.172888015717099</v>
      </c>
      <c r="I936" s="71">
        <v>0</v>
      </c>
      <c r="J936" s="68">
        <v>5.6974459724950899</v>
      </c>
      <c r="K936" s="71">
        <v>2.36998025016458E-2</v>
      </c>
      <c r="L936" s="68">
        <v>80.746561886051097</v>
      </c>
    </row>
    <row r="937" spans="1:12" x14ac:dyDescent="0.2">
      <c r="A937" s="72" t="s">
        <v>2180</v>
      </c>
      <c r="B937" s="66" t="s">
        <v>2181</v>
      </c>
      <c r="C937" s="67">
        <v>73</v>
      </c>
      <c r="D937" s="67" t="s">
        <v>343</v>
      </c>
      <c r="E937" s="71">
        <v>8.2783622937616499E-2</v>
      </c>
      <c r="F937" s="68">
        <v>8.0550098231827096</v>
      </c>
      <c r="G937" s="71">
        <v>0.24835086881285001</v>
      </c>
      <c r="H937" s="68">
        <v>18.664047151277</v>
      </c>
      <c r="I937" s="71">
        <v>0</v>
      </c>
      <c r="J937" s="68">
        <v>5.6974459724950899</v>
      </c>
      <c r="K937" s="71">
        <v>0</v>
      </c>
      <c r="L937" s="68">
        <v>58.742632612966602</v>
      </c>
    </row>
    <row r="938" spans="1:12" x14ac:dyDescent="0.2">
      <c r="A938" s="72" t="s">
        <v>2182</v>
      </c>
      <c r="B938" s="66" t="s">
        <v>2183</v>
      </c>
      <c r="C938" s="67">
        <v>73</v>
      </c>
      <c r="D938" s="67" t="s">
        <v>343</v>
      </c>
      <c r="E938" s="71">
        <v>8.2052755228137805E-2</v>
      </c>
      <c r="F938" s="68">
        <v>7.5638506876227902</v>
      </c>
      <c r="G938" s="71">
        <v>0.24615826568441301</v>
      </c>
      <c r="H938" s="68">
        <v>16.2082514734774</v>
      </c>
      <c r="I938" s="71">
        <v>0</v>
      </c>
      <c r="J938" s="68">
        <v>5.6974459724950899</v>
      </c>
      <c r="K938" s="71">
        <v>0</v>
      </c>
      <c r="L938" s="68">
        <v>58.742632612966602</v>
      </c>
    </row>
    <row r="939" spans="1:12" x14ac:dyDescent="0.2">
      <c r="A939" s="72" t="s">
        <v>1478</v>
      </c>
      <c r="B939" s="66" t="s">
        <v>2184</v>
      </c>
      <c r="C939" s="67">
        <v>73</v>
      </c>
      <c r="D939" s="67" t="s">
        <v>343</v>
      </c>
      <c r="E939" s="71">
        <v>8.3333333333333301E-2</v>
      </c>
      <c r="F939" s="68">
        <v>8.9390962671905694</v>
      </c>
      <c r="G939" s="71">
        <v>0.25</v>
      </c>
      <c r="H939" s="68">
        <v>67.092337917485295</v>
      </c>
      <c r="I939" s="71">
        <v>0</v>
      </c>
      <c r="J939" s="68">
        <v>5.6974459724950899</v>
      </c>
      <c r="K939" s="71">
        <v>0</v>
      </c>
      <c r="L939" s="68">
        <v>58.742632612966602</v>
      </c>
    </row>
    <row r="940" spans="1:12" x14ac:dyDescent="0.2">
      <c r="A940" s="72" t="s">
        <v>2185</v>
      </c>
      <c r="B940" s="66" t="s">
        <v>2186</v>
      </c>
      <c r="C940" s="67">
        <v>73</v>
      </c>
      <c r="D940" s="67" t="s">
        <v>343</v>
      </c>
      <c r="E940" s="71">
        <v>0.45356679371567998</v>
      </c>
      <c r="F940" s="68">
        <v>99.607072691552105</v>
      </c>
      <c r="G940" s="71">
        <v>1</v>
      </c>
      <c r="H940" s="68">
        <v>100</v>
      </c>
      <c r="I940" s="71">
        <v>0.33568392295085903</v>
      </c>
      <c r="J940" s="68">
        <v>96.070726915520595</v>
      </c>
      <c r="K940" s="71">
        <v>2.5016458196181701E-2</v>
      </c>
      <c r="L940" s="68">
        <v>81.728880157170906</v>
      </c>
    </row>
    <row r="941" spans="1:12" x14ac:dyDescent="0.2">
      <c r="A941" s="72" t="s">
        <v>2187</v>
      </c>
      <c r="B941" s="66" t="s">
        <v>2188</v>
      </c>
      <c r="C941" s="67">
        <v>73</v>
      </c>
      <c r="D941" s="67" t="s">
        <v>343</v>
      </c>
      <c r="E941" s="71">
        <v>0.17704410303561599</v>
      </c>
      <c r="F941" s="68">
        <v>84.282907662082494</v>
      </c>
      <c r="G941" s="71">
        <v>0.26059860946243801</v>
      </c>
      <c r="H941" s="68">
        <v>74.852652259332004</v>
      </c>
      <c r="I941" s="71">
        <v>0.25341717561544502</v>
      </c>
      <c r="J941" s="68">
        <v>93.123772102161098</v>
      </c>
      <c r="K941" s="71">
        <v>1.71165240289664E-2</v>
      </c>
      <c r="L941" s="68">
        <v>78.585461689587405</v>
      </c>
    </row>
    <row r="942" spans="1:12" x14ac:dyDescent="0.2">
      <c r="A942" s="72" t="s">
        <v>2189</v>
      </c>
      <c r="B942" s="66" t="s">
        <v>2190</v>
      </c>
      <c r="C942" s="67">
        <v>73</v>
      </c>
      <c r="D942" s="67" t="s">
        <v>343</v>
      </c>
      <c r="E942" s="71">
        <v>0.232079465664882</v>
      </c>
      <c r="F942" s="68">
        <v>91.650294695481307</v>
      </c>
      <c r="G942" s="71">
        <v>0.27248301793137703</v>
      </c>
      <c r="H942" s="68">
        <v>79.076620825147302</v>
      </c>
      <c r="I942" s="71">
        <v>0.24227479046254</v>
      </c>
      <c r="J942" s="68">
        <v>92.436149312377196</v>
      </c>
      <c r="K942" s="71">
        <v>0.18148058860072899</v>
      </c>
      <c r="L942" s="68">
        <v>93.614931237720995</v>
      </c>
    </row>
    <row r="943" spans="1:12" x14ac:dyDescent="0.2">
      <c r="A943" s="72" t="s">
        <v>2191</v>
      </c>
      <c r="B943" s="66" t="s">
        <v>2192</v>
      </c>
      <c r="C943" s="67">
        <v>73</v>
      </c>
      <c r="D943" s="67" t="s">
        <v>343</v>
      </c>
      <c r="E943" s="71">
        <v>0.19631103401384201</v>
      </c>
      <c r="F943" s="68">
        <v>87.622789783889999</v>
      </c>
      <c r="G943" s="71">
        <v>0.26411064031106801</v>
      </c>
      <c r="H943" s="68">
        <v>76.424361493123797</v>
      </c>
      <c r="I943" s="71">
        <v>0.10378193284284599</v>
      </c>
      <c r="J943" s="68">
        <v>66.110019646365402</v>
      </c>
      <c r="K943" s="71">
        <v>0.221040528887611</v>
      </c>
      <c r="L943" s="68">
        <v>94.007858546169004</v>
      </c>
    </row>
    <row r="944" spans="1:12" x14ac:dyDescent="0.2">
      <c r="A944" s="72" t="s">
        <v>2193</v>
      </c>
      <c r="B944" s="66" t="s">
        <v>2194</v>
      </c>
      <c r="C944" s="67">
        <v>73</v>
      </c>
      <c r="D944" s="67" t="s">
        <v>343</v>
      </c>
      <c r="E944" s="71">
        <v>0.19483181514448</v>
      </c>
      <c r="F944" s="68">
        <v>87.229862475442005</v>
      </c>
      <c r="G944" s="71">
        <v>0.512482135051603</v>
      </c>
      <c r="H944" s="68">
        <v>97.249508840864394</v>
      </c>
      <c r="I944" s="71">
        <v>7.0696654687302005E-2</v>
      </c>
      <c r="J944" s="68">
        <v>52.750491159135599</v>
      </c>
      <c r="K944" s="71">
        <v>1.3166556945358801E-3</v>
      </c>
      <c r="L944" s="68">
        <v>65.520628683693502</v>
      </c>
    </row>
    <row r="945" spans="1:12" x14ac:dyDescent="0.2">
      <c r="A945" s="72" t="s">
        <v>2195</v>
      </c>
      <c r="B945" s="66" t="s">
        <v>2196</v>
      </c>
      <c r="C945" s="67">
        <v>73</v>
      </c>
      <c r="D945" s="67" t="s">
        <v>343</v>
      </c>
      <c r="E945" s="71">
        <v>0.15537347003982199</v>
      </c>
      <c r="F945" s="68">
        <v>77.210216110019601</v>
      </c>
      <c r="G945" s="71">
        <v>0.28603527217229102</v>
      </c>
      <c r="H945" s="68">
        <v>82.514734774066795</v>
      </c>
      <c r="I945" s="71">
        <v>0.106352419053167</v>
      </c>
      <c r="J945" s="68">
        <v>67.190569744597298</v>
      </c>
      <c r="K945" s="71">
        <v>7.3732718894009203E-2</v>
      </c>
      <c r="L945" s="68">
        <v>88.998035363457802</v>
      </c>
    </row>
    <row r="946" spans="1:12" x14ac:dyDescent="0.2">
      <c r="A946" s="72" t="s">
        <v>2197</v>
      </c>
      <c r="B946" s="66" t="s">
        <v>2198</v>
      </c>
      <c r="C946" s="67">
        <v>73</v>
      </c>
      <c r="D946" s="67" t="s">
        <v>343</v>
      </c>
      <c r="E946" s="71">
        <v>9.5541047471641605E-2</v>
      </c>
      <c r="F946" s="68">
        <v>22.888015717092301</v>
      </c>
      <c r="G946" s="71">
        <v>0.25269399154712902</v>
      </c>
      <c r="H946" s="68">
        <v>70.137524557956795</v>
      </c>
      <c r="I946" s="71">
        <v>1.0127585043992399E-3</v>
      </c>
      <c r="J946" s="68">
        <v>12.8683693516699</v>
      </c>
      <c r="K946" s="71">
        <v>3.2916392363396899E-2</v>
      </c>
      <c r="L946" s="68">
        <v>83.104125736738695</v>
      </c>
    </row>
    <row r="947" spans="1:12" x14ac:dyDescent="0.2">
      <c r="A947" s="72" t="s">
        <v>2199</v>
      </c>
      <c r="B947" s="66" t="s">
        <v>2200</v>
      </c>
      <c r="C947" s="67">
        <v>73</v>
      </c>
      <c r="D947" s="67" t="s">
        <v>343</v>
      </c>
      <c r="E947" s="71">
        <v>0.107006744489667</v>
      </c>
      <c r="F947" s="68">
        <v>36.7387033398821</v>
      </c>
      <c r="G947" s="71">
        <v>0.242549072242777</v>
      </c>
      <c r="H947" s="68">
        <v>14.145383104125701</v>
      </c>
      <c r="I947" s="71">
        <v>7.8847524860843502E-4</v>
      </c>
      <c r="J947" s="68">
        <v>12.671905697446</v>
      </c>
      <c r="K947" s="71">
        <v>7.7682685977616794E-2</v>
      </c>
      <c r="L947" s="68">
        <v>89.685658153241704</v>
      </c>
    </row>
    <row r="948" spans="1:12" x14ac:dyDescent="0.2">
      <c r="A948" s="72" t="s">
        <v>2201</v>
      </c>
      <c r="B948" s="66" t="s">
        <v>2202</v>
      </c>
      <c r="C948" s="67">
        <v>73</v>
      </c>
      <c r="D948" s="67" t="s">
        <v>343</v>
      </c>
      <c r="E948" s="71">
        <v>0.11799702736823101</v>
      </c>
      <c r="F948" s="68">
        <v>48.526522593320202</v>
      </c>
      <c r="G948" s="71">
        <v>0.24835348884825401</v>
      </c>
      <c r="H948" s="68">
        <v>18.762278978388998</v>
      </c>
      <c r="I948" s="71">
        <v>2.93844908263982E-3</v>
      </c>
      <c r="J948" s="68">
        <v>14.636542239685699</v>
      </c>
      <c r="K948" s="71">
        <v>0.102699144173798</v>
      </c>
      <c r="L948" s="68">
        <v>91.453831041257402</v>
      </c>
    </row>
    <row r="949" spans="1:12" x14ac:dyDescent="0.2">
      <c r="A949" s="72" t="s">
        <v>2203</v>
      </c>
      <c r="B949" s="66" t="s">
        <v>2204</v>
      </c>
      <c r="C949" s="67">
        <v>73</v>
      </c>
      <c r="D949" s="67" t="s">
        <v>343</v>
      </c>
      <c r="E949" s="71">
        <v>0.102624613926373</v>
      </c>
      <c r="F949" s="68">
        <v>31.827111984282901</v>
      </c>
      <c r="G949" s="71">
        <v>0.231507723002743</v>
      </c>
      <c r="H949" s="68">
        <v>10.8055009823183</v>
      </c>
      <c r="I949" s="71">
        <v>8.8493293895447194E-8</v>
      </c>
      <c r="J949" s="68">
        <v>5.7956777996070699</v>
      </c>
      <c r="K949" s="71">
        <v>7.6366030283080893E-2</v>
      </c>
      <c r="L949" s="68">
        <v>89.4891944990177</v>
      </c>
    </row>
    <row r="950" spans="1:12" x14ac:dyDescent="0.2">
      <c r="A950" s="72" t="s">
        <v>2205</v>
      </c>
      <c r="B950" s="66" t="s">
        <v>2206</v>
      </c>
      <c r="C950" s="67">
        <v>73</v>
      </c>
      <c r="D950" s="67" t="s">
        <v>343</v>
      </c>
      <c r="E950" s="71">
        <v>8.9038841342988798E-2</v>
      </c>
      <c r="F950" s="68">
        <v>15.3241650294695</v>
      </c>
      <c r="G950" s="71">
        <v>0.25</v>
      </c>
      <c r="H950" s="68">
        <v>67.092337917485295</v>
      </c>
      <c r="I950" s="71">
        <v>0</v>
      </c>
      <c r="J950" s="68">
        <v>5.6974459724950899</v>
      </c>
      <c r="K950" s="71">
        <v>1.71165240289664E-2</v>
      </c>
      <c r="L950" s="68">
        <v>78.585461689587405</v>
      </c>
    </row>
    <row r="951" spans="1:12" x14ac:dyDescent="0.2">
      <c r="A951" s="72" t="s">
        <v>2207</v>
      </c>
      <c r="B951" s="66" t="s">
        <v>2208</v>
      </c>
      <c r="C951" s="67">
        <v>73</v>
      </c>
      <c r="D951" s="67" t="s">
        <v>343</v>
      </c>
      <c r="E951" s="71">
        <v>9.32033679183987E-2</v>
      </c>
      <c r="F951" s="68">
        <v>20.039292730844799</v>
      </c>
      <c r="G951" s="71">
        <v>0.24932702278087099</v>
      </c>
      <c r="H951" s="68">
        <v>20.923379174852698</v>
      </c>
      <c r="I951" s="71">
        <v>0</v>
      </c>
      <c r="J951" s="68">
        <v>5.6974459724950899</v>
      </c>
      <c r="K951" s="71">
        <v>3.0283080974325201E-2</v>
      </c>
      <c r="L951" s="68">
        <v>82.612966601178798</v>
      </c>
    </row>
    <row r="952" spans="1:12" x14ac:dyDescent="0.2">
      <c r="A952" s="72" t="s">
        <v>2209</v>
      </c>
      <c r="B952" s="66" t="s">
        <v>2210</v>
      </c>
      <c r="C952" s="67">
        <v>73</v>
      </c>
      <c r="D952" s="67" t="s">
        <v>343</v>
      </c>
      <c r="E952" s="71">
        <v>8.3772218564845305E-2</v>
      </c>
      <c r="F952" s="68">
        <v>9.8231827111984291</v>
      </c>
      <c r="G952" s="71">
        <v>0.25</v>
      </c>
      <c r="H952" s="68">
        <v>67.092337917485295</v>
      </c>
      <c r="I952" s="71">
        <v>0</v>
      </c>
      <c r="J952" s="68">
        <v>5.6974459724950899</v>
      </c>
      <c r="K952" s="71">
        <v>1.3166556945358801E-3</v>
      </c>
      <c r="L952" s="68">
        <v>65.520628683693502</v>
      </c>
    </row>
    <row r="953" spans="1:12" x14ac:dyDescent="0.2">
      <c r="A953" s="72" t="s">
        <v>2211</v>
      </c>
      <c r="B953" s="66" t="s">
        <v>2212</v>
      </c>
      <c r="C953" s="67">
        <v>73</v>
      </c>
      <c r="D953" s="67" t="s">
        <v>343</v>
      </c>
      <c r="E953" s="71">
        <v>9.6461462952828994E-2</v>
      </c>
      <c r="F953" s="68">
        <v>23.968565815324201</v>
      </c>
      <c r="G953" s="71">
        <v>0.249884718022411</v>
      </c>
      <c r="H953" s="68">
        <v>23.379174852652302</v>
      </c>
      <c r="I953" s="71">
        <v>0</v>
      </c>
      <c r="J953" s="68">
        <v>5.6974459724950899</v>
      </c>
      <c r="K953" s="71">
        <v>3.9499670836076299E-2</v>
      </c>
      <c r="L953" s="68">
        <v>84.479371316306498</v>
      </c>
    </row>
    <row r="954" spans="1:12" x14ac:dyDescent="0.2">
      <c r="A954" s="72" t="s">
        <v>2213</v>
      </c>
      <c r="B954" s="66" t="s">
        <v>2214</v>
      </c>
      <c r="C954" s="67">
        <v>73</v>
      </c>
      <c r="D954" s="67" t="s">
        <v>343</v>
      </c>
      <c r="E954" s="71">
        <v>8.9477726574500802E-2</v>
      </c>
      <c r="F954" s="68">
        <v>15.9135559921415</v>
      </c>
      <c r="G954" s="71">
        <v>0.25</v>
      </c>
      <c r="H954" s="68">
        <v>67.092337917485295</v>
      </c>
      <c r="I954" s="71">
        <v>0</v>
      </c>
      <c r="J954" s="68">
        <v>5.6974459724950899</v>
      </c>
      <c r="K954" s="71">
        <v>1.8433179723502301E-2</v>
      </c>
      <c r="L954" s="68">
        <v>79.174852652259304</v>
      </c>
    </row>
    <row r="955" spans="1:12" x14ac:dyDescent="0.2">
      <c r="A955" s="72" t="s">
        <v>2215</v>
      </c>
      <c r="B955" s="66" t="s">
        <v>2216</v>
      </c>
      <c r="C955" s="67">
        <v>73</v>
      </c>
      <c r="D955" s="67" t="s">
        <v>343</v>
      </c>
      <c r="E955" s="71">
        <v>8.3333333017349201E-2</v>
      </c>
      <c r="F955" s="68">
        <v>8.8408644400785796</v>
      </c>
      <c r="G955" s="71">
        <v>0.24999999905204701</v>
      </c>
      <c r="H955" s="68">
        <v>28.487229862475399</v>
      </c>
      <c r="I955" s="71">
        <v>0</v>
      </c>
      <c r="J955" s="68">
        <v>5.6974459724950899</v>
      </c>
      <c r="K955" s="71">
        <v>0</v>
      </c>
      <c r="L955" s="68">
        <v>58.742632612966602</v>
      </c>
    </row>
    <row r="956" spans="1:12" x14ac:dyDescent="0.2">
      <c r="A956" s="72" t="s">
        <v>2217</v>
      </c>
      <c r="B956" s="66" t="s">
        <v>2218</v>
      </c>
      <c r="C956" s="67">
        <v>73</v>
      </c>
      <c r="D956" s="67" t="s">
        <v>343</v>
      </c>
      <c r="E956" s="71">
        <v>8.3298399399420894E-2</v>
      </c>
      <c r="F956" s="68">
        <v>8.6444007858546197</v>
      </c>
      <c r="G956" s="71">
        <v>0.249895198198263</v>
      </c>
      <c r="H956" s="68">
        <v>23.477406679764201</v>
      </c>
      <c r="I956" s="71">
        <v>0</v>
      </c>
      <c r="J956" s="68">
        <v>5.6974459724950899</v>
      </c>
      <c r="K956" s="71">
        <v>0</v>
      </c>
      <c r="L956" s="68">
        <v>58.742632612966602</v>
      </c>
    </row>
    <row r="957" spans="1:12" x14ac:dyDescent="0.2">
      <c r="A957" s="72" t="s">
        <v>2219</v>
      </c>
      <c r="B957" s="66" t="s">
        <v>2220</v>
      </c>
      <c r="C957" s="67">
        <v>73</v>
      </c>
      <c r="D957" s="67" t="s">
        <v>343</v>
      </c>
      <c r="E957" s="71">
        <v>7.7958623071715499E-2</v>
      </c>
      <c r="F957" s="68">
        <v>7.0726915520628699</v>
      </c>
      <c r="G957" s="71">
        <v>0.233875869215146</v>
      </c>
      <c r="H957" s="68">
        <v>11.4931237721022</v>
      </c>
      <c r="I957" s="71">
        <v>0</v>
      </c>
      <c r="J957" s="68">
        <v>5.6974459724950899</v>
      </c>
      <c r="K957" s="71">
        <v>0</v>
      </c>
      <c r="L957" s="68">
        <v>58.742632612966602</v>
      </c>
    </row>
    <row r="958" spans="1:12" x14ac:dyDescent="0.2">
      <c r="A958" s="72" t="s">
        <v>2221</v>
      </c>
      <c r="B958" s="66" t="s">
        <v>2222</v>
      </c>
      <c r="C958" s="67">
        <v>73</v>
      </c>
      <c r="D958" s="67" t="s">
        <v>343</v>
      </c>
      <c r="E958" s="71">
        <v>8.2508268816709807E-2</v>
      </c>
      <c r="F958" s="68">
        <v>7.7603143418467599</v>
      </c>
      <c r="G958" s="71">
        <v>0.247524806450129</v>
      </c>
      <c r="H958" s="68">
        <v>17.2888015717092</v>
      </c>
      <c r="I958" s="71">
        <v>0</v>
      </c>
      <c r="J958" s="68">
        <v>5.6974459724950899</v>
      </c>
      <c r="K958" s="71">
        <v>0</v>
      </c>
      <c r="L958" s="68">
        <v>58.742632612966602</v>
      </c>
    </row>
    <row r="959" spans="1:12" x14ac:dyDescent="0.2">
      <c r="A959" s="72" t="s">
        <v>2223</v>
      </c>
      <c r="B959" s="66" t="s">
        <v>2224</v>
      </c>
      <c r="C959" s="67">
        <v>73</v>
      </c>
      <c r="D959" s="67" t="s">
        <v>343</v>
      </c>
      <c r="E959" s="71">
        <v>0.18356256117876599</v>
      </c>
      <c r="F959" s="68">
        <v>85.461689587426307</v>
      </c>
      <c r="G959" s="71">
        <v>0.39093758645002102</v>
      </c>
      <c r="H959" s="68">
        <v>94.106090373280907</v>
      </c>
      <c r="I959" s="71">
        <v>9.7867279443090704E-2</v>
      </c>
      <c r="J959" s="68">
        <v>62.671905697446</v>
      </c>
      <c r="K959" s="71">
        <v>6.1882817643186303E-2</v>
      </c>
      <c r="L959" s="68">
        <v>88.015717092337894</v>
      </c>
    </row>
    <row r="960" spans="1:12" x14ac:dyDescent="0.2">
      <c r="A960" s="72" t="s">
        <v>2225</v>
      </c>
      <c r="B960" s="66" t="s">
        <v>2226</v>
      </c>
      <c r="C960" s="67">
        <v>73</v>
      </c>
      <c r="D960" s="67" t="s">
        <v>343</v>
      </c>
      <c r="E960" s="71">
        <v>0.226096035817545</v>
      </c>
      <c r="F960" s="68">
        <v>91.257367387033398</v>
      </c>
      <c r="G960" s="71">
        <v>0.151865996617048</v>
      </c>
      <c r="H960" s="68">
        <v>4.8133595284872301</v>
      </c>
      <c r="I960" s="71">
        <v>1.9185140627240801E-2</v>
      </c>
      <c r="J960" s="68">
        <v>23.968565815324201</v>
      </c>
      <c r="K960" s="71">
        <v>0.50723697020834702</v>
      </c>
      <c r="L960" s="68">
        <v>95.874263261296704</v>
      </c>
    </row>
    <row r="961" spans="1:12" x14ac:dyDescent="0.2">
      <c r="A961" s="72" t="s">
        <v>2227</v>
      </c>
      <c r="B961" s="66" t="s">
        <v>2228</v>
      </c>
      <c r="C961" s="67">
        <v>73</v>
      </c>
      <c r="D961" s="67" t="s">
        <v>343</v>
      </c>
      <c r="E961" s="71">
        <v>7.5373999585728393E-2</v>
      </c>
      <c r="F961" s="68">
        <v>6.1886051080550102</v>
      </c>
      <c r="G961" s="71">
        <v>6.6398733704198104E-2</v>
      </c>
      <c r="H961" s="68">
        <v>2.0628683693516701</v>
      </c>
      <c r="I961" s="71">
        <v>1.04821965219856E-2</v>
      </c>
      <c r="J961" s="68">
        <v>19.7445972495088</v>
      </c>
      <c r="K961" s="71">
        <v>0.149241068531002</v>
      </c>
      <c r="L961" s="68">
        <v>92.829076620825106</v>
      </c>
    </row>
    <row r="962" spans="1:12" x14ac:dyDescent="0.2">
      <c r="A962" s="72" t="s">
        <v>2229</v>
      </c>
      <c r="B962" s="66" t="s">
        <v>2230</v>
      </c>
      <c r="C962" s="67">
        <v>73</v>
      </c>
      <c r="D962" s="67" t="s">
        <v>343</v>
      </c>
      <c r="E962" s="71">
        <v>0.25133991759023999</v>
      </c>
      <c r="F962" s="68">
        <v>93.2220039292731</v>
      </c>
      <c r="G962" s="71">
        <v>0.37239900455137698</v>
      </c>
      <c r="H962" s="68">
        <v>92.829076620825106</v>
      </c>
      <c r="I962" s="71">
        <v>0.19395558674357699</v>
      </c>
      <c r="J962" s="68">
        <v>87.0333988212181</v>
      </c>
      <c r="K962" s="71">
        <v>0.18766516147576701</v>
      </c>
      <c r="L962" s="68">
        <v>93.811394891945</v>
      </c>
    </row>
    <row r="963" spans="1:12" x14ac:dyDescent="0.2">
      <c r="A963" s="72" t="s">
        <v>2231</v>
      </c>
      <c r="B963" s="66" t="s">
        <v>2232</v>
      </c>
      <c r="C963" s="67">
        <v>73</v>
      </c>
      <c r="D963" s="67" t="s">
        <v>343</v>
      </c>
      <c r="E963" s="71">
        <v>0.225607095936707</v>
      </c>
      <c r="F963" s="68">
        <v>91.060903732809393</v>
      </c>
      <c r="G963" s="71">
        <v>0.11464858903945099</v>
      </c>
      <c r="H963" s="68">
        <v>3.7328094302553998</v>
      </c>
      <c r="I963" s="71">
        <v>6.1440893951609002E-4</v>
      </c>
      <c r="J963" s="68">
        <v>12.180746561886099</v>
      </c>
      <c r="K963" s="71">
        <v>0.56155828983115297</v>
      </c>
      <c r="L963" s="68">
        <v>96.267190569744599</v>
      </c>
    </row>
    <row r="964" spans="1:12" x14ac:dyDescent="0.2">
      <c r="A964" s="72" t="s">
        <v>2233</v>
      </c>
      <c r="B964" s="66" t="s">
        <v>2234</v>
      </c>
      <c r="C964" s="67">
        <v>73</v>
      </c>
      <c r="D964" s="67" t="s">
        <v>343</v>
      </c>
      <c r="E964" s="71">
        <v>0.21159736855333899</v>
      </c>
      <c r="F964" s="68">
        <v>89.587426326129702</v>
      </c>
      <c r="G964" s="71">
        <v>0.25</v>
      </c>
      <c r="H964" s="68">
        <v>67.092337917485295</v>
      </c>
      <c r="I964" s="71">
        <v>4.8627064995548301E-4</v>
      </c>
      <c r="J964" s="68">
        <v>11.7878192534381</v>
      </c>
      <c r="K964" s="71">
        <v>0.38430583501005999</v>
      </c>
      <c r="L964" s="68">
        <v>95.383104125736693</v>
      </c>
    </row>
    <row r="965" spans="1:12" x14ac:dyDescent="0.2">
      <c r="A965" s="72" t="s">
        <v>2235</v>
      </c>
      <c r="B965" s="66" t="s">
        <v>2236</v>
      </c>
      <c r="C965" s="67">
        <v>73</v>
      </c>
      <c r="D965" s="67" t="s">
        <v>343</v>
      </c>
      <c r="E965" s="71">
        <v>0.11338675672067999</v>
      </c>
      <c r="F965" s="68">
        <v>42.927308447937101</v>
      </c>
      <c r="G965" s="71">
        <v>0.25</v>
      </c>
      <c r="H965" s="68">
        <v>67.092337917485295</v>
      </c>
      <c r="I965" s="71">
        <v>6.2768293360040701E-4</v>
      </c>
      <c r="J965" s="68">
        <v>12.278978388998</v>
      </c>
      <c r="K965" s="71">
        <v>8.9532587228439695E-2</v>
      </c>
      <c r="L965" s="68">
        <v>90.471512770137494</v>
      </c>
    </row>
    <row r="966" spans="1:12" x14ac:dyDescent="0.2">
      <c r="A966" s="72" t="s">
        <v>2237</v>
      </c>
      <c r="B966" s="66" t="s">
        <v>2238</v>
      </c>
      <c r="C966" s="67">
        <v>73</v>
      </c>
      <c r="D966" s="67" t="s">
        <v>343</v>
      </c>
      <c r="E966" s="71">
        <v>0.15222621646113299</v>
      </c>
      <c r="F966" s="68">
        <v>75.638506876227893</v>
      </c>
      <c r="G966" s="71">
        <v>0.230366130856689</v>
      </c>
      <c r="H966" s="68">
        <v>10.4125736738703</v>
      </c>
      <c r="I966" s="71">
        <v>1.1643947610762899E-3</v>
      </c>
      <c r="J966" s="68">
        <v>13.163064833005899</v>
      </c>
      <c r="K966" s="71">
        <v>0.22514812376563501</v>
      </c>
      <c r="L966" s="68">
        <v>94.106090373280907</v>
      </c>
    </row>
    <row r="967" spans="1:12" x14ac:dyDescent="0.2">
      <c r="A967" s="72" t="s">
        <v>2239</v>
      </c>
      <c r="B967" s="66" t="s">
        <v>2240</v>
      </c>
      <c r="C967" s="67">
        <v>73</v>
      </c>
      <c r="D967" s="67" t="s">
        <v>343</v>
      </c>
      <c r="E967" s="71">
        <v>0.16802610100568299</v>
      </c>
      <c r="F967" s="68">
        <v>82.220039292730803</v>
      </c>
      <c r="G967" s="71">
        <v>0.24503052322256499</v>
      </c>
      <c r="H967" s="68">
        <v>15.1277013752456</v>
      </c>
      <c r="I967" s="71">
        <v>5.0441177520404896E-6</v>
      </c>
      <c r="J967" s="68">
        <v>7.0726915520628699</v>
      </c>
      <c r="K967" s="71">
        <v>0.25904273567673303</v>
      </c>
      <c r="L967" s="68">
        <v>94.400785854616899</v>
      </c>
    </row>
    <row r="968" spans="1:12" x14ac:dyDescent="0.2">
      <c r="A968" s="72" t="s">
        <v>2241</v>
      </c>
      <c r="B968" s="66" t="s">
        <v>2242</v>
      </c>
      <c r="C968" s="67">
        <v>73</v>
      </c>
      <c r="D968" s="67" t="s">
        <v>343</v>
      </c>
      <c r="E968" s="71">
        <v>4.6699510135458602E-2</v>
      </c>
      <c r="F968" s="68">
        <v>2.7504911591355601</v>
      </c>
      <c r="G968" s="71">
        <v>0.13614856332276801</v>
      </c>
      <c r="H968" s="68">
        <v>4.3222003929273098</v>
      </c>
      <c r="I968" s="71">
        <v>0</v>
      </c>
      <c r="J968" s="68">
        <v>5.6974459724950899</v>
      </c>
      <c r="K968" s="71">
        <v>3.9499670836076403E-3</v>
      </c>
      <c r="L968" s="68">
        <v>69.7445972495088</v>
      </c>
    </row>
    <row r="969" spans="1:12" x14ac:dyDescent="0.2">
      <c r="A969" s="72" t="s">
        <v>2243</v>
      </c>
      <c r="B969" s="66" t="s">
        <v>2244</v>
      </c>
      <c r="C969" s="67"/>
      <c r="D969" s="67" t="s">
        <v>343</v>
      </c>
      <c r="E969" s="71"/>
      <c r="F969" s="68"/>
      <c r="G969" s="71"/>
      <c r="H969" s="68"/>
      <c r="I969" s="71"/>
      <c r="J969" s="68"/>
      <c r="K969" s="71"/>
      <c r="L969" s="68"/>
    </row>
    <row r="970" spans="1:12" x14ac:dyDescent="0.2">
      <c r="A970" s="72" t="s">
        <v>2245</v>
      </c>
      <c r="B970" s="66" t="s">
        <v>2246</v>
      </c>
      <c r="C970" s="67">
        <v>35</v>
      </c>
      <c r="D970" s="67" t="s">
        <v>343</v>
      </c>
      <c r="E970" s="71">
        <v>0.15059514778192301</v>
      </c>
      <c r="F970" s="68">
        <v>20.825274016763402</v>
      </c>
      <c r="G970" s="71">
        <v>0.25</v>
      </c>
      <c r="H970" s="68">
        <v>53.965183752417801</v>
      </c>
      <c r="I970" s="71">
        <v>1.12481576382305E-2</v>
      </c>
      <c r="J970" s="68">
        <v>47.3887814313346</v>
      </c>
      <c r="K970" s="71">
        <v>0.190537285707539</v>
      </c>
      <c r="L970" s="68">
        <v>27.981947130883299</v>
      </c>
    </row>
    <row r="971" spans="1:12" x14ac:dyDescent="0.2">
      <c r="A971" s="72" t="s">
        <v>2247</v>
      </c>
      <c r="B971" s="66" t="s">
        <v>2248</v>
      </c>
      <c r="C971" s="67">
        <v>35</v>
      </c>
      <c r="D971" s="67" t="s">
        <v>343</v>
      </c>
      <c r="E971" s="71">
        <v>0.13227021611456899</v>
      </c>
      <c r="F971" s="68">
        <v>11.2830431979368</v>
      </c>
      <c r="G971" s="71">
        <v>0.25</v>
      </c>
      <c r="H971" s="68">
        <v>53.965183752417801</v>
      </c>
      <c r="I971" s="71">
        <v>9.4194671967217907E-3</v>
      </c>
      <c r="J971" s="68">
        <v>43.133462282398497</v>
      </c>
      <c r="K971" s="71">
        <v>0.13739118114698601</v>
      </c>
      <c r="L971" s="68">
        <v>16.312056737588701</v>
      </c>
    </row>
    <row r="972" spans="1:12" x14ac:dyDescent="0.2">
      <c r="A972" s="72" t="s">
        <v>2249</v>
      </c>
      <c r="B972" s="66" t="s">
        <v>2250</v>
      </c>
      <c r="C972" s="67">
        <v>35</v>
      </c>
      <c r="D972" s="67" t="s">
        <v>343</v>
      </c>
      <c r="E972" s="71">
        <v>0.163107022716688</v>
      </c>
      <c r="F972" s="68">
        <v>29.5293359123146</v>
      </c>
      <c r="G972" s="71">
        <v>0.26570146318663002</v>
      </c>
      <c r="H972" s="68">
        <v>72.985170857511307</v>
      </c>
      <c r="I972" s="71">
        <v>4.9029299089969398E-2</v>
      </c>
      <c r="J972" s="68">
        <v>77.176015473887801</v>
      </c>
      <c r="K972" s="71">
        <v>0.174590305873463</v>
      </c>
      <c r="L972" s="68">
        <v>23.855577047066401</v>
      </c>
    </row>
    <row r="973" spans="1:12" x14ac:dyDescent="0.2">
      <c r="A973" s="72" t="s">
        <v>2251</v>
      </c>
      <c r="B973" s="66" t="s">
        <v>2252</v>
      </c>
      <c r="C973" s="67">
        <v>35</v>
      </c>
      <c r="D973" s="67" t="s">
        <v>343</v>
      </c>
      <c r="E973" s="71">
        <v>0.18272784538289299</v>
      </c>
      <c r="F973" s="68">
        <v>45.519019987105096</v>
      </c>
      <c r="G973" s="71">
        <v>0.44160190024402601</v>
      </c>
      <c r="H973" s="68">
        <v>94.9709864603482</v>
      </c>
      <c r="I973" s="71">
        <v>0.106581635904654</v>
      </c>
      <c r="J973" s="68">
        <v>87.814313346228204</v>
      </c>
      <c r="K973" s="71">
        <v>0</v>
      </c>
      <c r="L973" s="68">
        <v>0.96711798839458396</v>
      </c>
    </row>
    <row r="974" spans="1:12" x14ac:dyDescent="0.2">
      <c r="A974" s="72" t="s">
        <v>2253</v>
      </c>
      <c r="B974" s="66" t="s">
        <v>2254</v>
      </c>
      <c r="C974" s="67">
        <v>35</v>
      </c>
      <c r="D974" s="67" t="s">
        <v>343</v>
      </c>
      <c r="E974" s="71">
        <v>0.22226460710780299</v>
      </c>
      <c r="F974" s="68">
        <v>64.990328820116005</v>
      </c>
      <c r="G974" s="71">
        <v>0.53008553569980399</v>
      </c>
      <c r="H974" s="68">
        <v>97.163120567375898</v>
      </c>
      <c r="I974" s="71">
        <v>1.505288284058E-3</v>
      </c>
      <c r="J974" s="68">
        <v>7.4145712443584797</v>
      </c>
      <c r="K974" s="71">
        <v>0.13520299733954599</v>
      </c>
      <c r="L974" s="68">
        <v>16.0541586073501</v>
      </c>
    </row>
    <row r="975" spans="1:12" x14ac:dyDescent="0.2">
      <c r="A975" s="72" t="s">
        <v>2255</v>
      </c>
      <c r="B975" s="66" t="s">
        <v>2256</v>
      </c>
      <c r="C975" s="67">
        <v>35</v>
      </c>
      <c r="D975" s="67" t="s">
        <v>343</v>
      </c>
      <c r="E975" s="71">
        <v>0.11513063307301</v>
      </c>
      <c r="F975" s="68">
        <v>4.7066408768536396</v>
      </c>
      <c r="G975" s="71">
        <v>0.25719849979492998</v>
      </c>
      <c r="H975" s="68">
        <v>67.633784655061206</v>
      </c>
      <c r="I975" s="71">
        <v>3.4582896141824998E-2</v>
      </c>
      <c r="J975" s="68">
        <v>71.244358478400997</v>
      </c>
      <c r="K975" s="71">
        <v>5.36105032822757E-2</v>
      </c>
      <c r="L975" s="68">
        <v>2.9013539651837501</v>
      </c>
    </row>
    <row r="976" spans="1:12" x14ac:dyDescent="0.2">
      <c r="A976" s="72" t="s">
        <v>2257</v>
      </c>
      <c r="B976" s="66" t="s">
        <v>2258</v>
      </c>
      <c r="C976" s="67">
        <v>35</v>
      </c>
      <c r="D976" s="67" t="s">
        <v>343</v>
      </c>
      <c r="E976" s="71">
        <v>0.121967420502193</v>
      </c>
      <c r="F976" s="68">
        <v>6.7053513862024499</v>
      </c>
      <c r="G976" s="71">
        <v>0.25257731289454199</v>
      </c>
      <c r="H976" s="68">
        <v>60.606060606060602</v>
      </c>
      <c r="I976" s="71">
        <v>3.2826546458486101E-2</v>
      </c>
      <c r="J976" s="68">
        <v>70.083816892327505</v>
      </c>
      <c r="K976" s="71">
        <v>8.0498402153550697E-2</v>
      </c>
      <c r="L976" s="68">
        <v>5.8027079303675002</v>
      </c>
    </row>
    <row r="977" spans="1:12" x14ac:dyDescent="0.2">
      <c r="A977" s="72" t="s">
        <v>2259</v>
      </c>
      <c r="B977" s="66" t="s">
        <v>2260</v>
      </c>
      <c r="C977" s="67">
        <v>35</v>
      </c>
      <c r="D977" s="67" t="s">
        <v>343</v>
      </c>
      <c r="E977" s="71">
        <v>0.16790284156153401</v>
      </c>
      <c r="F977" s="68">
        <v>33.139909735654399</v>
      </c>
      <c r="G977" s="71">
        <v>0.27154876170162301</v>
      </c>
      <c r="H977" s="68">
        <v>76.595744680851098</v>
      </c>
      <c r="I977" s="71">
        <v>7.6003725012478707E-2</v>
      </c>
      <c r="J977" s="68">
        <v>83.945841392649896</v>
      </c>
      <c r="K977" s="71">
        <v>0.15615603797049901</v>
      </c>
      <c r="L977" s="68">
        <v>19.600257898130199</v>
      </c>
    </row>
    <row r="978" spans="1:12" x14ac:dyDescent="0.2">
      <c r="A978" s="72" t="s">
        <v>2261</v>
      </c>
      <c r="B978" s="66" t="s">
        <v>2262</v>
      </c>
      <c r="C978" s="67">
        <v>35</v>
      </c>
      <c r="D978" s="67" t="s">
        <v>343</v>
      </c>
      <c r="E978" s="71">
        <v>0.17016005781468799</v>
      </c>
      <c r="F978" s="68">
        <v>35.074145712443602</v>
      </c>
      <c r="G978" s="71">
        <v>0.24999999804182799</v>
      </c>
      <c r="H978" s="68">
        <v>22.630560928433301</v>
      </c>
      <c r="I978" s="71">
        <v>6.4855592789428698E-3</v>
      </c>
      <c r="J978" s="68">
        <v>32.817537072856197</v>
      </c>
      <c r="K978" s="71">
        <v>0.25399461612329399</v>
      </c>
      <c r="L978" s="68">
        <v>47.582205029013501</v>
      </c>
    </row>
    <row r="979" spans="1:12" x14ac:dyDescent="0.2">
      <c r="A979" s="72" t="s">
        <v>706</v>
      </c>
      <c r="B979" s="66" t="s">
        <v>2263</v>
      </c>
      <c r="C979" s="67">
        <v>35</v>
      </c>
      <c r="D979" s="67" t="s">
        <v>343</v>
      </c>
      <c r="E979" s="71">
        <v>0.17069412042929399</v>
      </c>
      <c r="F979" s="68">
        <v>35.654416505480299</v>
      </c>
      <c r="G979" s="71">
        <v>0.25</v>
      </c>
      <c r="H979" s="68">
        <v>53.965183752417801</v>
      </c>
      <c r="I979" s="71">
        <v>1.15353153360229E-2</v>
      </c>
      <c r="J979" s="68">
        <v>48.226950354609897</v>
      </c>
      <c r="K979" s="71">
        <v>0.25054704595186</v>
      </c>
      <c r="L979" s="68">
        <v>46.357188910380401</v>
      </c>
    </row>
    <row r="980" spans="1:12" x14ac:dyDescent="0.2">
      <c r="A980" s="72" t="s">
        <v>2264</v>
      </c>
      <c r="B980" s="66" t="s">
        <v>2265</v>
      </c>
      <c r="C980" s="67">
        <v>35</v>
      </c>
      <c r="D980" s="67" t="s">
        <v>343</v>
      </c>
      <c r="E980" s="71">
        <v>0.16573665688286701</v>
      </c>
      <c r="F980" s="68">
        <v>31.3346228239845</v>
      </c>
      <c r="G980" s="71">
        <v>0.24638468163879401</v>
      </c>
      <c r="H980" s="68">
        <v>15.1515151515152</v>
      </c>
      <c r="I980" s="71">
        <v>3.02831231801075E-2</v>
      </c>
      <c r="J980" s="68">
        <v>68.214055448097994</v>
      </c>
      <c r="K980" s="71">
        <v>0.22054216582969899</v>
      </c>
      <c r="L980" s="68">
        <v>36.750483558994198</v>
      </c>
    </row>
    <row r="981" spans="1:12" x14ac:dyDescent="0.2">
      <c r="A981" s="72" t="s">
        <v>2266</v>
      </c>
      <c r="B981" s="66" t="s">
        <v>2267</v>
      </c>
      <c r="C981" s="67">
        <v>35</v>
      </c>
      <c r="D981" s="67" t="s">
        <v>343</v>
      </c>
      <c r="E981" s="71">
        <v>0.17802793493423999</v>
      </c>
      <c r="F981" s="68">
        <v>41.972920696324898</v>
      </c>
      <c r="G981" s="71">
        <v>0.249999999980872</v>
      </c>
      <c r="H981" s="68">
        <v>25.402965828497699</v>
      </c>
      <c r="I981" s="71">
        <v>2.0407656025348699E-2</v>
      </c>
      <c r="J981" s="68">
        <v>60.3481624758221</v>
      </c>
      <c r="K981" s="71">
        <v>0.26367614879649898</v>
      </c>
      <c r="L981" s="68">
        <v>51.515151515151501</v>
      </c>
    </row>
    <row r="982" spans="1:12" x14ac:dyDescent="0.2">
      <c r="A982" s="72" t="s">
        <v>2268</v>
      </c>
      <c r="B982" s="66" t="s">
        <v>2269</v>
      </c>
      <c r="C982" s="67">
        <v>35</v>
      </c>
      <c r="D982" s="67" t="s">
        <v>343</v>
      </c>
      <c r="E982" s="71">
        <v>0.15829187968053601</v>
      </c>
      <c r="F982" s="68">
        <v>26.176660219213399</v>
      </c>
      <c r="G982" s="71">
        <v>0.25</v>
      </c>
      <c r="H982" s="68">
        <v>53.965183752417801</v>
      </c>
      <c r="I982" s="71">
        <v>2.7749825864659601E-3</v>
      </c>
      <c r="J982" s="68">
        <v>15.0225660863959</v>
      </c>
      <c r="K982" s="71">
        <v>0.22210065645514199</v>
      </c>
      <c r="L982" s="68">
        <v>37.330754352031001</v>
      </c>
    </row>
    <row r="983" spans="1:12" x14ac:dyDescent="0.2">
      <c r="A983" s="72" t="s">
        <v>2270</v>
      </c>
      <c r="B983" s="66" t="s">
        <v>2271</v>
      </c>
      <c r="C983" s="67">
        <v>35</v>
      </c>
      <c r="D983" s="67" t="s">
        <v>343</v>
      </c>
      <c r="E983" s="71">
        <v>0.153893187799272</v>
      </c>
      <c r="F983" s="68">
        <v>23.0174081237911</v>
      </c>
      <c r="G983" s="71">
        <v>0.245776240047274</v>
      </c>
      <c r="H983" s="68">
        <v>15.0225660863959</v>
      </c>
      <c r="I983" s="71">
        <v>1.286662798036E-2</v>
      </c>
      <c r="J983" s="68">
        <v>50.805931656995497</v>
      </c>
      <c r="K983" s="71">
        <v>0.20303669537018099</v>
      </c>
      <c r="L983" s="68">
        <v>31.592520954223101</v>
      </c>
    </row>
    <row r="984" spans="1:12" x14ac:dyDescent="0.2">
      <c r="A984" s="72" t="s">
        <v>2272</v>
      </c>
      <c r="B984" s="66" t="s">
        <v>2273</v>
      </c>
      <c r="C984" s="67">
        <v>35</v>
      </c>
      <c r="D984" s="67" t="s">
        <v>343</v>
      </c>
      <c r="E984" s="71">
        <v>0.17604638903651301</v>
      </c>
      <c r="F984" s="68">
        <v>40.490006447453297</v>
      </c>
      <c r="G984" s="71">
        <v>0.249999999963779</v>
      </c>
      <c r="H984" s="68">
        <v>25.0161186331399</v>
      </c>
      <c r="I984" s="71">
        <v>3.5220993120614699E-3</v>
      </c>
      <c r="J984" s="68">
        <v>18.568665377176</v>
      </c>
      <c r="K984" s="71">
        <v>0.27461706783369799</v>
      </c>
      <c r="L984" s="68">
        <v>54.609929078014197</v>
      </c>
    </row>
    <row r="985" spans="1:12" x14ac:dyDescent="0.2">
      <c r="A985" s="72" t="s">
        <v>2274</v>
      </c>
      <c r="B985" s="66" t="s">
        <v>2275</v>
      </c>
      <c r="C985" s="67">
        <v>35</v>
      </c>
      <c r="D985" s="67" t="s">
        <v>343</v>
      </c>
      <c r="E985" s="71">
        <v>0.146182788901245</v>
      </c>
      <c r="F985" s="68">
        <v>17.9883945841393</v>
      </c>
      <c r="G985" s="71">
        <v>0.17860912656379599</v>
      </c>
      <c r="H985" s="68">
        <v>7.4790457769181202</v>
      </c>
      <c r="I985" s="71">
        <v>5.01582657320058E-3</v>
      </c>
      <c r="J985" s="68">
        <v>26.241134751773</v>
      </c>
      <c r="K985" s="71">
        <v>0.25492341356673998</v>
      </c>
      <c r="L985" s="68">
        <v>47.711154094132802</v>
      </c>
    </row>
    <row r="986" spans="1:12" x14ac:dyDescent="0.2">
      <c r="A986" s="72" t="s">
        <v>2276</v>
      </c>
      <c r="B986" s="66" t="s">
        <v>2277</v>
      </c>
      <c r="C986" s="67">
        <v>35</v>
      </c>
      <c r="D986" s="67" t="s">
        <v>343</v>
      </c>
      <c r="E986" s="71">
        <v>0.122290436521847</v>
      </c>
      <c r="F986" s="68">
        <v>6.8987749838813697</v>
      </c>
      <c r="G986" s="71">
        <v>6.29839199300469E-2</v>
      </c>
      <c r="H986" s="68">
        <v>2.12765957446809</v>
      </c>
      <c r="I986" s="71">
        <v>1.11351581602817E-2</v>
      </c>
      <c r="J986" s="68">
        <v>46.872985170857497</v>
      </c>
      <c r="K986" s="71">
        <v>0.29275223147521401</v>
      </c>
      <c r="L986" s="68">
        <v>59.703417150225697</v>
      </c>
    </row>
    <row r="987" spans="1:12" x14ac:dyDescent="0.2">
      <c r="A987" s="72" t="s">
        <v>2278</v>
      </c>
      <c r="B987" s="66" t="s">
        <v>2279</v>
      </c>
      <c r="C987" s="67">
        <v>35</v>
      </c>
      <c r="D987" s="67" t="s">
        <v>343</v>
      </c>
      <c r="E987" s="71">
        <v>0.15947564851309301</v>
      </c>
      <c r="F987" s="68">
        <v>26.756931012250199</v>
      </c>
      <c r="G987" s="71">
        <v>0.24929835264625</v>
      </c>
      <c r="H987" s="68">
        <v>17.472598323662201</v>
      </c>
      <c r="I987" s="71">
        <v>1.0774610870768499E-2</v>
      </c>
      <c r="J987" s="68">
        <v>46.0992907801418</v>
      </c>
      <c r="K987" s="71">
        <v>0.21835398202226</v>
      </c>
      <c r="L987" s="68">
        <v>36.105738233397801</v>
      </c>
    </row>
    <row r="988" spans="1:12" x14ac:dyDescent="0.2">
      <c r="A988" s="72" t="s">
        <v>2280</v>
      </c>
      <c r="B988" s="66" t="s">
        <v>2281</v>
      </c>
      <c r="C988" s="67">
        <v>35</v>
      </c>
      <c r="D988" s="67" t="s">
        <v>343</v>
      </c>
      <c r="E988" s="71">
        <v>0.15234721906828499</v>
      </c>
      <c r="F988" s="68">
        <v>22.114764667956202</v>
      </c>
      <c r="G988" s="71">
        <v>0.25102821016068899</v>
      </c>
      <c r="H988" s="68">
        <v>57.7691811734365</v>
      </c>
      <c r="I988" s="71">
        <v>5.1649354814267204E-3</v>
      </c>
      <c r="J988" s="68">
        <v>27.272727272727298</v>
      </c>
      <c r="K988" s="71">
        <v>0.200848511562741</v>
      </c>
      <c r="L988" s="68">
        <v>30.947775628626701</v>
      </c>
    </row>
    <row r="989" spans="1:12" x14ac:dyDescent="0.2">
      <c r="A989" s="72" t="s">
        <v>2282</v>
      </c>
      <c r="B989" s="66" t="s">
        <v>2283</v>
      </c>
      <c r="C989" s="67">
        <v>35</v>
      </c>
      <c r="D989" s="67" t="s">
        <v>343</v>
      </c>
      <c r="E989" s="71">
        <v>0.21159264703552599</v>
      </c>
      <c r="F989" s="68">
        <v>61.250805931656998</v>
      </c>
      <c r="G989" s="71">
        <v>0.50705474129547001</v>
      </c>
      <c r="H989" s="68">
        <v>96.582849774339095</v>
      </c>
      <c r="I989" s="71">
        <v>3.9101755609795501E-2</v>
      </c>
      <c r="J989" s="68">
        <v>73.243068987749794</v>
      </c>
      <c r="K989" s="71">
        <v>8.8621444201312904E-2</v>
      </c>
      <c r="L989" s="68">
        <v>6.9632495164410102</v>
      </c>
    </row>
    <row r="990" spans="1:12" x14ac:dyDescent="0.2">
      <c r="A990" s="72" t="s">
        <v>2284</v>
      </c>
      <c r="B990" s="66" t="s">
        <v>2285</v>
      </c>
      <c r="C990" s="67">
        <v>35</v>
      </c>
      <c r="D990" s="67" t="s">
        <v>343</v>
      </c>
      <c r="E990" s="71">
        <v>0.147576945877711</v>
      </c>
      <c r="F990" s="68">
        <v>18.955512572533799</v>
      </c>
      <c r="G990" s="71">
        <v>0.25000199233609999</v>
      </c>
      <c r="H990" s="68">
        <v>54.029658284977401</v>
      </c>
      <c r="I990" s="71">
        <v>5.53376641500452E-2</v>
      </c>
      <c r="J990" s="68">
        <v>79.239200515796298</v>
      </c>
      <c r="K990" s="71">
        <v>0.13739118114698601</v>
      </c>
      <c r="L990" s="68">
        <v>16.312056737588701</v>
      </c>
    </row>
    <row r="991" spans="1:12" x14ac:dyDescent="0.2">
      <c r="A991" s="72" t="s">
        <v>2286</v>
      </c>
      <c r="B991" s="66" t="s">
        <v>2287</v>
      </c>
      <c r="C991" s="67">
        <v>35</v>
      </c>
      <c r="D991" s="67" t="s">
        <v>343</v>
      </c>
      <c r="E991" s="71">
        <v>0.235882825968141</v>
      </c>
      <c r="F991" s="68">
        <v>68.665377176015497</v>
      </c>
      <c r="G991" s="71">
        <v>0.315844516246644</v>
      </c>
      <c r="H991" s="68">
        <v>86.202450032237294</v>
      </c>
      <c r="I991" s="71">
        <v>0.16532693758775699</v>
      </c>
      <c r="J991" s="68">
        <v>91.618310767246896</v>
      </c>
      <c r="K991" s="71">
        <v>0.22647702407002199</v>
      </c>
      <c r="L991" s="68">
        <v>38.749194068343002</v>
      </c>
    </row>
    <row r="992" spans="1:12" x14ac:dyDescent="0.2">
      <c r="A992" s="72" t="s">
        <v>2288</v>
      </c>
      <c r="B992" s="66" t="s">
        <v>2289</v>
      </c>
      <c r="C992" s="67">
        <v>35</v>
      </c>
      <c r="D992" s="67" t="s">
        <v>343</v>
      </c>
      <c r="E992" s="71">
        <v>0.13429715951951199</v>
      </c>
      <c r="F992" s="68">
        <v>12.4435847840103</v>
      </c>
      <c r="G992" s="71">
        <v>0.18419675140995001</v>
      </c>
      <c r="H992" s="68">
        <v>7.8658929722759501</v>
      </c>
      <c r="I992" s="71">
        <v>3.8169563034800499E-2</v>
      </c>
      <c r="J992" s="68">
        <v>72.856221792392006</v>
      </c>
      <c r="K992" s="71">
        <v>0.180525164113786</v>
      </c>
      <c r="L992" s="68">
        <v>25.402965828497699</v>
      </c>
    </row>
    <row r="993" spans="1:12" x14ac:dyDescent="0.2">
      <c r="A993" s="72" t="s">
        <v>2290</v>
      </c>
      <c r="B993" s="66" t="s">
        <v>2291</v>
      </c>
      <c r="C993" s="67">
        <v>35</v>
      </c>
      <c r="D993" s="67" t="s">
        <v>343</v>
      </c>
      <c r="E993" s="71">
        <v>0.111197554786042</v>
      </c>
      <c r="F993" s="68">
        <v>3.2882011605415902</v>
      </c>
      <c r="G993" s="71">
        <v>7.0890053804728598E-2</v>
      </c>
      <c r="H993" s="68">
        <v>2.5145067698259198</v>
      </c>
      <c r="I993" s="71">
        <v>9.3376876120995298E-3</v>
      </c>
      <c r="J993" s="68">
        <v>42.617666021921302</v>
      </c>
      <c r="K993" s="71">
        <v>0.25336492294129698</v>
      </c>
      <c r="L993" s="68">
        <v>47.3887814313346</v>
      </c>
    </row>
    <row r="994" spans="1:12" x14ac:dyDescent="0.2">
      <c r="A994" s="72" t="s">
        <v>696</v>
      </c>
      <c r="B994" s="66" t="s">
        <v>2292</v>
      </c>
      <c r="C994" s="67">
        <v>35</v>
      </c>
      <c r="D994" s="67" t="s">
        <v>343</v>
      </c>
      <c r="E994" s="71">
        <v>0.18895360934178301</v>
      </c>
      <c r="F994" s="68">
        <v>50.354609929078002</v>
      </c>
      <c r="G994" s="71">
        <v>0.30181101309810199</v>
      </c>
      <c r="H994" s="68">
        <v>83.558994197292094</v>
      </c>
      <c r="I994" s="71">
        <v>2.9190362445469801E-2</v>
      </c>
      <c r="J994" s="68">
        <v>67.698259187620906</v>
      </c>
      <c r="K994" s="71">
        <v>0.235859452481778</v>
      </c>
      <c r="L994" s="68">
        <v>41.843971631205697</v>
      </c>
    </row>
    <row r="995" spans="1:12" x14ac:dyDescent="0.2">
      <c r="A995" s="72" t="s">
        <v>2293</v>
      </c>
      <c r="B995" s="66" t="s">
        <v>2294</v>
      </c>
      <c r="C995" s="67">
        <v>35</v>
      </c>
      <c r="D995" s="67" t="s">
        <v>343</v>
      </c>
      <c r="E995" s="71">
        <v>0.14686299608817199</v>
      </c>
      <c r="F995" s="68">
        <v>18.310767246937498</v>
      </c>
      <c r="G995" s="71">
        <v>0.241505814279424</v>
      </c>
      <c r="H995" s="68">
        <v>14.248871695680201</v>
      </c>
      <c r="I995" s="71">
        <v>1.7928316689310199E-2</v>
      </c>
      <c r="J995" s="68">
        <v>57.446808510638299</v>
      </c>
      <c r="K995" s="71">
        <v>0.18115485729578301</v>
      </c>
      <c r="L995" s="68">
        <v>25.725338491295901</v>
      </c>
    </row>
    <row r="996" spans="1:12" x14ac:dyDescent="0.2">
      <c r="A996" s="72" t="s">
        <v>2295</v>
      </c>
      <c r="B996" s="66" t="s">
        <v>2296</v>
      </c>
      <c r="C996" s="67">
        <v>35</v>
      </c>
      <c r="D996" s="67" t="s">
        <v>343</v>
      </c>
      <c r="E996" s="71">
        <v>0.19371029272637899</v>
      </c>
      <c r="F996" s="68">
        <v>53.513862024500298</v>
      </c>
      <c r="G996" s="71">
        <v>0.50328606525076003</v>
      </c>
      <c r="H996" s="68">
        <v>96.518375241779495</v>
      </c>
      <c r="I996" s="71">
        <v>1.76697582237824E-2</v>
      </c>
      <c r="J996" s="68">
        <v>57.124435847840097</v>
      </c>
      <c r="K996" s="71">
        <v>6.01750547045952E-2</v>
      </c>
      <c r="L996" s="68">
        <v>3.5460992907801399</v>
      </c>
    </row>
    <row r="997" spans="1:12" x14ac:dyDescent="0.2">
      <c r="A997" s="72" t="s">
        <v>2297</v>
      </c>
      <c r="B997" s="66" t="s">
        <v>2298</v>
      </c>
      <c r="C997" s="67">
        <v>35</v>
      </c>
      <c r="D997" s="67" t="s">
        <v>343</v>
      </c>
      <c r="E997" s="71">
        <v>0.163877711145927</v>
      </c>
      <c r="F997" s="68">
        <v>29.851708575112799</v>
      </c>
      <c r="G997" s="71">
        <v>0.303528866530762</v>
      </c>
      <c r="H997" s="68">
        <v>83.816892327530596</v>
      </c>
      <c r="I997" s="71">
        <v>3.1019431493075601E-2</v>
      </c>
      <c r="J997" s="68">
        <v>68.858800773694398</v>
      </c>
      <c r="K997" s="71">
        <v>0.157084835413945</v>
      </c>
      <c r="L997" s="68">
        <v>19.8581560283688</v>
      </c>
    </row>
    <row r="998" spans="1:12" x14ac:dyDescent="0.2">
      <c r="A998" s="72" t="s">
        <v>2299</v>
      </c>
      <c r="B998" s="66" t="s">
        <v>2300</v>
      </c>
      <c r="C998" s="67">
        <v>35</v>
      </c>
      <c r="D998" s="67" t="s">
        <v>343</v>
      </c>
      <c r="E998" s="71">
        <v>8.3202049401635406E-2</v>
      </c>
      <c r="F998" s="68">
        <v>0.580270793036751</v>
      </c>
      <c r="G998" s="71">
        <v>0.24960614805058101</v>
      </c>
      <c r="H998" s="68">
        <v>18.568665377176</v>
      </c>
      <c r="I998" s="71">
        <v>1.5432471577854501E-10</v>
      </c>
      <c r="J998" s="68">
        <v>0.83816892327530601</v>
      </c>
      <c r="K998" s="71">
        <v>0</v>
      </c>
      <c r="L998" s="68">
        <v>0.96711798839458396</v>
      </c>
    </row>
    <row r="999" spans="1:12" x14ac:dyDescent="0.2">
      <c r="A999" s="72" t="s">
        <v>2301</v>
      </c>
      <c r="B999" s="66" t="s">
        <v>2302</v>
      </c>
      <c r="C999" s="67">
        <v>35</v>
      </c>
      <c r="D999" s="67" t="s">
        <v>343</v>
      </c>
      <c r="E999" s="71">
        <v>0.204958196616319</v>
      </c>
      <c r="F999" s="68">
        <v>58.284977433913603</v>
      </c>
      <c r="G999" s="71">
        <v>0.53049371128731004</v>
      </c>
      <c r="H999" s="68">
        <v>97.227595099935499</v>
      </c>
      <c r="I999" s="71">
        <v>4.5121695900947204E-3</v>
      </c>
      <c r="J999" s="68">
        <v>23.533204384268199</v>
      </c>
      <c r="K999" s="71">
        <v>7.9868708971553598E-2</v>
      </c>
      <c r="L999" s="68">
        <v>5.5448098001289496</v>
      </c>
    </row>
    <row r="1000" spans="1:12" x14ac:dyDescent="0.2">
      <c r="A1000" s="72" t="s">
        <v>2303</v>
      </c>
      <c r="B1000" s="66" t="s">
        <v>2304</v>
      </c>
      <c r="C1000" s="67">
        <v>35</v>
      </c>
      <c r="D1000" s="67" t="s">
        <v>343</v>
      </c>
      <c r="E1000" s="71">
        <v>0.186433471781417</v>
      </c>
      <c r="F1000" s="68">
        <v>48.484848484848499</v>
      </c>
      <c r="G1000" s="71">
        <v>0.283136469106612</v>
      </c>
      <c r="H1000" s="68">
        <v>79.5615731785945</v>
      </c>
      <c r="I1000" s="71">
        <v>2.49872071037812E-2</v>
      </c>
      <c r="J1000" s="68">
        <v>64.216634429400401</v>
      </c>
      <c r="K1000" s="71">
        <v>0.25117673913385702</v>
      </c>
      <c r="L1000" s="68">
        <v>46.937459703417098</v>
      </c>
    </row>
    <row r="1001" spans="1:12" x14ac:dyDescent="0.2">
      <c r="A1001" s="72" t="s">
        <v>2305</v>
      </c>
      <c r="B1001" s="66" t="s">
        <v>2306</v>
      </c>
      <c r="C1001" s="67">
        <v>35</v>
      </c>
      <c r="D1001" s="67" t="s">
        <v>343</v>
      </c>
      <c r="E1001" s="71">
        <v>0.18251684090918199</v>
      </c>
      <c r="F1001" s="68">
        <v>45.390070921985803</v>
      </c>
      <c r="G1001" s="71">
        <v>0.25581395348837199</v>
      </c>
      <c r="H1001" s="68">
        <v>65.957446808510596</v>
      </c>
      <c r="I1001" s="71">
        <v>9.9252568011601507E-3</v>
      </c>
      <c r="J1001" s="68">
        <v>44.358478401031597</v>
      </c>
      <c r="K1001" s="71">
        <v>0.28181131243801499</v>
      </c>
      <c r="L1001" s="68">
        <v>56.608639587363001</v>
      </c>
    </row>
    <row r="1002" spans="1:12" x14ac:dyDescent="0.2">
      <c r="A1002" s="72" t="s">
        <v>2276</v>
      </c>
      <c r="B1002" s="66" t="s">
        <v>2307</v>
      </c>
      <c r="C1002" s="67">
        <v>35</v>
      </c>
      <c r="D1002" s="67" t="s">
        <v>343</v>
      </c>
      <c r="E1002" s="71">
        <v>0.17429621684944199</v>
      </c>
      <c r="F1002" s="68">
        <v>38.878143133462302</v>
      </c>
      <c r="G1002" s="71">
        <v>0.25</v>
      </c>
      <c r="H1002" s="68">
        <v>53.965183752417801</v>
      </c>
      <c r="I1002" s="71">
        <v>2.64795032950798E-3</v>
      </c>
      <c r="J1002" s="68">
        <v>14.1843971631206</v>
      </c>
      <c r="K1002" s="71">
        <v>0.27024070021881802</v>
      </c>
      <c r="L1002" s="68">
        <v>53.513862024500298</v>
      </c>
    </row>
    <row r="1003" spans="1:12" x14ac:dyDescent="0.2">
      <c r="A1003" s="72" t="s">
        <v>2308</v>
      </c>
      <c r="B1003" s="66" t="s">
        <v>2309</v>
      </c>
      <c r="C1003" s="67">
        <v>35</v>
      </c>
      <c r="D1003" s="67" t="s">
        <v>343</v>
      </c>
      <c r="E1003" s="71">
        <v>0.20429747392633199</v>
      </c>
      <c r="F1003" s="68">
        <v>58.027079303675002</v>
      </c>
      <c r="G1003" s="71">
        <v>0.337509472906798</v>
      </c>
      <c r="H1003" s="68">
        <v>89.232753062540297</v>
      </c>
      <c r="I1003" s="71">
        <v>4.1711680197859403E-2</v>
      </c>
      <c r="J1003" s="68">
        <v>74.210186976144399</v>
      </c>
      <c r="K1003" s="71">
        <v>0.23367126867433799</v>
      </c>
      <c r="L1003" s="68">
        <v>41.0058027079304</v>
      </c>
    </row>
    <row r="1004" spans="1:12" x14ac:dyDescent="0.2">
      <c r="A1004" s="72" t="s">
        <v>2310</v>
      </c>
      <c r="B1004" s="66" t="s">
        <v>2311</v>
      </c>
      <c r="C1004" s="67">
        <v>35</v>
      </c>
      <c r="D1004" s="67" t="s">
        <v>343</v>
      </c>
      <c r="E1004" s="71">
        <v>0.170455059698947</v>
      </c>
      <c r="F1004" s="68">
        <v>35.460992907801398</v>
      </c>
      <c r="G1004" s="71">
        <v>0.31254205970618099</v>
      </c>
      <c r="H1004" s="68">
        <v>85.751128304319806</v>
      </c>
      <c r="I1004" s="71">
        <v>3.7361916361834099E-2</v>
      </c>
      <c r="J1004" s="68">
        <v>72.275950999355302</v>
      </c>
      <c r="K1004" s="71">
        <v>0.161461203028824</v>
      </c>
      <c r="L1004" s="68">
        <v>20.889748549322999</v>
      </c>
    </row>
    <row r="1005" spans="1:12" x14ac:dyDescent="0.2">
      <c r="A1005" s="72" t="s">
        <v>2312</v>
      </c>
      <c r="B1005" s="66" t="s">
        <v>2313</v>
      </c>
      <c r="C1005" s="67">
        <v>35</v>
      </c>
      <c r="D1005" s="67" t="s">
        <v>343</v>
      </c>
      <c r="E1005" s="71">
        <v>0.18702066368033199</v>
      </c>
      <c r="F1005" s="68">
        <v>49.258542875564203</v>
      </c>
      <c r="G1005" s="71">
        <v>0.35536643843877602</v>
      </c>
      <c r="H1005" s="68">
        <v>90.844616376531306</v>
      </c>
      <c r="I1005" s="71">
        <v>9.2374393337072896E-2</v>
      </c>
      <c r="J1005" s="68">
        <v>86.137975499677594</v>
      </c>
      <c r="K1005" s="71">
        <v>0.11332115926514801</v>
      </c>
      <c r="L1005" s="68">
        <v>11.9277885235332</v>
      </c>
    </row>
    <row r="1006" spans="1:12" x14ac:dyDescent="0.2">
      <c r="A1006" s="72" t="s">
        <v>2314</v>
      </c>
      <c r="B1006" s="66" t="s">
        <v>2315</v>
      </c>
      <c r="C1006" s="67">
        <v>35</v>
      </c>
      <c r="D1006" s="67" t="s">
        <v>343</v>
      </c>
      <c r="E1006" s="71">
        <v>0.14325998152837</v>
      </c>
      <c r="F1006" s="68">
        <v>16.247582205029001</v>
      </c>
      <c r="G1006" s="71">
        <v>0.27162559941169501</v>
      </c>
      <c r="H1006" s="68">
        <v>76.660219213410699</v>
      </c>
      <c r="I1006" s="71">
        <v>8.8596862057061895E-2</v>
      </c>
      <c r="J1006" s="68">
        <v>85.751128304319806</v>
      </c>
      <c r="K1006" s="71">
        <v>6.9557483116351598E-2</v>
      </c>
      <c r="L1006" s="68">
        <v>4.2553191489361701</v>
      </c>
    </row>
    <row r="1007" spans="1:12" x14ac:dyDescent="0.2">
      <c r="A1007" s="72" t="s">
        <v>2316</v>
      </c>
      <c r="B1007" s="66" t="s">
        <v>2317</v>
      </c>
      <c r="C1007" s="67">
        <v>35</v>
      </c>
      <c r="D1007" s="67" t="s">
        <v>343</v>
      </c>
      <c r="E1007" s="71">
        <v>0.25210943029871902</v>
      </c>
      <c r="F1007" s="68">
        <v>72.082527401676302</v>
      </c>
      <c r="G1007" s="71">
        <v>0.65750619355869899</v>
      </c>
      <c r="H1007" s="68">
        <v>98.388136686009005</v>
      </c>
      <c r="I1007" s="71">
        <v>9.5709599541471593E-3</v>
      </c>
      <c r="J1007" s="68">
        <v>43.5203094777563</v>
      </c>
      <c r="K1007" s="71">
        <v>8.9251137383310003E-2</v>
      </c>
      <c r="L1007" s="68">
        <v>7.2211476466795599</v>
      </c>
    </row>
    <row r="1008" spans="1:12" x14ac:dyDescent="0.2">
      <c r="A1008" s="72" t="s">
        <v>2318</v>
      </c>
      <c r="B1008" s="66" t="s">
        <v>2319</v>
      </c>
      <c r="C1008" s="67">
        <v>35</v>
      </c>
      <c r="D1008" s="67" t="s">
        <v>343</v>
      </c>
      <c r="E1008" s="71">
        <v>0.25393537406160799</v>
      </c>
      <c r="F1008" s="68">
        <v>72.469374597034204</v>
      </c>
      <c r="G1008" s="71">
        <v>0.42798272286591399</v>
      </c>
      <c r="H1008" s="68">
        <v>94.261766602192097</v>
      </c>
      <c r="I1008" s="71">
        <v>0.28240107984407298</v>
      </c>
      <c r="J1008" s="68">
        <v>95.035460992907801</v>
      </c>
      <c r="K1008" s="71">
        <v>5.1422319474835901E-2</v>
      </c>
      <c r="L1008" s="68">
        <v>2.83687943262411</v>
      </c>
    </row>
    <row r="1009" spans="1:12" x14ac:dyDescent="0.2">
      <c r="A1009" s="72" t="s">
        <v>2320</v>
      </c>
      <c r="B1009" s="66" t="s">
        <v>2321</v>
      </c>
      <c r="C1009" s="67">
        <v>35</v>
      </c>
      <c r="D1009" s="67" t="s">
        <v>343</v>
      </c>
      <c r="E1009" s="71">
        <v>0.26086892580932802</v>
      </c>
      <c r="F1009" s="68">
        <v>73.114119922630607</v>
      </c>
      <c r="G1009" s="71">
        <v>0.44124870369022401</v>
      </c>
      <c r="H1009" s="68">
        <v>94.9065119277885</v>
      </c>
      <c r="I1009" s="71">
        <v>0.341358073737759</v>
      </c>
      <c r="J1009" s="68">
        <v>97.098646034816298</v>
      </c>
      <c r="K1009" s="71">
        <v>0</v>
      </c>
      <c r="L1009" s="68">
        <v>0.96711798839458396</v>
      </c>
    </row>
    <row r="1010" spans="1:12" x14ac:dyDescent="0.2">
      <c r="A1010" s="72" t="s">
        <v>2322</v>
      </c>
      <c r="B1010" s="66" t="s">
        <v>2323</v>
      </c>
      <c r="C1010" s="67">
        <v>35</v>
      </c>
      <c r="D1010" s="67" t="s">
        <v>343</v>
      </c>
      <c r="E1010" s="71">
        <v>0.28753695475630098</v>
      </c>
      <c r="F1010" s="68">
        <v>77.820760799484205</v>
      </c>
      <c r="G1010" s="71">
        <v>0.56712979884233705</v>
      </c>
      <c r="H1010" s="68">
        <v>97.549967762733701</v>
      </c>
      <c r="I1010" s="71">
        <v>0.204041744235818</v>
      </c>
      <c r="J1010" s="68">
        <v>92.972275950999304</v>
      </c>
      <c r="K1010" s="71">
        <v>9.1439321190749795E-2</v>
      </c>
      <c r="L1010" s="68">
        <v>7.5435203094777599</v>
      </c>
    </row>
    <row r="1011" spans="1:12" x14ac:dyDescent="0.2">
      <c r="A1011" s="72" t="s">
        <v>2324</v>
      </c>
      <c r="B1011" s="66" t="s">
        <v>2325</v>
      </c>
      <c r="C1011" s="67">
        <v>35</v>
      </c>
      <c r="D1011" s="67" t="s">
        <v>343</v>
      </c>
      <c r="E1011" s="71">
        <v>0.17547958638344899</v>
      </c>
      <c r="F1011" s="68">
        <v>39.8452611218569</v>
      </c>
      <c r="G1011" s="71">
        <v>0.25038934426743098</v>
      </c>
      <c r="H1011" s="68">
        <v>54.223081882656402</v>
      </c>
      <c r="I1011" s="71">
        <v>7.36720528954084E-3</v>
      </c>
      <c r="J1011" s="68">
        <v>35.589941972920698</v>
      </c>
      <c r="K1011" s="71">
        <v>0.26868220959337602</v>
      </c>
      <c r="L1011" s="68">
        <v>52.933591231463602</v>
      </c>
    </row>
    <row r="1012" spans="1:12" x14ac:dyDescent="0.2">
      <c r="A1012" s="72" t="s">
        <v>2326</v>
      </c>
      <c r="B1012" s="66" t="s">
        <v>2327</v>
      </c>
      <c r="C1012" s="67">
        <v>35</v>
      </c>
      <c r="D1012" s="67" t="s">
        <v>343</v>
      </c>
      <c r="E1012" s="71">
        <v>0.16875541033448499</v>
      </c>
      <c r="F1012" s="68">
        <v>34.042553191489397</v>
      </c>
      <c r="G1012" s="71">
        <v>0.25257731703119102</v>
      </c>
      <c r="H1012" s="68">
        <v>60.670535138620203</v>
      </c>
      <c r="I1012" s="71">
        <v>2.8770380527685199E-2</v>
      </c>
      <c r="J1012" s="68">
        <v>67.504835589942005</v>
      </c>
      <c r="K1012" s="71">
        <v>0.22491853344457899</v>
      </c>
      <c r="L1012" s="68">
        <v>38.168923275306298</v>
      </c>
    </row>
    <row r="1013" spans="1:12" x14ac:dyDescent="0.2">
      <c r="A1013" s="72" t="s">
        <v>2328</v>
      </c>
      <c r="B1013" s="66" t="s">
        <v>2329</v>
      </c>
      <c r="C1013" s="67">
        <v>35</v>
      </c>
      <c r="D1013" s="67" t="s">
        <v>343</v>
      </c>
      <c r="E1013" s="71">
        <v>0.15762642826544199</v>
      </c>
      <c r="F1013" s="68">
        <v>25.789813023855601</v>
      </c>
      <c r="G1013" s="71">
        <v>0.25</v>
      </c>
      <c r="H1013" s="68">
        <v>53.965183752417801</v>
      </c>
      <c r="I1013" s="71">
        <v>8.90167038894581E-3</v>
      </c>
      <c r="J1013" s="68">
        <v>40.683430045132198</v>
      </c>
      <c r="K1013" s="71">
        <v>0.21397761440738</v>
      </c>
      <c r="L1013" s="68">
        <v>34.751773049645401</v>
      </c>
    </row>
    <row r="1014" spans="1:12" x14ac:dyDescent="0.2">
      <c r="A1014" s="72" t="s">
        <v>2276</v>
      </c>
      <c r="B1014" s="66" t="s">
        <v>2330</v>
      </c>
      <c r="C1014" s="67">
        <v>35</v>
      </c>
      <c r="D1014" s="67" t="s">
        <v>343</v>
      </c>
      <c r="E1014" s="71">
        <v>0.17079724987848599</v>
      </c>
      <c r="F1014" s="68">
        <v>35.718891038039999</v>
      </c>
      <c r="G1014" s="71">
        <v>0.248846360519728</v>
      </c>
      <c r="H1014" s="68">
        <v>16.892327530625401</v>
      </c>
      <c r="I1014" s="71">
        <v>2.05742412667084E-3</v>
      </c>
      <c r="J1014" s="68">
        <v>11.0251450676983</v>
      </c>
      <c r="K1014" s="71">
        <v>0.26148796498905902</v>
      </c>
      <c r="L1014" s="68">
        <v>50.290135396518401</v>
      </c>
    </row>
    <row r="1015" spans="1:12" x14ac:dyDescent="0.2">
      <c r="A1015" s="72" t="s">
        <v>2331</v>
      </c>
      <c r="B1015" s="66" t="s">
        <v>2332</v>
      </c>
      <c r="C1015" s="67">
        <v>35</v>
      </c>
      <c r="D1015" s="67" t="s">
        <v>343</v>
      </c>
      <c r="E1015" s="71">
        <v>0.15431562169933999</v>
      </c>
      <c r="F1015" s="68">
        <v>23.404255319148898</v>
      </c>
      <c r="G1015" s="71">
        <v>0.25</v>
      </c>
      <c r="H1015" s="68">
        <v>53.965183752417801</v>
      </c>
      <c r="I1015" s="71">
        <v>3.3456183055184299E-3</v>
      </c>
      <c r="J1015" s="68">
        <v>17.085751128304299</v>
      </c>
      <c r="K1015" s="71">
        <v>0.2096012467925</v>
      </c>
      <c r="L1015" s="68">
        <v>33.462282398452601</v>
      </c>
    </row>
    <row r="1016" spans="1:12" x14ac:dyDescent="0.2">
      <c r="A1016" s="72" t="s">
        <v>2333</v>
      </c>
      <c r="B1016" s="66" t="s">
        <v>2334</v>
      </c>
      <c r="C1016" s="67">
        <v>35</v>
      </c>
      <c r="D1016" s="67" t="s">
        <v>343</v>
      </c>
      <c r="E1016" s="71">
        <v>0.132876761200623</v>
      </c>
      <c r="F1016" s="68">
        <v>11.669890393294599</v>
      </c>
      <c r="G1016" s="71">
        <v>0.25498410116549602</v>
      </c>
      <c r="H1016" s="68">
        <v>64.345583494519701</v>
      </c>
      <c r="I1016" s="71">
        <v>1.50077365191446E-2</v>
      </c>
      <c r="J1016" s="68">
        <v>53.9007092198582</v>
      </c>
      <c r="K1016" s="71">
        <v>0.12863844591722701</v>
      </c>
      <c r="L1016" s="68">
        <v>14.829142488717</v>
      </c>
    </row>
    <row r="1017" spans="1:12" x14ac:dyDescent="0.2">
      <c r="A1017" s="72" t="s">
        <v>2335</v>
      </c>
      <c r="B1017" s="66" t="s">
        <v>2336</v>
      </c>
      <c r="C1017" s="67">
        <v>35</v>
      </c>
      <c r="D1017" s="67" t="s">
        <v>343</v>
      </c>
      <c r="E1017" s="71">
        <v>0.20641305594295201</v>
      </c>
      <c r="F1017" s="68">
        <v>59.123146357188901</v>
      </c>
      <c r="G1017" s="71">
        <v>0.30295609769274201</v>
      </c>
      <c r="H1017" s="68">
        <v>83.752417794970995</v>
      </c>
      <c r="I1017" s="71">
        <v>4.7270271622190801E-2</v>
      </c>
      <c r="J1017" s="68">
        <v>76.273372018052896</v>
      </c>
      <c r="K1017" s="71">
        <v>0.26901279851392401</v>
      </c>
      <c r="L1017" s="68">
        <v>53.127014829142503</v>
      </c>
    </row>
    <row r="1018" spans="1:12" x14ac:dyDescent="0.2">
      <c r="A1018" s="72" t="s">
        <v>2337</v>
      </c>
      <c r="B1018" s="66" t="s">
        <v>2338</v>
      </c>
      <c r="C1018" s="67">
        <v>35</v>
      </c>
      <c r="D1018" s="67" t="s">
        <v>343</v>
      </c>
      <c r="E1018" s="71">
        <v>0.36394622099194102</v>
      </c>
      <c r="F1018" s="68">
        <v>92.456479690522201</v>
      </c>
      <c r="G1018" s="71">
        <v>0.77817276906088295</v>
      </c>
      <c r="H1018" s="68">
        <v>98.968407479045794</v>
      </c>
      <c r="I1018" s="71">
        <v>0.158769242308436</v>
      </c>
      <c r="J1018" s="68">
        <v>91.166989039329493</v>
      </c>
      <c r="K1018" s="71">
        <v>0.15489665160650501</v>
      </c>
      <c r="L1018" s="68">
        <v>19.471308833011001</v>
      </c>
    </row>
    <row r="1019" spans="1:12" x14ac:dyDescent="0.2">
      <c r="A1019" s="72" t="s">
        <v>2339</v>
      </c>
      <c r="B1019" s="66" t="s">
        <v>2340</v>
      </c>
      <c r="C1019" s="67">
        <v>35</v>
      </c>
      <c r="D1019" s="67" t="s">
        <v>343</v>
      </c>
      <c r="E1019" s="71">
        <v>0.170414666178831</v>
      </c>
      <c r="F1019" s="68">
        <v>35.332043842682097</v>
      </c>
      <c r="G1019" s="71">
        <v>0.26632302405498298</v>
      </c>
      <c r="H1019" s="68">
        <v>73.565441650547996</v>
      </c>
      <c r="I1019" s="71">
        <v>3.1242464335578299E-2</v>
      </c>
      <c r="J1019" s="68">
        <v>69.1811734364926</v>
      </c>
      <c r="K1019" s="71">
        <v>0.21367851014593101</v>
      </c>
      <c r="L1019" s="68">
        <v>34.6872985170858</v>
      </c>
    </row>
    <row r="1020" spans="1:12" x14ac:dyDescent="0.2">
      <c r="A1020" s="72" t="s">
        <v>2341</v>
      </c>
      <c r="B1020" s="66" t="s">
        <v>2342</v>
      </c>
      <c r="C1020" s="67">
        <v>35</v>
      </c>
      <c r="D1020" s="67" t="s">
        <v>343</v>
      </c>
      <c r="E1020" s="71">
        <v>0.31328305749963697</v>
      </c>
      <c r="F1020" s="68">
        <v>82.398452611218602</v>
      </c>
      <c r="G1020" s="71">
        <v>0.56938091281618797</v>
      </c>
      <c r="H1020" s="68">
        <v>97.678916827853001</v>
      </c>
      <c r="I1020" s="71">
        <v>0.334363226859965</v>
      </c>
      <c r="J1020" s="68">
        <v>96.260477111540894</v>
      </c>
      <c r="K1020" s="71">
        <v>3.6105032822757101E-2</v>
      </c>
      <c r="L1020" s="68">
        <v>2.12765957446809</v>
      </c>
    </row>
    <row r="1021" spans="1:12" x14ac:dyDescent="0.2">
      <c r="A1021" s="72" t="s">
        <v>2343</v>
      </c>
      <c r="B1021" s="66" t="s">
        <v>2344</v>
      </c>
      <c r="C1021" s="67">
        <v>35</v>
      </c>
      <c r="D1021" s="67" t="s">
        <v>343</v>
      </c>
      <c r="E1021" s="71">
        <v>0.34504390084143899</v>
      </c>
      <c r="F1021" s="68">
        <v>88.716956802063194</v>
      </c>
      <c r="G1021" s="71">
        <v>0.83419743466794505</v>
      </c>
      <c r="H1021" s="68">
        <v>99.161831076724695</v>
      </c>
      <c r="I1021" s="71">
        <v>0.17358197026337399</v>
      </c>
      <c r="J1021" s="68">
        <v>92.327530625403</v>
      </c>
      <c r="K1021" s="71">
        <v>2.7352297592997801E-2</v>
      </c>
      <c r="L1021" s="68">
        <v>1.7408123791102501</v>
      </c>
    </row>
    <row r="1022" spans="1:12" x14ac:dyDescent="0.2">
      <c r="A1022" s="72" t="s">
        <v>2345</v>
      </c>
      <c r="B1022" s="66" t="s">
        <v>2346</v>
      </c>
      <c r="C1022" s="67">
        <v>35</v>
      </c>
      <c r="D1022" s="67" t="s">
        <v>343</v>
      </c>
      <c r="E1022" s="71">
        <v>0.15964886992147001</v>
      </c>
      <c r="F1022" s="68">
        <v>27.143778207608001</v>
      </c>
      <c r="G1022" s="71">
        <v>0.25344827586206897</v>
      </c>
      <c r="H1022" s="68">
        <v>62.7981947130883</v>
      </c>
      <c r="I1022" s="71">
        <v>4.8090151039442301E-2</v>
      </c>
      <c r="J1022" s="68">
        <v>76.660219213410699</v>
      </c>
      <c r="K1022" s="71">
        <v>0.1774081828629</v>
      </c>
      <c r="L1022" s="68">
        <v>24.693745970341698</v>
      </c>
    </row>
    <row r="1023" spans="1:12" x14ac:dyDescent="0.2">
      <c r="A1023" s="72" t="s">
        <v>426</v>
      </c>
      <c r="B1023" s="66" t="s">
        <v>2347</v>
      </c>
      <c r="C1023" s="67">
        <v>35</v>
      </c>
      <c r="D1023" s="67" t="s">
        <v>343</v>
      </c>
      <c r="E1023" s="71">
        <v>0.19759693771600301</v>
      </c>
      <c r="F1023" s="68">
        <v>55.319148936170201</v>
      </c>
      <c r="G1023" s="71">
        <v>0.27347117618366601</v>
      </c>
      <c r="H1023" s="68">
        <v>77.627337201805304</v>
      </c>
      <c r="I1023" s="71">
        <v>0.111276880797286</v>
      </c>
      <c r="J1023" s="68">
        <v>88.330109606705307</v>
      </c>
      <c r="K1023" s="71">
        <v>0.208042756167058</v>
      </c>
      <c r="L1023" s="68">
        <v>33.010960670535098</v>
      </c>
    </row>
    <row r="1024" spans="1:12" x14ac:dyDescent="0.2">
      <c r="A1024" s="72" t="s">
        <v>2348</v>
      </c>
      <c r="B1024" s="66" t="s">
        <v>2349</v>
      </c>
      <c r="C1024" s="67">
        <v>35</v>
      </c>
      <c r="D1024" s="67" t="s">
        <v>343</v>
      </c>
      <c r="E1024" s="71">
        <v>0.22479882636928999</v>
      </c>
      <c r="F1024" s="68">
        <v>65.957446808510596</v>
      </c>
      <c r="G1024" s="71">
        <v>0.52363049325253497</v>
      </c>
      <c r="H1024" s="68">
        <v>96.969696969696997</v>
      </c>
      <c r="I1024" s="71">
        <v>9.2779114958180295E-2</v>
      </c>
      <c r="J1024" s="68">
        <v>86.266924564796895</v>
      </c>
      <c r="K1024" s="71">
        <v>5.7986870897155401E-2</v>
      </c>
      <c r="L1024" s="68">
        <v>3.35267569310122</v>
      </c>
    </row>
    <row r="1025" spans="1:12" x14ac:dyDescent="0.2">
      <c r="A1025" s="72" t="s">
        <v>2350</v>
      </c>
      <c r="B1025" s="66" t="s">
        <v>2351</v>
      </c>
      <c r="C1025" s="67">
        <v>35</v>
      </c>
      <c r="D1025" s="67" t="s">
        <v>343</v>
      </c>
      <c r="E1025" s="71">
        <v>0.34044183711339399</v>
      </c>
      <c r="F1025" s="68">
        <v>87.943262411347504</v>
      </c>
      <c r="G1025" s="71">
        <v>0.66998801479213099</v>
      </c>
      <c r="H1025" s="68">
        <v>98.517085751128306</v>
      </c>
      <c r="I1025" s="71">
        <v>0.33492611799225203</v>
      </c>
      <c r="J1025" s="68">
        <v>96.389426176660194</v>
      </c>
      <c r="K1025" s="71">
        <v>1.64113785557987E-2</v>
      </c>
      <c r="L1025" s="68">
        <v>1.4184397163120599</v>
      </c>
    </row>
    <row r="1026" spans="1:12" x14ac:dyDescent="0.2">
      <c r="A1026" s="72" t="s">
        <v>2352</v>
      </c>
      <c r="B1026" s="66" t="s">
        <v>2353</v>
      </c>
      <c r="C1026" s="67">
        <v>35</v>
      </c>
      <c r="D1026" s="67" t="s">
        <v>343</v>
      </c>
      <c r="E1026" s="71">
        <v>0.15241235918406801</v>
      </c>
      <c r="F1026" s="68">
        <v>22.179239200515799</v>
      </c>
      <c r="G1026" s="71">
        <v>0.38197004874771101</v>
      </c>
      <c r="H1026" s="68">
        <v>92.069632495164399</v>
      </c>
      <c r="I1026" s="71">
        <v>7.5267028804492694E-2</v>
      </c>
      <c r="J1026" s="68">
        <v>83.881366860090296</v>
      </c>
      <c r="K1026" s="71">
        <v>0</v>
      </c>
      <c r="L1026" s="68">
        <v>0.96711798839458396</v>
      </c>
    </row>
    <row r="1027" spans="1:12" x14ac:dyDescent="0.2">
      <c r="A1027" s="72" t="s">
        <v>2354</v>
      </c>
      <c r="B1027" s="66" t="s">
        <v>2355</v>
      </c>
      <c r="C1027" s="67">
        <v>35</v>
      </c>
      <c r="D1027" s="67" t="s">
        <v>343</v>
      </c>
      <c r="E1027" s="71">
        <v>0.103192611663403</v>
      </c>
      <c r="F1027" s="68">
        <v>1.80528691166989</v>
      </c>
      <c r="G1027" s="71">
        <v>0.25</v>
      </c>
      <c r="H1027" s="68">
        <v>53.965183752417801</v>
      </c>
      <c r="I1027" s="71">
        <v>5.9577834990207502E-2</v>
      </c>
      <c r="J1027" s="68">
        <v>81.044487427466194</v>
      </c>
      <c r="K1027" s="71">
        <v>0</v>
      </c>
      <c r="L1027" s="68">
        <v>0.96711798839458396</v>
      </c>
    </row>
    <row r="1028" spans="1:12" x14ac:dyDescent="0.2">
      <c r="A1028" s="72" t="s">
        <v>2356</v>
      </c>
      <c r="B1028" s="66" t="s">
        <v>2357</v>
      </c>
      <c r="C1028" s="67">
        <v>35</v>
      </c>
      <c r="D1028" s="67" t="s">
        <v>343</v>
      </c>
      <c r="E1028" s="71">
        <v>0.24714514903531601</v>
      </c>
      <c r="F1028" s="68">
        <v>71.244358478400997</v>
      </c>
      <c r="G1028" s="71">
        <v>0.68504836742958597</v>
      </c>
      <c r="H1028" s="68">
        <v>98.581560283687907</v>
      </c>
      <c r="I1028" s="71">
        <v>5.0916620157761001E-2</v>
      </c>
      <c r="J1028" s="68">
        <v>77.820760799484205</v>
      </c>
      <c r="K1028" s="71">
        <v>5.4704595185995899E-3</v>
      </c>
      <c r="L1028" s="68">
        <v>1.1605415860735</v>
      </c>
    </row>
    <row r="1029" spans="1:12" x14ac:dyDescent="0.2">
      <c r="A1029" s="72" t="s">
        <v>768</v>
      </c>
      <c r="B1029" s="66" t="s">
        <v>2358</v>
      </c>
      <c r="C1029" s="67">
        <v>35</v>
      </c>
      <c r="D1029" s="67" t="s">
        <v>343</v>
      </c>
      <c r="E1029" s="71">
        <v>0.184643213172483</v>
      </c>
      <c r="F1029" s="68">
        <v>46.937459703417098</v>
      </c>
      <c r="G1029" s="71">
        <v>0.29005613472333602</v>
      </c>
      <c r="H1029" s="68">
        <v>81.302385557704696</v>
      </c>
      <c r="I1029" s="71">
        <v>9.6776547786415396E-2</v>
      </c>
      <c r="J1029" s="68">
        <v>86.782720825273998</v>
      </c>
      <c r="K1029" s="71">
        <v>0.167096957007698</v>
      </c>
      <c r="L1029" s="68">
        <v>22.114764667956202</v>
      </c>
    </row>
    <row r="1030" spans="1:12" x14ac:dyDescent="0.2">
      <c r="A1030" s="72" t="s">
        <v>2359</v>
      </c>
      <c r="B1030" s="66" t="s">
        <v>2360</v>
      </c>
      <c r="C1030" s="67">
        <v>35</v>
      </c>
      <c r="D1030" s="67" t="s">
        <v>343</v>
      </c>
      <c r="E1030" s="71">
        <v>0.155373340005628</v>
      </c>
      <c r="F1030" s="68">
        <v>24.2424242424242</v>
      </c>
      <c r="G1030" s="71">
        <v>0.320990376904571</v>
      </c>
      <c r="H1030" s="68">
        <v>87.427466150870401</v>
      </c>
      <c r="I1030" s="71">
        <v>4.0561219076923498E-2</v>
      </c>
      <c r="J1030" s="68">
        <v>73.952288845905898</v>
      </c>
      <c r="K1030" s="71">
        <v>0.104568424035389</v>
      </c>
      <c r="L1030" s="68">
        <v>10.186976144422999</v>
      </c>
    </row>
    <row r="1031" spans="1:12" x14ac:dyDescent="0.2">
      <c r="A1031" s="72" t="s">
        <v>2361</v>
      </c>
      <c r="B1031" s="66" t="s">
        <v>2362</v>
      </c>
      <c r="C1031" s="67">
        <v>35</v>
      </c>
      <c r="D1031" s="67" t="s">
        <v>343</v>
      </c>
      <c r="E1031" s="71">
        <v>0.16707093144889901</v>
      </c>
      <c r="F1031" s="68">
        <v>32.559638942617703</v>
      </c>
      <c r="G1031" s="71">
        <v>0.30732424485431697</v>
      </c>
      <c r="H1031" s="68">
        <v>84.7195357833656</v>
      </c>
      <c r="I1031" s="71">
        <v>4.6485246751640098E-2</v>
      </c>
      <c r="J1031" s="68">
        <v>75.822050290135394</v>
      </c>
      <c r="K1031" s="71">
        <v>0.14740330274074001</v>
      </c>
      <c r="L1031" s="68">
        <v>18.117343649258501</v>
      </c>
    </row>
    <row r="1032" spans="1:12" x14ac:dyDescent="0.2">
      <c r="A1032" s="72" t="s">
        <v>2363</v>
      </c>
      <c r="B1032" s="66" t="s">
        <v>2364</v>
      </c>
      <c r="C1032" s="67">
        <v>35</v>
      </c>
      <c r="D1032" s="67" t="s">
        <v>343</v>
      </c>
      <c r="E1032" s="71">
        <v>0.16180596783297399</v>
      </c>
      <c r="F1032" s="68">
        <v>28.691166989039299</v>
      </c>
      <c r="G1032" s="71">
        <v>0.25688303076604802</v>
      </c>
      <c r="H1032" s="68">
        <v>67.246937459703403</v>
      </c>
      <c r="I1032" s="71">
        <v>0.12177826489004601</v>
      </c>
      <c r="J1032" s="68">
        <v>89.232753062540297</v>
      </c>
      <c r="K1032" s="71">
        <v>0.106756607842829</v>
      </c>
      <c r="L1032" s="68">
        <v>10.702772404900101</v>
      </c>
    </row>
    <row r="1033" spans="1:12" x14ac:dyDescent="0.2">
      <c r="A1033" s="72" t="s">
        <v>2365</v>
      </c>
      <c r="B1033" s="66" t="s">
        <v>2366</v>
      </c>
      <c r="C1033" s="67">
        <v>35</v>
      </c>
      <c r="D1033" s="67" t="s">
        <v>343</v>
      </c>
      <c r="E1033" s="71">
        <v>0.200016563318131</v>
      </c>
      <c r="F1033" s="68">
        <v>56.4152159896841</v>
      </c>
      <c r="G1033" s="71">
        <v>0.46131716118684801</v>
      </c>
      <c r="H1033" s="68">
        <v>95.357833655706003</v>
      </c>
      <c r="I1033" s="71">
        <v>5.0880220534414398E-3</v>
      </c>
      <c r="J1033" s="68">
        <v>26.8858800773694</v>
      </c>
      <c r="K1033" s="71">
        <v>0.13364450671410399</v>
      </c>
      <c r="L1033" s="68">
        <v>15.6673114119923</v>
      </c>
    </row>
    <row r="1034" spans="1:12" x14ac:dyDescent="0.2">
      <c r="A1034" s="72" t="s">
        <v>2367</v>
      </c>
      <c r="B1034" s="66" t="s">
        <v>2368</v>
      </c>
      <c r="C1034" s="67">
        <v>35</v>
      </c>
      <c r="D1034" s="67" t="s">
        <v>343</v>
      </c>
      <c r="E1034" s="71">
        <v>0.17610588792162199</v>
      </c>
      <c r="F1034" s="68">
        <v>40.618955512572498</v>
      </c>
      <c r="G1034" s="71">
        <v>0.39498797113071399</v>
      </c>
      <c r="H1034" s="68">
        <v>92.778852353320403</v>
      </c>
      <c r="I1034" s="71">
        <v>4.62667390582822E-2</v>
      </c>
      <c r="J1034" s="68">
        <v>75.628626692456507</v>
      </c>
      <c r="K1034" s="71">
        <v>8.70629535758701E-2</v>
      </c>
      <c r="L1034" s="68">
        <v>6.7698259187620904</v>
      </c>
    </row>
    <row r="1035" spans="1:12" x14ac:dyDescent="0.2">
      <c r="A1035" s="72" t="s">
        <v>2369</v>
      </c>
      <c r="B1035" s="66" t="s">
        <v>2370</v>
      </c>
      <c r="C1035" s="67">
        <v>35</v>
      </c>
      <c r="D1035" s="67" t="s">
        <v>343</v>
      </c>
      <c r="E1035" s="71">
        <v>0.22226578338599801</v>
      </c>
      <c r="F1035" s="68">
        <v>65.054803352675705</v>
      </c>
      <c r="G1035" s="71">
        <v>0.56498262496658602</v>
      </c>
      <c r="H1035" s="68">
        <v>97.4210186976144</v>
      </c>
      <c r="I1035" s="71">
        <v>3.00690582676163E-2</v>
      </c>
      <c r="J1035" s="68">
        <v>68.020631850419093</v>
      </c>
      <c r="K1035" s="71">
        <v>7.1745666923791404E-2</v>
      </c>
      <c r="L1035" s="68">
        <v>4.5132172791747296</v>
      </c>
    </row>
    <row r="1036" spans="1:12" x14ac:dyDescent="0.2">
      <c r="A1036" s="72" t="s">
        <v>2371</v>
      </c>
      <c r="B1036" s="66" t="s">
        <v>2372</v>
      </c>
      <c r="C1036" s="67">
        <v>35</v>
      </c>
      <c r="D1036" s="67" t="s">
        <v>343</v>
      </c>
      <c r="E1036" s="71">
        <v>0.11930546768353199</v>
      </c>
      <c r="F1036" s="68">
        <v>5.48033526756931</v>
      </c>
      <c r="G1036" s="71">
        <v>0.256896551724138</v>
      </c>
      <c r="H1036" s="68">
        <v>67.440361057382304</v>
      </c>
      <c r="I1036" s="71">
        <v>1.98101723953071E-4</v>
      </c>
      <c r="J1036" s="68">
        <v>1.7408123791102501</v>
      </c>
      <c r="K1036" s="71">
        <v>0.10082174960250601</v>
      </c>
      <c r="L1036" s="68">
        <v>9.5422308188265603</v>
      </c>
    </row>
    <row r="1037" spans="1:12" x14ac:dyDescent="0.2">
      <c r="A1037" s="72" t="s">
        <v>2373</v>
      </c>
      <c r="B1037" s="66" t="s">
        <v>2374</v>
      </c>
      <c r="C1037" s="67">
        <v>35</v>
      </c>
      <c r="D1037" s="67" t="s">
        <v>343</v>
      </c>
      <c r="E1037" s="71">
        <v>0.169361303866642</v>
      </c>
      <c r="F1037" s="68">
        <v>34.235976789168298</v>
      </c>
      <c r="G1037" s="71">
        <v>0.40939254210104298</v>
      </c>
      <c r="H1037" s="68">
        <v>93.359123146357206</v>
      </c>
      <c r="I1037" s="71">
        <v>1.3171900678118399E-3</v>
      </c>
      <c r="J1037" s="68">
        <v>6.51192778852353</v>
      </c>
      <c r="K1037" s="71">
        <v>9.7374179431072197E-2</v>
      </c>
      <c r="L1037" s="68">
        <v>8.8330109606705296</v>
      </c>
    </row>
    <row r="1038" spans="1:12" x14ac:dyDescent="0.2">
      <c r="A1038" s="72" t="s">
        <v>2375</v>
      </c>
      <c r="B1038" s="66" t="s">
        <v>2376</v>
      </c>
      <c r="C1038" s="67">
        <v>35</v>
      </c>
      <c r="D1038" s="67" t="s">
        <v>343</v>
      </c>
      <c r="E1038" s="71">
        <v>9.9522527096406299E-2</v>
      </c>
      <c r="F1038" s="68">
        <v>1.4184397163120599</v>
      </c>
      <c r="G1038" s="71">
        <v>0.25</v>
      </c>
      <c r="H1038" s="68">
        <v>53.965183752417801</v>
      </c>
      <c r="I1038" s="71">
        <v>1.5216294292625301E-3</v>
      </c>
      <c r="J1038" s="68">
        <v>7.4790457769181202</v>
      </c>
      <c r="K1038" s="71">
        <v>4.7045951859956199E-2</v>
      </c>
      <c r="L1038" s="68">
        <v>2.5145067698259198</v>
      </c>
    </row>
    <row r="1039" spans="1:12" x14ac:dyDescent="0.2">
      <c r="A1039" s="72" t="s">
        <v>2377</v>
      </c>
      <c r="B1039" s="66" t="s">
        <v>2378</v>
      </c>
      <c r="C1039" s="67">
        <v>35</v>
      </c>
      <c r="D1039" s="67" t="s">
        <v>343</v>
      </c>
      <c r="E1039" s="71">
        <v>0.154003731539921</v>
      </c>
      <c r="F1039" s="68">
        <v>23.1463571889104</v>
      </c>
      <c r="G1039" s="71">
        <v>0.35170315960224102</v>
      </c>
      <c r="H1039" s="68">
        <v>90.457769181173404</v>
      </c>
      <c r="I1039" s="71">
        <v>1.9929365492517199E-3</v>
      </c>
      <c r="J1039" s="68">
        <v>10.702772404900101</v>
      </c>
      <c r="K1039" s="71">
        <v>0.108315098468271</v>
      </c>
      <c r="L1039" s="68">
        <v>10.8317214700193</v>
      </c>
    </row>
    <row r="1040" spans="1:12" x14ac:dyDescent="0.2">
      <c r="A1040" s="72" t="s">
        <v>2379</v>
      </c>
      <c r="B1040" s="66" t="s">
        <v>2380</v>
      </c>
      <c r="C1040" s="67">
        <v>35</v>
      </c>
      <c r="D1040" s="67" t="s">
        <v>343</v>
      </c>
      <c r="E1040" s="71">
        <v>0.12766418040458299</v>
      </c>
      <c r="F1040" s="68">
        <v>9.4132817537072793</v>
      </c>
      <c r="G1040" s="71">
        <v>0.26896551724137902</v>
      </c>
      <c r="H1040" s="68">
        <v>75.048355899419704</v>
      </c>
      <c r="I1040" s="71">
        <v>1.16467837444194E-2</v>
      </c>
      <c r="J1040" s="68">
        <v>48.484848484848499</v>
      </c>
      <c r="K1040" s="71">
        <v>0.102380240227949</v>
      </c>
      <c r="L1040" s="68">
        <v>9.7356544165054792</v>
      </c>
    </row>
    <row r="1041" spans="1:12" x14ac:dyDescent="0.2">
      <c r="A1041" s="72" t="s">
        <v>2381</v>
      </c>
      <c r="B1041" s="66" t="s">
        <v>2382</v>
      </c>
      <c r="C1041" s="67">
        <v>35</v>
      </c>
      <c r="D1041" s="67" t="s">
        <v>343</v>
      </c>
      <c r="E1041" s="71">
        <v>0.18213614388070201</v>
      </c>
      <c r="F1041" s="68">
        <v>45.067698259187601</v>
      </c>
      <c r="G1041" s="71">
        <v>0.31864445527242902</v>
      </c>
      <c r="H1041" s="68">
        <v>86.976144422952899</v>
      </c>
      <c r="I1041" s="71">
        <v>4.0973365095020399E-2</v>
      </c>
      <c r="J1041" s="68">
        <v>74.081237911025099</v>
      </c>
      <c r="K1041" s="71">
        <v>0.18679061127465599</v>
      </c>
      <c r="L1041" s="68">
        <v>26.821405544809799</v>
      </c>
    </row>
    <row r="1042" spans="1:12" x14ac:dyDescent="0.2">
      <c r="A1042" s="72" t="s">
        <v>2383</v>
      </c>
      <c r="B1042" s="66" t="s">
        <v>2384</v>
      </c>
      <c r="C1042" s="67">
        <v>35</v>
      </c>
      <c r="D1042" s="67" t="s">
        <v>343</v>
      </c>
      <c r="E1042" s="71">
        <v>0.15134424893163601</v>
      </c>
      <c r="F1042" s="68">
        <v>21.2765957446809</v>
      </c>
      <c r="G1042" s="71">
        <v>0.24999825534282299</v>
      </c>
      <c r="H1042" s="68">
        <v>19.9226305609284</v>
      </c>
      <c r="I1042" s="71">
        <v>1.9432063984867E-2</v>
      </c>
      <c r="J1042" s="68">
        <v>59.123146357188901</v>
      </c>
      <c r="K1042" s="71">
        <v>0.184602427467217</v>
      </c>
      <c r="L1042" s="68">
        <v>26.370083816892301</v>
      </c>
    </row>
    <row r="1043" spans="1:12" x14ac:dyDescent="0.2">
      <c r="A1043" s="72" t="s">
        <v>2385</v>
      </c>
      <c r="B1043" s="66" t="s">
        <v>2386</v>
      </c>
      <c r="C1043" s="67">
        <v>35</v>
      </c>
      <c r="D1043" s="67" t="s">
        <v>343</v>
      </c>
      <c r="E1043" s="71">
        <v>0.142336710544826</v>
      </c>
      <c r="F1043" s="68">
        <v>15.796260477111501</v>
      </c>
      <c r="G1043" s="71">
        <v>0.24946265260000999</v>
      </c>
      <c r="H1043" s="68">
        <v>17.9883945841393</v>
      </c>
      <c r="I1043" s="71">
        <v>1.32683990162062E-2</v>
      </c>
      <c r="J1043" s="68">
        <v>51.257253384913</v>
      </c>
      <c r="K1043" s="71">
        <v>0.164279080018261</v>
      </c>
      <c r="L1043" s="68">
        <v>21.598968407478999</v>
      </c>
    </row>
    <row r="1044" spans="1:12" x14ac:dyDescent="0.2">
      <c r="A1044" s="72" t="s">
        <v>2078</v>
      </c>
      <c r="B1044" s="66" t="s">
        <v>2387</v>
      </c>
      <c r="C1044" s="67">
        <v>35</v>
      </c>
      <c r="D1044" s="67" t="s">
        <v>343</v>
      </c>
      <c r="E1044" s="71">
        <v>0.150007655176745</v>
      </c>
      <c r="F1044" s="68">
        <v>20.4384268214055</v>
      </c>
      <c r="G1044" s="71">
        <v>0.24999999999629599</v>
      </c>
      <c r="H1044" s="68">
        <v>26.047711154094099</v>
      </c>
      <c r="I1044" s="71">
        <v>1.60502312487182E-2</v>
      </c>
      <c r="J1044" s="68">
        <v>55.319148936170201</v>
      </c>
      <c r="K1044" s="71">
        <v>0.18397273428521899</v>
      </c>
      <c r="L1044" s="68">
        <v>26.241134751773</v>
      </c>
    </row>
    <row r="1045" spans="1:12" x14ac:dyDescent="0.2">
      <c r="A1045" s="72" t="s">
        <v>2388</v>
      </c>
      <c r="B1045" s="66" t="s">
        <v>2389</v>
      </c>
      <c r="C1045" s="67">
        <v>35</v>
      </c>
      <c r="D1045" s="67" t="s">
        <v>343</v>
      </c>
      <c r="E1045" s="71">
        <v>0.13002194465875699</v>
      </c>
      <c r="F1045" s="68">
        <v>10.380399742101901</v>
      </c>
      <c r="G1045" s="71">
        <v>0.25</v>
      </c>
      <c r="H1045" s="68">
        <v>53.965183752417801</v>
      </c>
      <c r="I1045" s="71">
        <v>1.5803755673924998E-2</v>
      </c>
      <c r="J1045" s="68">
        <v>55.190199871050901</v>
      </c>
      <c r="K1045" s="71">
        <v>0.12426207830234701</v>
      </c>
      <c r="L1045" s="68">
        <v>13.7330754352031</v>
      </c>
    </row>
    <row r="1046" spans="1:12" x14ac:dyDescent="0.2">
      <c r="A1046" s="72" t="s">
        <v>2390</v>
      </c>
      <c r="B1046" s="66" t="s">
        <v>2391</v>
      </c>
      <c r="C1046" s="67">
        <v>35</v>
      </c>
      <c r="D1046" s="67" t="s">
        <v>343</v>
      </c>
      <c r="E1046" s="71">
        <v>0.151767843452534</v>
      </c>
      <c r="F1046" s="68">
        <v>21.663442940038699</v>
      </c>
      <c r="G1046" s="71">
        <v>0.17834524573336599</v>
      </c>
      <c r="H1046" s="68">
        <v>7.4145712443584797</v>
      </c>
      <c r="I1046" s="71">
        <v>4.8592181008221901E-2</v>
      </c>
      <c r="J1046" s="68">
        <v>76.8536428110896</v>
      </c>
      <c r="K1046" s="71">
        <v>0.22836610361601301</v>
      </c>
      <c r="L1046" s="68">
        <v>39.329464861379797</v>
      </c>
    </row>
    <row r="1047" spans="1:12" x14ac:dyDescent="0.2">
      <c r="A1047" s="72" t="s">
        <v>2392</v>
      </c>
      <c r="B1047" s="66" t="s">
        <v>2393</v>
      </c>
      <c r="C1047" s="67">
        <v>35</v>
      </c>
      <c r="D1047" s="67" t="s">
        <v>343</v>
      </c>
      <c r="E1047" s="71">
        <v>0.16175190095393799</v>
      </c>
      <c r="F1047" s="68">
        <v>28.497743391360402</v>
      </c>
      <c r="G1047" s="71">
        <v>0.24365420228145099</v>
      </c>
      <c r="H1047" s="68">
        <v>14.4422952933591</v>
      </c>
      <c r="I1047" s="71">
        <v>9.1581336109195499E-3</v>
      </c>
      <c r="J1047" s="68">
        <v>41.715022566086397</v>
      </c>
      <c r="K1047" s="71">
        <v>0.23244336696944401</v>
      </c>
      <c r="L1047" s="68">
        <v>40.490006447453297</v>
      </c>
    </row>
    <row r="1048" spans="1:12" x14ac:dyDescent="0.2">
      <c r="A1048" s="72" t="s">
        <v>2394</v>
      </c>
      <c r="B1048" s="66" t="s">
        <v>2395</v>
      </c>
      <c r="C1048" s="67">
        <v>35</v>
      </c>
      <c r="D1048" s="67" t="s">
        <v>343</v>
      </c>
      <c r="E1048" s="71">
        <v>0.17877052750180999</v>
      </c>
      <c r="F1048" s="68">
        <v>42.553191489361701</v>
      </c>
      <c r="G1048" s="71">
        <v>0.40084536220262001</v>
      </c>
      <c r="H1048" s="68">
        <v>93.036750483559004</v>
      </c>
      <c r="I1048" s="71">
        <v>8.3862650110254795E-3</v>
      </c>
      <c r="J1048" s="68">
        <v>39.071566731141203</v>
      </c>
      <c r="K1048" s="71">
        <v>0.12707995529178401</v>
      </c>
      <c r="L1048" s="68">
        <v>14.4422952933591</v>
      </c>
    </row>
    <row r="1049" spans="1:12" x14ac:dyDescent="0.2">
      <c r="A1049" s="72" t="s">
        <v>2396</v>
      </c>
      <c r="B1049" s="66" t="s">
        <v>2397</v>
      </c>
      <c r="C1049" s="67">
        <v>35</v>
      </c>
      <c r="D1049" s="67" t="s">
        <v>343</v>
      </c>
      <c r="E1049" s="71">
        <v>0.18762162376904101</v>
      </c>
      <c r="F1049" s="68">
        <v>49.580915538362298</v>
      </c>
      <c r="G1049" s="71">
        <v>0.46214442397107203</v>
      </c>
      <c r="H1049" s="68">
        <v>95.486782720825303</v>
      </c>
      <c r="I1049" s="71">
        <v>2.71657472298149E-3</v>
      </c>
      <c r="J1049" s="68">
        <v>14.635718891038</v>
      </c>
      <c r="K1049" s="71">
        <v>9.8003872613069296E-2</v>
      </c>
      <c r="L1049" s="68">
        <v>9.1553836234687296</v>
      </c>
    </row>
    <row r="1050" spans="1:12" x14ac:dyDescent="0.2">
      <c r="A1050" s="72" t="s">
        <v>2398</v>
      </c>
      <c r="B1050" s="66" t="s">
        <v>2399</v>
      </c>
      <c r="C1050" s="67">
        <v>35</v>
      </c>
      <c r="D1050" s="67" t="s">
        <v>343</v>
      </c>
      <c r="E1050" s="71">
        <v>0.19608949274520501</v>
      </c>
      <c r="F1050" s="68">
        <v>54.416505480335303</v>
      </c>
      <c r="G1050" s="71">
        <v>0.43832031459225301</v>
      </c>
      <c r="H1050" s="68">
        <v>94.7775628626692</v>
      </c>
      <c r="I1050" s="71">
        <v>5.41324748377328E-2</v>
      </c>
      <c r="J1050" s="68">
        <v>78.723404255319195</v>
      </c>
      <c r="K1050" s="71">
        <v>9.5815688805629406E-2</v>
      </c>
      <c r="L1050" s="68">
        <v>8.5751128304319799</v>
      </c>
    </row>
    <row r="1051" spans="1:12" x14ac:dyDescent="0.2">
      <c r="A1051" s="72" t="s">
        <v>2400</v>
      </c>
      <c r="B1051" s="66" t="s">
        <v>2401</v>
      </c>
      <c r="C1051" s="67">
        <v>35</v>
      </c>
      <c r="D1051" s="67" t="s">
        <v>343</v>
      </c>
      <c r="E1051" s="71">
        <v>0.13699016927056501</v>
      </c>
      <c r="F1051" s="68">
        <v>13.281753707285599</v>
      </c>
      <c r="G1051" s="71">
        <v>0.25</v>
      </c>
      <c r="H1051" s="68">
        <v>53.965183752417801</v>
      </c>
      <c r="I1051" s="71">
        <v>3.0143878087027301E-2</v>
      </c>
      <c r="J1051" s="68">
        <v>68.085106382978694</v>
      </c>
      <c r="K1051" s="71">
        <v>0.13082662972466699</v>
      </c>
      <c r="L1051" s="68">
        <v>15.2804642166344</v>
      </c>
    </row>
    <row r="1052" spans="1:12" x14ac:dyDescent="0.2">
      <c r="A1052" s="72" t="s">
        <v>2402</v>
      </c>
      <c r="B1052" s="66" t="s">
        <v>2403</v>
      </c>
      <c r="C1052" s="67">
        <v>35</v>
      </c>
      <c r="D1052" s="67" t="s">
        <v>343</v>
      </c>
      <c r="E1052" s="71">
        <v>0.13519868780122499</v>
      </c>
      <c r="F1052" s="68">
        <v>12.8304319793682</v>
      </c>
      <c r="G1052" s="71">
        <v>0.25</v>
      </c>
      <c r="H1052" s="68">
        <v>53.965183752417801</v>
      </c>
      <c r="I1052" s="71">
        <v>7.2639632194897302E-3</v>
      </c>
      <c r="J1052" s="68">
        <v>35.396518375241797</v>
      </c>
      <c r="K1052" s="71">
        <v>0.148332100184185</v>
      </c>
      <c r="L1052" s="68">
        <v>18.375241779497099</v>
      </c>
    </row>
    <row r="1053" spans="1:12" x14ac:dyDescent="0.2">
      <c r="A1053" s="72" t="s">
        <v>2404</v>
      </c>
      <c r="B1053" s="66" t="s">
        <v>2405</v>
      </c>
      <c r="C1053" s="67">
        <v>35</v>
      </c>
      <c r="D1053" s="67" t="s">
        <v>343</v>
      </c>
      <c r="E1053" s="71">
        <v>0.25262206174777602</v>
      </c>
      <c r="F1053" s="68">
        <v>72.147001934236002</v>
      </c>
      <c r="G1053" s="71">
        <v>0.52628677300513504</v>
      </c>
      <c r="H1053" s="68">
        <v>97.098646034816298</v>
      </c>
      <c r="I1053" s="71">
        <v>5.6359413182732798E-2</v>
      </c>
      <c r="J1053" s="68">
        <v>79.626047711154101</v>
      </c>
      <c r="K1053" s="71">
        <v>0.17521999905546001</v>
      </c>
      <c r="L1053" s="68">
        <v>24.049000644745298</v>
      </c>
    </row>
    <row r="1054" spans="1:12" x14ac:dyDescent="0.2">
      <c r="A1054" s="72" t="s">
        <v>2406</v>
      </c>
      <c r="B1054" s="66" t="s">
        <v>2407</v>
      </c>
      <c r="C1054" s="67">
        <v>35</v>
      </c>
      <c r="D1054" s="67" t="s">
        <v>343</v>
      </c>
      <c r="E1054" s="71">
        <v>0.16634339675083201</v>
      </c>
      <c r="F1054" s="68">
        <v>31.721470019342402</v>
      </c>
      <c r="G1054" s="71">
        <v>0.17186522638114299</v>
      </c>
      <c r="H1054" s="68">
        <v>7.0277240490006401</v>
      </c>
      <c r="I1054" s="71">
        <v>0</v>
      </c>
      <c r="J1054" s="68">
        <v>0.45132172791747299</v>
      </c>
      <c r="K1054" s="71">
        <v>0.32716496387135402</v>
      </c>
      <c r="L1054" s="68">
        <v>66.021921341070296</v>
      </c>
    </row>
    <row r="1055" spans="1:12" x14ac:dyDescent="0.2">
      <c r="A1055" s="72" t="s">
        <v>2408</v>
      </c>
      <c r="B1055" s="66" t="s">
        <v>2409</v>
      </c>
      <c r="C1055" s="67">
        <v>35</v>
      </c>
      <c r="D1055" s="67" t="s">
        <v>343</v>
      </c>
      <c r="E1055" s="71">
        <v>0.20136120785839701</v>
      </c>
      <c r="F1055" s="68">
        <v>56.866537717601602</v>
      </c>
      <c r="G1055" s="71">
        <v>0.20744837367851399</v>
      </c>
      <c r="H1055" s="68">
        <v>9.4777562862669207</v>
      </c>
      <c r="I1055" s="71">
        <v>3.7720163069339001E-4</v>
      </c>
      <c r="J1055" s="68">
        <v>2.3855577047066401</v>
      </c>
      <c r="K1055" s="71">
        <v>0.39625804826598199</v>
      </c>
      <c r="L1055" s="68">
        <v>72.340425531914903</v>
      </c>
    </row>
    <row r="1056" spans="1:12" x14ac:dyDescent="0.2">
      <c r="A1056" s="72" t="s">
        <v>2410</v>
      </c>
      <c r="B1056" s="66" t="s">
        <v>2411</v>
      </c>
      <c r="C1056" s="67">
        <v>35</v>
      </c>
      <c r="D1056" s="67" t="s">
        <v>343</v>
      </c>
      <c r="E1056" s="71">
        <v>0.20577151473008401</v>
      </c>
      <c r="F1056" s="68">
        <v>58.800773694390699</v>
      </c>
      <c r="G1056" s="71">
        <v>0.26414678378079398</v>
      </c>
      <c r="H1056" s="68">
        <v>71.695680206318499</v>
      </c>
      <c r="I1056" s="71">
        <v>2.6632489720102299E-2</v>
      </c>
      <c r="J1056" s="68">
        <v>65.377176015473907</v>
      </c>
      <c r="K1056" s="71">
        <v>0.326535270689357</v>
      </c>
      <c r="L1056" s="68">
        <v>65.957446808510596</v>
      </c>
    </row>
    <row r="1057" spans="1:12" x14ac:dyDescent="0.2">
      <c r="A1057" s="72" t="s">
        <v>2412</v>
      </c>
      <c r="B1057" s="66" t="s">
        <v>2413</v>
      </c>
      <c r="C1057" s="67">
        <v>35</v>
      </c>
      <c r="D1057" s="67" t="s">
        <v>343</v>
      </c>
      <c r="E1057" s="71">
        <v>0.20654598999284299</v>
      </c>
      <c r="F1057" s="68">
        <v>59.187620889748601</v>
      </c>
      <c r="G1057" s="71">
        <v>0</v>
      </c>
      <c r="H1057" s="68">
        <v>0.64474532559638897</v>
      </c>
      <c r="I1057" s="71">
        <v>9.0719376383446894E-5</v>
      </c>
      <c r="J1057" s="68">
        <v>1.1605415860735</v>
      </c>
      <c r="K1057" s="71">
        <v>0.619547250602144</v>
      </c>
      <c r="L1057" s="68">
        <v>84.784010315925201</v>
      </c>
    </row>
    <row r="1058" spans="1:12" x14ac:dyDescent="0.2">
      <c r="A1058" s="72" t="s">
        <v>2414</v>
      </c>
      <c r="B1058" s="66" t="s">
        <v>2415</v>
      </c>
      <c r="C1058" s="67">
        <v>35</v>
      </c>
      <c r="D1058" s="67" t="s">
        <v>343</v>
      </c>
      <c r="E1058" s="71">
        <v>0.18331285377425099</v>
      </c>
      <c r="F1058" s="68">
        <v>45.905867182462899</v>
      </c>
      <c r="G1058" s="71">
        <v>4.67920057738484E-2</v>
      </c>
      <c r="H1058" s="68">
        <v>1.4829142488717</v>
      </c>
      <c r="I1058" s="71">
        <v>2.4224083896073E-3</v>
      </c>
      <c r="J1058" s="68">
        <v>13.023855577047099</v>
      </c>
      <c r="K1058" s="71">
        <v>0.50072414715929703</v>
      </c>
      <c r="L1058" s="68">
        <v>78.658929722759495</v>
      </c>
    </row>
    <row r="1059" spans="1:12" x14ac:dyDescent="0.2">
      <c r="A1059" s="72" t="s">
        <v>2416</v>
      </c>
      <c r="B1059" s="66" t="s">
        <v>2417</v>
      </c>
      <c r="C1059" s="67">
        <v>35</v>
      </c>
      <c r="D1059" s="67" t="s">
        <v>343</v>
      </c>
      <c r="E1059" s="71">
        <v>0.19038967286511799</v>
      </c>
      <c r="F1059" s="68">
        <v>51.3217279174726</v>
      </c>
      <c r="G1059" s="71">
        <v>5.5096423235832803E-2</v>
      </c>
      <c r="H1059" s="68">
        <v>1.80528691166989</v>
      </c>
      <c r="I1059" s="71">
        <v>3.1161548146604999E-5</v>
      </c>
      <c r="J1059" s="68">
        <v>0.96711798839458396</v>
      </c>
      <c r="K1059" s="71">
        <v>0.51604143381137502</v>
      </c>
      <c r="L1059" s="68">
        <v>79.3681495809155</v>
      </c>
    </row>
    <row r="1060" spans="1:12" x14ac:dyDescent="0.2">
      <c r="A1060" s="72" t="s">
        <v>2418</v>
      </c>
      <c r="B1060" s="66" t="s">
        <v>2419</v>
      </c>
      <c r="C1060" s="67">
        <v>35</v>
      </c>
      <c r="D1060" s="67" t="s">
        <v>343</v>
      </c>
      <c r="E1060" s="71">
        <v>0.17566202334221501</v>
      </c>
      <c r="F1060" s="68">
        <v>40.167633784655102</v>
      </c>
      <c r="G1060" s="71">
        <v>3.86218602547116E-2</v>
      </c>
      <c r="H1060" s="68">
        <v>1.1605415860735</v>
      </c>
      <c r="I1060" s="71">
        <v>1.39472275279449E-4</v>
      </c>
      <c r="J1060" s="68">
        <v>1.4829142488717</v>
      </c>
      <c r="K1060" s="71">
        <v>0.48822473749665501</v>
      </c>
      <c r="L1060" s="68">
        <v>77.820760799484205</v>
      </c>
    </row>
    <row r="1061" spans="1:12" x14ac:dyDescent="0.2">
      <c r="A1061" s="72" t="s">
        <v>2420</v>
      </c>
      <c r="B1061" s="66" t="s">
        <v>2421</v>
      </c>
      <c r="C1061" s="67">
        <v>35</v>
      </c>
      <c r="D1061" s="67" t="s">
        <v>343</v>
      </c>
      <c r="E1061" s="71">
        <v>0.17069129038300401</v>
      </c>
      <c r="F1061" s="68">
        <v>35.589941972920698</v>
      </c>
      <c r="G1061" s="71">
        <v>0.17547577672502401</v>
      </c>
      <c r="H1061" s="68">
        <v>7.2211476466795599</v>
      </c>
      <c r="I1061" s="71">
        <v>6.8039532287585201E-4</v>
      </c>
      <c r="J1061" s="68">
        <v>3.2882011605415902</v>
      </c>
      <c r="K1061" s="71">
        <v>0.33591769910111302</v>
      </c>
      <c r="L1061" s="68">
        <v>67.311411992263103</v>
      </c>
    </row>
    <row r="1062" spans="1:12" x14ac:dyDescent="0.2">
      <c r="A1062" s="72" t="s">
        <v>2422</v>
      </c>
      <c r="B1062" s="66" t="s">
        <v>2423</v>
      </c>
      <c r="C1062" s="67">
        <v>35</v>
      </c>
      <c r="D1062" s="67" t="s">
        <v>343</v>
      </c>
      <c r="E1062" s="71">
        <v>0.15305741957767999</v>
      </c>
      <c r="F1062" s="68">
        <v>22.759509993552498</v>
      </c>
      <c r="G1062" s="71">
        <v>0.22808608154513299</v>
      </c>
      <c r="H1062" s="68">
        <v>11.4764667956157</v>
      </c>
      <c r="I1062" s="71">
        <v>2.7200735718929401E-3</v>
      </c>
      <c r="J1062" s="68">
        <v>14.7001934235977</v>
      </c>
      <c r="K1062" s="71">
        <v>0.22836610361601301</v>
      </c>
      <c r="L1062" s="68">
        <v>39.329464861379797</v>
      </c>
    </row>
    <row r="1063" spans="1:12" x14ac:dyDescent="0.2">
      <c r="A1063" s="72" t="s">
        <v>2424</v>
      </c>
      <c r="B1063" s="66" t="s">
        <v>2425</v>
      </c>
      <c r="C1063" s="67">
        <v>35</v>
      </c>
      <c r="D1063" s="67" t="s">
        <v>343</v>
      </c>
      <c r="E1063" s="71">
        <v>0.18672039933076001</v>
      </c>
      <c r="F1063" s="68">
        <v>49.000644745325602</v>
      </c>
      <c r="G1063" s="71">
        <v>0.30204677549296899</v>
      </c>
      <c r="H1063" s="68">
        <v>83.687943262411395</v>
      </c>
      <c r="I1063" s="71">
        <v>1.6010336480303099E-3</v>
      </c>
      <c r="J1063" s="68">
        <v>8.1237911025145095</v>
      </c>
      <c r="K1063" s="71">
        <v>0.256513388851282</v>
      </c>
      <c r="L1063" s="68">
        <v>48.484848484848499</v>
      </c>
    </row>
    <row r="1064" spans="1:12" x14ac:dyDescent="0.2">
      <c r="A1064" s="72" t="s">
        <v>2426</v>
      </c>
      <c r="B1064" s="66" t="s">
        <v>2427</v>
      </c>
      <c r="C1064" s="67">
        <v>35</v>
      </c>
      <c r="D1064" s="67" t="s">
        <v>343</v>
      </c>
      <c r="E1064" s="71">
        <v>0.15160856795358801</v>
      </c>
      <c r="F1064" s="68">
        <v>21.470019342359802</v>
      </c>
      <c r="G1064" s="71">
        <v>0.24999999996329</v>
      </c>
      <c r="H1064" s="68">
        <v>24.8871695680206</v>
      </c>
      <c r="I1064" s="71">
        <v>3.3982072456893699E-2</v>
      </c>
      <c r="J1064" s="68">
        <v>70.728562217923894</v>
      </c>
      <c r="K1064" s="71">
        <v>0.17084363144058101</v>
      </c>
      <c r="L1064" s="68">
        <v>23.404255319148898</v>
      </c>
    </row>
    <row r="1065" spans="1:12" x14ac:dyDescent="0.2">
      <c r="A1065" s="72" t="s">
        <v>2428</v>
      </c>
      <c r="B1065" s="66" t="s">
        <v>2429</v>
      </c>
      <c r="C1065" s="67">
        <v>35</v>
      </c>
      <c r="D1065" s="67" t="s">
        <v>343</v>
      </c>
      <c r="E1065" s="71">
        <v>0.10598315066021401</v>
      </c>
      <c r="F1065" s="68">
        <v>2.2566086395873599</v>
      </c>
      <c r="G1065" s="71">
        <v>0.122571909783424</v>
      </c>
      <c r="H1065" s="68">
        <v>4.5776918117343603</v>
      </c>
      <c r="I1065" s="71">
        <v>8.2563420020128307E-3</v>
      </c>
      <c r="J1065" s="68">
        <v>38.620245003223701</v>
      </c>
      <c r="K1065" s="71">
        <v>0.18712120019520501</v>
      </c>
      <c r="L1065" s="68">
        <v>26.9503546099291</v>
      </c>
    </row>
    <row r="1066" spans="1:12" x14ac:dyDescent="0.2">
      <c r="A1066" s="72" t="s">
        <v>2430</v>
      </c>
      <c r="B1066" s="66" t="s">
        <v>2431</v>
      </c>
      <c r="C1066" s="67">
        <v>35</v>
      </c>
      <c r="D1066" s="67" t="s">
        <v>343</v>
      </c>
      <c r="E1066" s="71">
        <v>0.18125513151841999</v>
      </c>
      <c r="F1066" s="68">
        <v>44.616376531270099</v>
      </c>
      <c r="G1066" s="71">
        <v>0.30541192332388101</v>
      </c>
      <c r="H1066" s="68">
        <v>84.268214055448098</v>
      </c>
      <c r="I1066" s="71">
        <v>0.109715025314153</v>
      </c>
      <c r="J1066" s="68">
        <v>88.265635074145706</v>
      </c>
      <c r="K1066" s="71">
        <v>0.12863844591722701</v>
      </c>
      <c r="L1066" s="68">
        <v>14.829142488717</v>
      </c>
    </row>
    <row r="1067" spans="1:12" x14ac:dyDescent="0.2">
      <c r="A1067" s="72" t="s">
        <v>2432</v>
      </c>
      <c r="B1067" s="66" t="s">
        <v>2433</v>
      </c>
      <c r="C1067" s="67">
        <v>35</v>
      </c>
      <c r="D1067" s="67" t="s">
        <v>343</v>
      </c>
      <c r="E1067" s="71">
        <v>0.185893875638483</v>
      </c>
      <c r="F1067" s="68">
        <v>48.162475822050297</v>
      </c>
      <c r="G1067" s="71">
        <v>0.33268845228548499</v>
      </c>
      <c r="H1067" s="68">
        <v>88.716956802063194</v>
      </c>
      <c r="I1067" s="71">
        <v>1.1314664484031E-2</v>
      </c>
      <c r="J1067" s="68">
        <v>47.5177304964539</v>
      </c>
      <c r="K1067" s="71">
        <v>0.21367851014593101</v>
      </c>
      <c r="L1067" s="68">
        <v>34.6872985170858</v>
      </c>
    </row>
    <row r="1068" spans="1:12" x14ac:dyDescent="0.2">
      <c r="A1068" s="72" t="s">
        <v>2434</v>
      </c>
      <c r="B1068" s="66" t="s">
        <v>2435</v>
      </c>
      <c r="C1068" s="67">
        <v>35</v>
      </c>
      <c r="D1068" s="67" t="s">
        <v>343</v>
      </c>
      <c r="E1068" s="71">
        <v>0.185873608735031</v>
      </c>
      <c r="F1068" s="68">
        <v>48.098001289490597</v>
      </c>
      <c r="G1068" s="71">
        <v>0.25515463917525799</v>
      </c>
      <c r="H1068" s="68">
        <v>64.990328820116005</v>
      </c>
      <c r="I1068" s="71">
        <v>0.17976259935293201</v>
      </c>
      <c r="J1068" s="68">
        <v>92.456479690522201</v>
      </c>
      <c r="K1068" s="71">
        <v>0.12270358767690399</v>
      </c>
      <c r="L1068" s="68">
        <v>13.4751773049645</v>
      </c>
    </row>
    <row r="1069" spans="1:12" x14ac:dyDescent="0.2">
      <c r="A1069" s="72" t="s">
        <v>2436</v>
      </c>
      <c r="B1069" s="66" t="s">
        <v>2437</v>
      </c>
      <c r="C1069" s="67">
        <v>35</v>
      </c>
      <c r="D1069" s="67" t="s">
        <v>343</v>
      </c>
      <c r="E1069" s="71">
        <v>0.16705166733337301</v>
      </c>
      <c r="F1069" s="68">
        <v>32.495164410058003</v>
      </c>
      <c r="G1069" s="71">
        <v>0.25647158631703498</v>
      </c>
      <c r="H1069" s="68">
        <v>66.602192134107</v>
      </c>
      <c r="I1069" s="71">
        <v>0.13199194959993199</v>
      </c>
      <c r="J1069" s="68">
        <v>90.006447453256001</v>
      </c>
      <c r="K1069" s="71">
        <v>0.112691466083151</v>
      </c>
      <c r="L1069" s="68">
        <v>11.411992263056099</v>
      </c>
    </row>
    <row r="1070" spans="1:12" x14ac:dyDescent="0.2">
      <c r="A1070" s="72" t="s">
        <v>2438</v>
      </c>
      <c r="B1070" s="66" t="s">
        <v>2439</v>
      </c>
      <c r="C1070" s="67">
        <v>35</v>
      </c>
      <c r="D1070" s="67" t="s">
        <v>343</v>
      </c>
      <c r="E1070" s="71">
        <v>0.19195916059670901</v>
      </c>
      <c r="F1070" s="68">
        <v>52.4822695035461</v>
      </c>
      <c r="G1070" s="71">
        <v>0.25859106529209602</v>
      </c>
      <c r="H1070" s="68">
        <v>68.536428110896196</v>
      </c>
      <c r="I1070" s="71">
        <v>0.19146584757024199</v>
      </c>
      <c r="J1070" s="68">
        <v>92.585428755641502</v>
      </c>
      <c r="K1070" s="71">
        <v>0.12582056892779001</v>
      </c>
      <c r="L1070" s="68">
        <v>14.1199226305609</v>
      </c>
    </row>
    <row r="1071" spans="1:12" x14ac:dyDescent="0.2">
      <c r="A1071" s="72" t="s">
        <v>2440</v>
      </c>
      <c r="B1071" s="66" t="s">
        <v>2441</v>
      </c>
      <c r="C1071" s="67">
        <v>35</v>
      </c>
      <c r="D1071" s="67" t="s">
        <v>343</v>
      </c>
      <c r="E1071" s="71">
        <v>0.20095122626973699</v>
      </c>
      <c r="F1071" s="68">
        <v>56.673114119922602</v>
      </c>
      <c r="G1071" s="71">
        <v>0.26318305319809598</v>
      </c>
      <c r="H1071" s="68">
        <v>70.921985815602795</v>
      </c>
      <c r="I1071" s="71">
        <v>0.22697915952796499</v>
      </c>
      <c r="J1071" s="68">
        <v>93.939393939393895</v>
      </c>
      <c r="K1071" s="71">
        <v>0.112691466083151</v>
      </c>
      <c r="L1071" s="68">
        <v>11.411992263056099</v>
      </c>
    </row>
    <row r="1072" spans="1:12" x14ac:dyDescent="0.2">
      <c r="A1072" s="72" t="s">
        <v>2442</v>
      </c>
      <c r="B1072" s="66" t="s">
        <v>2443</v>
      </c>
      <c r="C1072" s="67">
        <v>35</v>
      </c>
      <c r="D1072" s="67" t="s">
        <v>343</v>
      </c>
      <c r="E1072" s="71">
        <v>0.202294914971822</v>
      </c>
      <c r="F1072" s="68">
        <v>57.511283043197899</v>
      </c>
      <c r="G1072" s="71">
        <v>0.35594325786028502</v>
      </c>
      <c r="H1072" s="68">
        <v>91.038039974210193</v>
      </c>
      <c r="I1072" s="71">
        <v>3.4445099919812101E-2</v>
      </c>
      <c r="J1072" s="68">
        <v>71.050934880722096</v>
      </c>
      <c r="K1072" s="71">
        <v>0.21649638713536801</v>
      </c>
      <c r="L1072" s="68">
        <v>35.654416505480299</v>
      </c>
    </row>
    <row r="1073" spans="1:12" x14ac:dyDescent="0.2">
      <c r="A1073" s="72" t="s">
        <v>2444</v>
      </c>
      <c r="B1073" s="66" t="s">
        <v>2445</v>
      </c>
      <c r="C1073" s="67">
        <v>35</v>
      </c>
      <c r="D1073" s="67" t="s">
        <v>343</v>
      </c>
      <c r="E1073" s="71">
        <v>0.13799023458829099</v>
      </c>
      <c r="F1073" s="68">
        <v>13.8620245003224</v>
      </c>
      <c r="G1073" s="71">
        <v>0.164885878810832</v>
      </c>
      <c r="H1073" s="68">
        <v>6.5764023210831697</v>
      </c>
      <c r="I1073" s="71">
        <v>3.1817662194078698E-3</v>
      </c>
      <c r="J1073" s="68">
        <v>16.6344294003868</v>
      </c>
      <c r="K1073" s="71">
        <v>0.245903058734632</v>
      </c>
      <c r="L1073" s="68">
        <v>44.745325596389399</v>
      </c>
    </row>
    <row r="1074" spans="1:12" x14ac:dyDescent="0.2">
      <c r="A1074" s="72" t="s">
        <v>2446</v>
      </c>
      <c r="B1074" s="66" t="s">
        <v>2447</v>
      </c>
      <c r="C1074" s="67">
        <v>35</v>
      </c>
      <c r="D1074" s="67" t="s">
        <v>343</v>
      </c>
      <c r="E1074" s="71">
        <v>0.15523393315498599</v>
      </c>
      <c r="F1074" s="68">
        <v>24.113475177304998</v>
      </c>
      <c r="G1074" s="71">
        <v>7.1669933560407698E-2</v>
      </c>
      <c r="H1074" s="68">
        <v>2.5789813023855599</v>
      </c>
      <c r="I1074" s="71">
        <v>5.5662707657804901E-3</v>
      </c>
      <c r="J1074" s="68">
        <v>29.206963249516399</v>
      </c>
      <c r="K1074" s="71">
        <v>0.38846559513876899</v>
      </c>
      <c r="L1074" s="68">
        <v>71.7601547388781</v>
      </c>
    </row>
    <row r="1075" spans="1:12" x14ac:dyDescent="0.2">
      <c r="A1075" s="72" t="s">
        <v>944</v>
      </c>
      <c r="B1075" s="66" t="s">
        <v>2448</v>
      </c>
      <c r="C1075" s="67">
        <v>35</v>
      </c>
      <c r="D1075" s="67" t="s">
        <v>343</v>
      </c>
      <c r="E1075" s="71">
        <v>0.20213542971558099</v>
      </c>
      <c r="F1075" s="68">
        <v>57.382333978078698</v>
      </c>
      <c r="G1075" s="71">
        <v>0.26836741512964402</v>
      </c>
      <c r="H1075" s="68">
        <v>74.790457769181202</v>
      </c>
      <c r="I1075" s="71">
        <v>2.1211749159870002E-3</v>
      </c>
      <c r="J1075" s="68">
        <v>11.411992263056099</v>
      </c>
      <c r="K1075" s="71">
        <v>0.33591769910111302</v>
      </c>
      <c r="L1075" s="68">
        <v>67.311411992263103</v>
      </c>
    </row>
    <row r="1076" spans="1:12" x14ac:dyDescent="0.2">
      <c r="A1076" s="72" t="s">
        <v>1812</v>
      </c>
      <c r="B1076" s="66" t="s">
        <v>2449</v>
      </c>
      <c r="C1076" s="67">
        <v>35</v>
      </c>
      <c r="D1076" s="67" t="s">
        <v>343</v>
      </c>
      <c r="E1076" s="71">
        <v>0.19181559147447899</v>
      </c>
      <c r="F1076" s="68">
        <v>52.417794970986499</v>
      </c>
      <c r="G1076" s="71">
        <v>0.29990530586906</v>
      </c>
      <c r="H1076" s="68">
        <v>83.107672469374606</v>
      </c>
      <c r="I1076" s="71">
        <v>6.3122344772438901E-2</v>
      </c>
      <c r="J1076" s="68">
        <v>81.689232753062498</v>
      </c>
      <c r="K1076" s="71">
        <v>0.212419123781937</v>
      </c>
      <c r="L1076" s="68">
        <v>34.364925854287598</v>
      </c>
    </row>
    <row r="1077" spans="1:12" x14ac:dyDescent="0.2">
      <c r="A1077" s="72" t="s">
        <v>2450</v>
      </c>
      <c r="B1077" s="66" t="s">
        <v>2451</v>
      </c>
      <c r="C1077" s="67">
        <v>35</v>
      </c>
      <c r="D1077" s="67" t="s">
        <v>343</v>
      </c>
      <c r="E1077" s="71">
        <v>0.22115472775658601</v>
      </c>
      <c r="F1077" s="68">
        <v>64.539007092198602</v>
      </c>
      <c r="G1077" s="71">
        <v>0.25193798449612398</v>
      </c>
      <c r="H1077" s="68">
        <v>60.2192134107028</v>
      </c>
      <c r="I1077" s="71">
        <v>5.2467275234129897E-2</v>
      </c>
      <c r="J1077" s="68">
        <v>78.143133462282407</v>
      </c>
      <c r="K1077" s="71">
        <v>0.35905892353950503</v>
      </c>
      <c r="L1077" s="68">
        <v>69.439071566731101</v>
      </c>
    </row>
    <row r="1078" spans="1:12" x14ac:dyDescent="0.2">
      <c r="A1078" s="72" t="s">
        <v>2452</v>
      </c>
      <c r="B1078" s="66" t="s">
        <v>2453</v>
      </c>
      <c r="C1078" s="67">
        <v>35</v>
      </c>
      <c r="D1078" s="67" t="s">
        <v>343</v>
      </c>
      <c r="E1078" s="71">
        <v>0.19427388063925299</v>
      </c>
      <c r="F1078" s="68">
        <v>53.642811089619599</v>
      </c>
      <c r="G1078" s="71">
        <v>0.24933834077504</v>
      </c>
      <c r="H1078" s="68">
        <v>17.666021921341098</v>
      </c>
      <c r="I1078" s="71">
        <v>2.8200175345764099E-2</v>
      </c>
      <c r="J1078" s="68">
        <v>66.7311411992263</v>
      </c>
      <c r="K1078" s="71">
        <v>0.30528312579695499</v>
      </c>
      <c r="L1078" s="68">
        <v>62.733720180528699</v>
      </c>
    </row>
    <row r="1079" spans="1:12" x14ac:dyDescent="0.2">
      <c r="A1079" s="72" t="s">
        <v>2454</v>
      </c>
      <c r="B1079" s="66" t="s">
        <v>2455</v>
      </c>
      <c r="C1079" s="67">
        <v>35</v>
      </c>
      <c r="D1079" s="67" t="s">
        <v>343</v>
      </c>
      <c r="E1079" s="71">
        <v>0.24509750329985699</v>
      </c>
      <c r="F1079" s="68">
        <v>70.793036750483594</v>
      </c>
      <c r="G1079" s="71">
        <v>0.197818076243539</v>
      </c>
      <c r="H1079" s="68">
        <v>8.5106382978723403</v>
      </c>
      <c r="I1079" s="71">
        <v>2.4549981095542499E-2</v>
      </c>
      <c r="J1079" s="68">
        <v>63.894261766602199</v>
      </c>
      <c r="K1079" s="71">
        <v>0.51292445256049002</v>
      </c>
      <c r="L1079" s="68">
        <v>79.174725983236598</v>
      </c>
    </row>
    <row r="1080" spans="1:12" x14ac:dyDescent="0.2">
      <c r="A1080" s="72" t="s">
        <v>2456</v>
      </c>
      <c r="B1080" s="66" t="s">
        <v>2457</v>
      </c>
      <c r="C1080" s="67">
        <v>35</v>
      </c>
      <c r="D1080" s="67" t="s">
        <v>343</v>
      </c>
      <c r="E1080" s="71">
        <v>0.23751985829285699</v>
      </c>
      <c r="F1080" s="68">
        <v>69.052224371373299</v>
      </c>
      <c r="G1080" s="71">
        <v>0.25775193798449603</v>
      </c>
      <c r="H1080" s="68">
        <v>67.956157317859507</v>
      </c>
      <c r="I1080" s="71">
        <v>5.0728951469914997E-3</v>
      </c>
      <c r="J1080" s="68">
        <v>26.756931012250199</v>
      </c>
      <c r="K1080" s="71">
        <v>0.449734741747084</v>
      </c>
      <c r="L1080" s="68">
        <v>76.079948420373995</v>
      </c>
    </row>
    <row r="1081" spans="1:12" x14ac:dyDescent="0.2">
      <c r="A1081" s="72" t="s">
        <v>2458</v>
      </c>
      <c r="B1081" s="66" t="s">
        <v>2459</v>
      </c>
      <c r="C1081" s="67">
        <v>35</v>
      </c>
      <c r="D1081" s="67" t="s">
        <v>343</v>
      </c>
      <c r="E1081" s="71">
        <v>0.238533434123123</v>
      </c>
      <c r="F1081" s="68">
        <v>69.3101225016119</v>
      </c>
      <c r="G1081" s="71">
        <v>0.251268074652161</v>
      </c>
      <c r="H1081" s="68">
        <v>58.027079303675002</v>
      </c>
      <c r="I1081" s="71">
        <v>8.0720528438789395E-4</v>
      </c>
      <c r="J1081" s="68">
        <v>3.8039974210187002</v>
      </c>
      <c r="K1081" s="71">
        <v>0.46352502243282001</v>
      </c>
      <c r="L1081" s="68">
        <v>76.595744680851098</v>
      </c>
    </row>
    <row r="1082" spans="1:12" x14ac:dyDescent="0.2">
      <c r="A1082" s="72" t="s">
        <v>2460</v>
      </c>
      <c r="B1082" s="66" t="s">
        <v>2461</v>
      </c>
      <c r="C1082" s="67">
        <v>35</v>
      </c>
      <c r="D1082" s="67" t="s">
        <v>343</v>
      </c>
      <c r="E1082" s="71">
        <v>0.22940841035516299</v>
      </c>
      <c r="F1082" s="68">
        <v>67.182462927143803</v>
      </c>
      <c r="G1082" s="71">
        <v>0.240040160517935</v>
      </c>
      <c r="H1082" s="68">
        <v>13.9909735654416</v>
      </c>
      <c r="I1082" s="71">
        <v>2.15915532388616E-2</v>
      </c>
      <c r="J1082" s="68">
        <v>61.379754996776299</v>
      </c>
      <c r="K1082" s="71">
        <v>0.42659351730869099</v>
      </c>
      <c r="L1082" s="68">
        <v>74.597034171502301</v>
      </c>
    </row>
    <row r="1083" spans="1:12" x14ac:dyDescent="0.2">
      <c r="A1083" s="72" t="s">
        <v>2462</v>
      </c>
      <c r="B1083" s="66" t="s">
        <v>2463</v>
      </c>
      <c r="C1083" s="67">
        <v>35</v>
      </c>
      <c r="D1083" s="67" t="s">
        <v>343</v>
      </c>
      <c r="E1083" s="71">
        <v>0.173817927883683</v>
      </c>
      <c r="F1083" s="68">
        <v>38.5557704706641</v>
      </c>
      <c r="G1083" s="71">
        <v>0.15503871302272201</v>
      </c>
      <c r="H1083" s="68">
        <v>5.99613152804642</v>
      </c>
      <c r="I1083" s="71">
        <v>7.9159566650376101E-4</v>
      </c>
      <c r="J1083" s="68">
        <v>3.67504835589942</v>
      </c>
      <c r="K1083" s="71">
        <v>0.36562347496182501</v>
      </c>
      <c r="L1083" s="68">
        <v>70.277240490006406</v>
      </c>
    </row>
    <row r="1084" spans="1:12" x14ac:dyDescent="0.2">
      <c r="A1084" s="72" t="s">
        <v>2464</v>
      </c>
      <c r="B1084" s="66" t="s">
        <v>2465</v>
      </c>
      <c r="C1084" s="67">
        <v>35</v>
      </c>
      <c r="D1084" s="67" t="s">
        <v>343</v>
      </c>
      <c r="E1084" s="71">
        <v>0.14828142094549601</v>
      </c>
      <c r="F1084" s="68">
        <v>19.342359767891701</v>
      </c>
      <c r="G1084" s="71">
        <v>0.14582658418067601</v>
      </c>
      <c r="H1084" s="68">
        <v>5.7382333978078703</v>
      </c>
      <c r="I1084" s="71">
        <v>1.9728750283517701E-11</v>
      </c>
      <c r="J1084" s="68">
        <v>0.64474532559638897</v>
      </c>
      <c r="K1084" s="71">
        <v>0.29901767863608503</v>
      </c>
      <c r="L1084" s="68">
        <v>61.121856866537698</v>
      </c>
    </row>
    <row r="1085" spans="1:12" x14ac:dyDescent="0.2">
      <c r="A1085" s="72" t="s">
        <v>2466</v>
      </c>
      <c r="B1085" s="66" t="s">
        <v>2467</v>
      </c>
      <c r="C1085" s="67">
        <v>35</v>
      </c>
      <c r="D1085" s="67" t="s">
        <v>343</v>
      </c>
      <c r="E1085" s="71">
        <v>0.216205621866564</v>
      </c>
      <c r="F1085" s="68">
        <v>62.604771115409399</v>
      </c>
      <c r="G1085" s="71">
        <v>0.25119376280978101</v>
      </c>
      <c r="H1085" s="68">
        <v>57.898130238555801</v>
      </c>
      <c r="I1085" s="71">
        <v>1.21059735611268E-2</v>
      </c>
      <c r="J1085" s="68">
        <v>49.387491940683397</v>
      </c>
      <c r="K1085" s="71">
        <v>0.38531712922878297</v>
      </c>
      <c r="L1085" s="68">
        <v>71.631205673758899</v>
      </c>
    </row>
    <row r="1086" spans="1:12" x14ac:dyDescent="0.2">
      <c r="A1086" s="72" t="s">
        <v>1742</v>
      </c>
      <c r="B1086" s="66" t="s">
        <v>2468</v>
      </c>
      <c r="C1086" s="67">
        <v>35</v>
      </c>
      <c r="D1086" s="67" t="s">
        <v>343</v>
      </c>
      <c r="E1086" s="71">
        <v>0.13358436554147801</v>
      </c>
      <c r="F1086" s="68">
        <v>12.1212121212121</v>
      </c>
      <c r="G1086" s="71">
        <v>5.0552901205102398E-2</v>
      </c>
      <c r="H1086" s="68">
        <v>1.67633784655061</v>
      </c>
      <c r="I1086" s="71">
        <v>9.90612870334006E-3</v>
      </c>
      <c r="J1086" s="68">
        <v>44.294003868471997</v>
      </c>
      <c r="K1086" s="71">
        <v>0.34029406671599299</v>
      </c>
      <c r="L1086" s="68">
        <v>67.762733720180506</v>
      </c>
    </row>
    <row r="1087" spans="1:12" x14ac:dyDescent="0.2">
      <c r="A1087" s="72" t="s">
        <v>2469</v>
      </c>
      <c r="B1087" s="66" t="s">
        <v>2470</v>
      </c>
      <c r="C1087" s="67">
        <v>35</v>
      </c>
      <c r="D1087" s="67" t="s">
        <v>343</v>
      </c>
      <c r="E1087" s="71">
        <v>0.177968292639168</v>
      </c>
      <c r="F1087" s="68">
        <v>41.908446163765298</v>
      </c>
      <c r="G1087" s="71">
        <v>0.21994953742811699</v>
      </c>
      <c r="H1087" s="68">
        <v>10.702772404900101</v>
      </c>
      <c r="I1087" s="71">
        <v>1.49376618533035E-2</v>
      </c>
      <c r="J1087" s="68">
        <v>53.771760154738899</v>
      </c>
      <c r="K1087" s="71">
        <v>0.29901767863608503</v>
      </c>
      <c r="L1087" s="68">
        <v>61.121856866537698</v>
      </c>
    </row>
    <row r="1088" spans="1:12" x14ac:dyDescent="0.2">
      <c r="A1088" s="72" t="s">
        <v>2471</v>
      </c>
      <c r="B1088" s="66" t="s">
        <v>2472</v>
      </c>
      <c r="C1088" s="67">
        <v>35</v>
      </c>
      <c r="D1088" s="67" t="s">
        <v>343</v>
      </c>
      <c r="E1088" s="71">
        <v>0.20208363590671</v>
      </c>
      <c r="F1088" s="68">
        <v>57.124435847840097</v>
      </c>
      <c r="G1088" s="71">
        <v>0.27374031001266502</v>
      </c>
      <c r="H1088" s="68">
        <v>77.756286266924604</v>
      </c>
      <c r="I1088" s="71">
        <v>5.9121431578662197E-2</v>
      </c>
      <c r="J1088" s="68">
        <v>80.722114764667893</v>
      </c>
      <c r="K1088" s="71">
        <v>0.27338916612880398</v>
      </c>
      <c r="L1088" s="68">
        <v>54.480980012894904</v>
      </c>
    </row>
    <row r="1089" spans="1:12" x14ac:dyDescent="0.2">
      <c r="A1089" s="72" t="s">
        <v>2473</v>
      </c>
      <c r="B1089" s="66" t="s">
        <v>2474</v>
      </c>
      <c r="C1089" s="67">
        <v>35</v>
      </c>
      <c r="D1089" s="67" t="s">
        <v>343</v>
      </c>
      <c r="E1089" s="71">
        <v>0.22592837089870199</v>
      </c>
      <c r="F1089" s="68">
        <v>66.086395873629897</v>
      </c>
      <c r="G1089" s="71">
        <v>0.24999999481691801</v>
      </c>
      <c r="H1089" s="68">
        <v>21.8568665377176</v>
      </c>
      <c r="I1089" s="71">
        <v>0.16533687078758399</v>
      </c>
      <c r="J1089" s="68">
        <v>91.682785299806596</v>
      </c>
      <c r="K1089" s="71">
        <v>0.26244824709160502</v>
      </c>
      <c r="L1089" s="68">
        <v>50.741457124435897</v>
      </c>
    </row>
    <row r="1090" spans="1:12" x14ac:dyDescent="0.2">
      <c r="A1090" s="72" t="s">
        <v>2475</v>
      </c>
      <c r="B1090" s="66" t="s">
        <v>2476</v>
      </c>
      <c r="C1090" s="67">
        <v>35</v>
      </c>
      <c r="D1090" s="67" t="s">
        <v>343</v>
      </c>
      <c r="E1090" s="71">
        <v>0.123433564314771</v>
      </c>
      <c r="F1090" s="68">
        <v>7.7369439071566699</v>
      </c>
      <c r="G1090" s="71">
        <v>4.4608835867047697E-2</v>
      </c>
      <c r="H1090" s="68">
        <v>1.4184397163120599</v>
      </c>
      <c r="I1090" s="71">
        <v>2.32266082697472E-2</v>
      </c>
      <c r="J1090" s="68">
        <v>62.669245647968999</v>
      </c>
      <c r="K1090" s="71">
        <v>0.30246524880751902</v>
      </c>
      <c r="L1090" s="68">
        <v>62.088974854932303</v>
      </c>
    </row>
    <row r="1091" spans="1:12" x14ac:dyDescent="0.2">
      <c r="A1091" s="72" t="s">
        <v>2477</v>
      </c>
      <c r="B1091" s="66" t="s">
        <v>2478</v>
      </c>
      <c r="C1091" s="67">
        <v>35</v>
      </c>
      <c r="D1091" s="67" t="s">
        <v>343</v>
      </c>
      <c r="E1091" s="71">
        <v>0.19087796505481799</v>
      </c>
      <c r="F1091" s="68">
        <v>51.773049645390103</v>
      </c>
      <c r="G1091" s="71">
        <v>0.21439677959193101</v>
      </c>
      <c r="H1091" s="68">
        <v>10.058027079303701</v>
      </c>
      <c r="I1091" s="71">
        <v>4.2013070738367499E-2</v>
      </c>
      <c r="J1091" s="68">
        <v>74.532559638942601</v>
      </c>
      <c r="K1091" s="71">
        <v>0.316224044834155</v>
      </c>
      <c r="L1091" s="68">
        <v>64.603481624758203</v>
      </c>
    </row>
    <row r="1092" spans="1:12" x14ac:dyDescent="0.2">
      <c r="A1092" s="72" t="s">
        <v>2479</v>
      </c>
      <c r="B1092" s="66" t="s">
        <v>2480</v>
      </c>
      <c r="C1092" s="67">
        <v>35</v>
      </c>
      <c r="D1092" s="67" t="s">
        <v>343</v>
      </c>
      <c r="E1092" s="71">
        <v>0.17142299877948</v>
      </c>
      <c r="F1092" s="68">
        <v>36.170212765957501</v>
      </c>
      <c r="G1092" s="71">
        <v>0.17139332688654799</v>
      </c>
      <c r="H1092" s="68">
        <v>6.9632495164410102</v>
      </c>
      <c r="I1092" s="71">
        <v>3.1027992232617499E-2</v>
      </c>
      <c r="J1092" s="68">
        <v>68.923275306253998</v>
      </c>
      <c r="K1092" s="71">
        <v>0.31184767721927498</v>
      </c>
      <c r="L1092" s="68">
        <v>63.765312701482898</v>
      </c>
    </row>
    <row r="1093" spans="1:12" x14ac:dyDescent="0.2">
      <c r="A1093" s="72" t="s">
        <v>2481</v>
      </c>
      <c r="B1093" s="66" t="s">
        <v>2482</v>
      </c>
      <c r="C1093" s="67">
        <v>35</v>
      </c>
      <c r="D1093" s="67" t="s">
        <v>343</v>
      </c>
      <c r="E1093" s="71">
        <v>0.19299697019904299</v>
      </c>
      <c r="F1093" s="68">
        <v>53.191489361702097</v>
      </c>
      <c r="G1093" s="71">
        <v>0.25400810204917301</v>
      </c>
      <c r="H1093" s="68">
        <v>63.249516441005802</v>
      </c>
      <c r="I1093" s="71">
        <v>0.11568066601690299</v>
      </c>
      <c r="J1093" s="68">
        <v>88.781431334622795</v>
      </c>
      <c r="K1093" s="71">
        <v>0.209302142531052</v>
      </c>
      <c r="L1093" s="68">
        <v>33.2688588007737</v>
      </c>
    </row>
    <row r="1094" spans="1:12" x14ac:dyDescent="0.2">
      <c r="A1094" s="72" t="s">
        <v>2483</v>
      </c>
      <c r="B1094" s="66" t="s">
        <v>2484</v>
      </c>
      <c r="C1094" s="67">
        <v>35</v>
      </c>
      <c r="D1094" s="67" t="s">
        <v>343</v>
      </c>
      <c r="E1094" s="71">
        <v>0.18858411183875401</v>
      </c>
      <c r="F1094" s="68">
        <v>50.161186331399101</v>
      </c>
      <c r="G1094" s="71">
        <v>0.24860996224932899</v>
      </c>
      <c r="H1094" s="68">
        <v>16.505480335267599</v>
      </c>
      <c r="I1094" s="71">
        <v>5.4694126175327498E-2</v>
      </c>
      <c r="J1094" s="68">
        <v>79.110251450676998</v>
      </c>
      <c r="K1094" s="71">
        <v>0.26244824709160502</v>
      </c>
      <c r="L1094" s="68">
        <v>50.741457124435897</v>
      </c>
    </row>
    <row r="1095" spans="1:12" x14ac:dyDescent="0.2">
      <c r="A1095" s="72" t="s">
        <v>2485</v>
      </c>
      <c r="B1095" s="66" t="s">
        <v>2486</v>
      </c>
      <c r="C1095" s="67">
        <v>35</v>
      </c>
      <c r="D1095" s="67" t="s">
        <v>343</v>
      </c>
      <c r="E1095" s="71">
        <v>0.17766423529498199</v>
      </c>
      <c r="F1095" s="68">
        <v>41.715022566086397</v>
      </c>
      <c r="G1095" s="71">
        <v>0.24999999999598599</v>
      </c>
      <c r="H1095" s="68">
        <v>25.983236621534498</v>
      </c>
      <c r="I1095" s="71">
        <v>1.99147656153577E-2</v>
      </c>
      <c r="J1095" s="68">
        <v>59.832366215344898</v>
      </c>
      <c r="K1095" s="71">
        <v>0.26307794027360198</v>
      </c>
      <c r="L1095" s="68">
        <v>51.257253384913</v>
      </c>
    </row>
    <row r="1096" spans="1:12" x14ac:dyDescent="0.2">
      <c r="A1096" s="72" t="s">
        <v>2487</v>
      </c>
      <c r="B1096" s="66" t="s">
        <v>2488</v>
      </c>
      <c r="C1096" s="67">
        <v>35</v>
      </c>
      <c r="D1096" s="67" t="s">
        <v>343</v>
      </c>
      <c r="E1096" s="71">
        <v>0.21023475069175299</v>
      </c>
      <c r="F1096" s="68">
        <v>60.863958736299203</v>
      </c>
      <c r="G1096" s="71">
        <v>0.24999998800118101</v>
      </c>
      <c r="H1096" s="68">
        <v>21.018697614442299</v>
      </c>
      <c r="I1096" s="71">
        <v>0.118586605903023</v>
      </c>
      <c r="J1096" s="68">
        <v>89.168278529980697</v>
      </c>
      <c r="K1096" s="71">
        <v>0.26211765817105598</v>
      </c>
      <c r="L1096" s="68">
        <v>50.548033526756903</v>
      </c>
    </row>
    <row r="1097" spans="1:12" x14ac:dyDescent="0.2">
      <c r="A1097" s="72" t="s">
        <v>2489</v>
      </c>
      <c r="B1097" s="66" t="s">
        <v>2490</v>
      </c>
      <c r="C1097" s="67">
        <v>35</v>
      </c>
      <c r="D1097" s="67" t="s">
        <v>343</v>
      </c>
      <c r="E1097" s="71">
        <v>0.18317353733167299</v>
      </c>
      <c r="F1097" s="68">
        <v>45.647969052224397</v>
      </c>
      <c r="G1097" s="71">
        <v>0.26050187075014802</v>
      </c>
      <c r="H1097" s="68">
        <v>69.374597034171501</v>
      </c>
      <c r="I1097" s="71">
        <v>3.40953276781309E-2</v>
      </c>
      <c r="J1097" s="68">
        <v>70.793036750483594</v>
      </c>
      <c r="K1097" s="71">
        <v>0.25492341356673998</v>
      </c>
      <c r="L1097" s="68">
        <v>47.711154094132802</v>
      </c>
    </row>
    <row r="1098" spans="1:12" x14ac:dyDescent="0.2">
      <c r="A1098" s="72" t="s">
        <v>2491</v>
      </c>
      <c r="B1098" s="66" t="s">
        <v>2492</v>
      </c>
      <c r="C1098" s="67">
        <v>35</v>
      </c>
      <c r="D1098" s="67" t="s">
        <v>343</v>
      </c>
      <c r="E1098" s="71">
        <v>0.16943240869255599</v>
      </c>
      <c r="F1098" s="68">
        <v>34.300451321727898</v>
      </c>
      <c r="G1098" s="71">
        <v>0.25170259088228902</v>
      </c>
      <c r="H1098" s="68">
        <v>58.413926499032897</v>
      </c>
      <c r="I1098" s="71">
        <v>1.19824474838403E-2</v>
      </c>
      <c r="J1098" s="68">
        <v>49.065119277885202</v>
      </c>
      <c r="K1098" s="71">
        <v>0.244612187711538</v>
      </c>
      <c r="L1098" s="68">
        <v>44.229529335912297</v>
      </c>
    </row>
    <row r="1099" spans="1:12" x14ac:dyDescent="0.2">
      <c r="A1099" s="72" t="s">
        <v>2493</v>
      </c>
      <c r="B1099" s="66" t="s">
        <v>2494</v>
      </c>
      <c r="C1099" s="67">
        <v>35</v>
      </c>
      <c r="D1099" s="67" t="s">
        <v>343</v>
      </c>
      <c r="E1099" s="71">
        <v>0.181944785238528</v>
      </c>
      <c r="F1099" s="68">
        <v>44.809800128949099</v>
      </c>
      <c r="G1099" s="71">
        <v>0.25802258754343799</v>
      </c>
      <c r="H1099" s="68">
        <v>68.085106382978694</v>
      </c>
      <c r="I1099" s="71">
        <v>9.9439493725567694E-4</v>
      </c>
      <c r="J1099" s="68">
        <v>4.9000644745325603</v>
      </c>
      <c r="K1099" s="71">
        <v>0.28681737323489098</v>
      </c>
      <c r="L1099" s="68">
        <v>58.478401031592497</v>
      </c>
    </row>
    <row r="1100" spans="1:12" x14ac:dyDescent="0.2">
      <c r="A1100" s="72" t="s">
        <v>2495</v>
      </c>
      <c r="B1100" s="66" t="s">
        <v>2496</v>
      </c>
      <c r="C1100" s="67">
        <v>35</v>
      </c>
      <c r="D1100" s="67" t="s">
        <v>343</v>
      </c>
      <c r="E1100" s="71">
        <v>0.16845526567528499</v>
      </c>
      <c r="F1100" s="68">
        <v>33.720180528691202</v>
      </c>
      <c r="G1100" s="71">
        <v>0.25705359529537603</v>
      </c>
      <c r="H1100" s="68">
        <v>67.569310122501605</v>
      </c>
      <c r="I1100" s="71">
        <v>2.4406276549474699E-3</v>
      </c>
      <c r="J1100" s="68">
        <v>13.1528046421663</v>
      </c>
      <c r="K1100" s="71">
        <v>0.24587157407553201</v>
      </c>
      <c r="L1100" s="68">
        <v>44.551901998710498</v>
      </c>
    </row>
    <row r="1101" spans="1:12" x14ac:dyDescent="0.2">
      <c r="A1101" s="72" t="s">
        <v>2497</v>
      </c>
      <c r="B1101" s="66" t="s">
        <v>2498</v>
      </c>
      <c r="C1101" s="67">
        <v>35</v>
      </c>
      <c r="D1101" s="67" t="s">
        <v>343</v>
      </c>
      <c r="E1101" s="71">
        <v>0.160991537738436</v>
      </c>
      <c r="F1101" s="68">
        <v>27.917472598323702</v>
      </c>
      <c r="G1101" s="71">
        <v>0.25</v>
      </c>
      <c r="H1101" s="68">
        <v>53.965183752417801</v>
      </c>
      <c r="I1101" s="71">
        <v>9.6145703961703997E-3</v>
      </c>
      <c r="J1101" s="68">
        <v>43.6492585428756</v>
      </c>
      <c r="K1101" s="71">
        <v>0.22336004281913599</v>
      </c>
      <c r="L1101" s="68">
        <v>37.717601547388803</v>
      </c>
    </row>
    <row r="1102" spans="1:12" x14ac:dyDescent="0.2">
      <c r="A1102" s="72" t="s">
        <v>2499</v>
      </c>
      <c r="B1102" s="66" t="s">
        <v>2500</v>
      </c>
      <c r="C1102" s="67">
        <v>35</v>
      </c>
      <c r="D1102" s="67" t="s">
        <v>343</v>
      </c>
      <c r="E1102" s="71">
        <v>0.154263707127306</v>
      </c>
      <c r="F1102" s="68">
        <v>23.339780786589301</v>
      </c>
      <c r="G1102" s="71">
        <v>0.25</v>
      </c>
      <c r="H1102" s="68">
        <v>53.965183752417801</v>
      </c>
      <c r="I1102" s="71">
        <v>1.9304882254228199E-3</v>
      </c>
      <c r="J1102" s="68">
        <v>10.380399742101901</v>
      </c>
      <c r="K1102" s="71">
        <v>0.210860633156495</v>
      </c>
      <c r="L1102" s="68">
        <v>33.913604126370103</v>
      </c>
    </row>
    <row r="1103" spans="1:12" x14ac:dyDescent="0.2">
      <c r="A1103" s="72" t="s">
        <v>2501</v>
      </c>
      <c r="B1103" s="66" t="s">
        <v>2502</v>
      </c>
      <c r="C1103" s="67">
        <v>35</v>
      </c>
      <c r="D1103" s="67" t="s">
        <v>343</v>
      </c>
      <c r="E1103" s="71">
        <v>0.14692392536927201</v>
      </c>
      <c r="F1103" s="68">
        <v>18.504190844616399</v>
      </c>
      <c r="G1103" s="71">
        <v>0.23382345609795599</v>
      </c>
      <c r="H1103" s="68">
        <v>12.701482914248899</v>
      </c>
      <c r="I1103" s="71">
        <v>2.23458925426425E-2</v>
      </c>
      <c r="J1103" s="68">
        <v>61.960025789813002</v>
      </c>
      <c r="K1103" s="71">
        <v>0.184602427467217</v>
      </c>
      <c r="L1103" s="68">
        <v>26.370083816892301</v>
      </c>
    </row>
    <row r="1104" spans="1:12" x14ac:dyDescent="0.2">
      <c r="A1104" s="72" t="s">
        <v>2503</v>
      </c>
      <c r="B1104" s="66" t="s">
        <v>2504</v>
      </c>
      <c r="C1104" s="67">
        <v>35</v>
      </c>
      <c r="D1104" s="67" t="s">
        <v>343</v>
      </c>
      <c r="E1104" s="71">
        <v>0.14350379718221301</v>
      </c>
      <c r="F1104" s="68">
        <v>16.376531270148298</v>
      </c>
      <c r="G1104" s="71">
        <v>0.22777437858149099</v>
      </c>
      <c r="H1104" s="68">
        <v>11.411992263056099</v>
      </c>
      <c r="I1104" s="71">
        <v>4.5022484369206299E-2</v>
      </c>
      <c r="J1104" s="68">
        <v>75.499677627337206</v>
      </c>
      <c r="K1104" s="71">
        <v>0.15771452859594201</v>
      </c>
      <c r="L1104" s="68">
        <v>20.116054158607302</v>
      </c>
    </row>
    <row r="1105" spans="1:12" x14ac:dyDescent="0.2">
      <c r="A1105" s="72" t="s">
        <v>2505</v>
      </c>
      <c r="B1105" s="66" t="s">
        <v>2506</v>
      </c>
      <c r="C1105" s="67">
        <v>35</v>
      </c>
      <c r="D1105" s="67" t="s">
        <v>343</v>
      </c>
      <c r="E1105" s="71">
        <v>7.5821905309445201E-2</v>
      </c>
      <c r="F1105" s="68">
        <v>0.38684719535783402</v>
      </c>
      <c r="G1105" s="71">
        <v>0</v>
      </c>
      <c r="H1105" s="68">
        <v>0.64474532559638897</v>
      </c>
      <c r="I1105" s="71">
        <v>2.2165935632079401E-3</v>
      </c>
      <c r="J1105" s="68">
        <v>11.9277885235332</v>
      </c>
      <c r="K1105" s="71">
        <v>0.22524912236512801</v>
      </c>
      <c r="L1105" s="68">
        <v>38.362346872985199</v>
      </c>
    </row>
    <row r="1106" spans="1:12" x14ac:dyDescent="0.2">
      <c r="A1106" s="72" t="s">
        <v>2507</v>
      </c>
      <c r="B1106" s="66" t="s">
        <v>2508</v>
      </c>
      <c r="C1106" s="67">
        <v>35</v>
      </c>
      <c r="D1106" s="67" t="s">
        <v>343</v>
      </c>
      <c r="E1106" s="71">
        <v>0.108256802433604</v>
      </c>
      <c r="F1106" s="68">
        <v>2.5789813023855599</v>
      </c>
      <c r="G1106" s="71">
        <v>0</v>
      </c>
      <c r="H1106" s="68">
        <v>0.64474532559638897</v>
      </c>
      <c r="I1106" s="71">
        <v>2.3564544857286499E-2</v>
      </c>
      <c r="J1106" s="68">
        <v>62.991618310767301</v>
      </c>
      <c r="K1106" s="71">
        <v>0.30120586244352399</v>
      </c>
      <c r="L1106" s="68">
        <v>61.766602192134101</v>
      </c>
    </row>
    <row r="1107" spans="1:12" x14ac:dyDescent="0.2">
      <c r="A1107" s="72" t="s">
        <v>2509</v>
      </c>
      <c r="B1107" s="66" t="s">
        <v>2510</v>
      </c>
      <c r="C1107" s="67">
        <v>35</v>
      </c>
      <c r="D1107" s="67" t="s">
        <v>343</v>
      </c>
      <c r="E1107" s="71">
        <v>0.134056929928728</v>
      </c>
      <c r="F1107" s="68">
        <v>12.314635718890999</v>
      </c>
      <c r="G1107" s="71">
        <v>4.8449612403100802E-4</v>
      </c>
      <c r="H1107" s="68">
        <v>0.70921985815602795</v>
      </c>
      <c r="I1107" s="71">
        <v>4.2218459929508099E-4</v>
      </c>
      <c r="J1107" s="68">
        <v>2.4500322372662802</v>
      </c>
      <c r="K1107" s="71">
        <v>0.40126410906285898</v>
      </c>
      <c r="L1107" s="68">
        <v>72.920696324951606</v>
      </c>
    </row>
    <row r="1108" spans="1:12" x14ac:dyDescent="0.2">
      <c r="A1108" s="72" t="s">
        <v>2511</v>
      </c>
      <c r="B1108" s="66" t="s">
        <v>2512</v>
      </c>
      <c r="C1108" s="67">
        <v>35</v>
      </c>
      <c r="D1108" s="67" t="s">
        <v>343</v>
      </c>
      <c r="E1108" s="71">
        <v>0.14275301737242899</v>
      </c>
      <c r="F1108" s="68">
        <v>15.9252095422308</v>
      </c>
      <c r="G1108" s="71">
        <v>0.102439259948176</v>
      </c>
      <c r="H1108" s="68">
        <v>3.5460992907801399</v>
      </c>
      <c r="I1108" s="71">
        <v>4.9202754586293801E-3</v>
      </c>
      <c r="J1108" s="68">
        <v>25.789813023855601</v>
      </c>
      <c r="K1108" s="71">
        <v>0.320899516710483</v>
      </c>
      <c r="L1108" s="68">
        <v>65.506125080593193</v>
      </c>
    </row>
    <row r="1109" spans="1:12" x14ac:dyDescent="0.2">
      <c r="A1109" s="72" t="s">
        <v>2513</v>
      </c>
      <c r="B1109" s="66" t="s">
        <v>2514</v>
      </c>
      <c r="C1109" s="67">
        <v>35</v>
      </c>
      <c r="D1109" s="67" t="s">
        <v>343</v>
      </c>
      <c r="E1109" s="71">
        <v>0.18525540548261299</v>
      </c>
      <c r="F1109" s="68">
        <v>47.711154094132802</v>
      </c>
      <c r="G1109" s="71">
        <v>0.25171821303561398</v>
      </c>
      <c r="H1109" s="68">
        <v>58.800773694390699</v>
      </c>
      <c r="I1109" s="71">
        <v>9.9122228496053399E-2</v>
      </c>
      <c r="J1109" s="68">
        <v>87.040618955512599</v>
      </c>
      <c r="K1109" s="71">
        <v>0.204925774916172</v>
      </c>
      <c r="L1109" s="68">
        <v>32.237266279819501</v>
      </c>
    </row>
    <row r="1110" spans="1:12" x14ac:dyDescent="0.2">
      <c r="A1110" s="72" t="s">
        <v>2515</v>
      </c>
      <c r="B1110" s="66" t="s">
        <v>2516</v>
      </c>
      <c r="C1110" s="67">
        <v>35</v>
      </c>
      <c r="D1110" s="67" t="s">
        <v>343</v>
      </c>
      <c r="E1110" s="71">
        <v>0.176556268099302</v>
      </c>
      <c r="F1110" s="68">
        <v>40.9413281753707</v>
      </c>
      <c r="G1110" s="71">
        <v>0.20226374534441</v>
      </c>
      <c r="H1110" s="68">
        <v>8.8974854932301692</v>
      </c>
      <c r="I1110" s="71">
        <v>3.9867695150261097E-3</v>
      </c>
      <c r="J1110" s="68">
        <v>20.6318504190845</v>
      </c>
      <c r="K1110" s="71">
        <v>0.32341828943847101</v>
      </c>
      <c r="L1110" s="68">
        <v>65.764023210831695</v>
      </c>
    </row>
    <row r="1111" spans="1:12" x14ac:dyDescent="0.2">
      <c r="A1111" s="72" t="s">
        <v>2517</v>
      </c>
      <c r="B1111" s="66" t="s">
        <v>2518</v>
      </c>
      <c r="C1111" s="67">
        <v>35</v>
      </c>
      <c r="D1111" s="67" t="s">
        <v>343</v>
      </c>
      <c r="E1111" s="71">
        <v>0.17855596658810999</v>
      </c>
      <c r="F1111" s="68">
        <v>42.3597678916828</v>
      </c>
      <c r="G1111" s="71">
        <v>0.24538064396724901</v>
      </c>
      <c r="H1111" s="68">
        <v>14.893617021276601</v>
      </c>
      <c r="I1111" s="71">
        <v>2.21049619819655E-3</v>
      </c>
      <c r="J1111" s="68">
        <v>11.8633139909736</v>
      </c>
      <c r="K1111" s="71">
        <v>0.28807675959888501</v>
      </c>
      <c r="L1111" s="68">
        <v>58.800773694390699</v>
      </c>
    </row>
    <row r="1112" spans="1:12" x14ac:dyDescent="0.2">
      <c r="A1112" s="72" t="s">
        <v>2519</v>
      </c>
      <c r="B1112" s="66" t="s">
        <v>2520</v>
      </c>
      <c r="C1112" s="67">
        <v>35</v>
      </c>
      <c r="D1112" s="67" t="s">
        <v>343</v>
      </c>
      <c r="E1112" s="71">
        <v>0.17009790780509601</v>
      </c>
      <c r="F1112" s="68">
        <v>34.880722114764701</v>
      </c>
      <c r="G1112" s="71">
        <v>0.249965979629693</v>
      </c>
      <c r="H1112" s="68">
        <v>19.406834300451301</v>
      </c>
      <c r="I1112" s="71">
        <v>1.6345249256055301E-2</v>
      </c>
      <c r="J1112" s="68">
        <v>55.641521598968403</v>
      </c>
      <c r="K1112" s="71">
        <v>0.24398249452954099</v>
      </c>
      <c r="L1112" s="68">
        <v>43.907156673114102</v>
      </c>
    </row>
    <row r="1113" spans="1:12" x14ac:dyDescent="0.2">
      <c r="A1113" s="72" t="s">
        <v>2521</v>
      </c>
      <c r="B1113" s="66" t="s">
        <v>2522</v>
      </c>
      <c r="C1113" s="67">
        <v>35</v>
      </c>
      <c r="D1113" s="67" t="s">
        <v>343</v>
      </c>
      <c r="E1113" s="71">
        <v>0.17753768343850099</v>
      </c>
      <c r="F1113" s="68">
        <v>41.328175370728601</v>
      </c>
      <c r="G1113" s="71">
        <v>0.24568421064930901</v>
      </c>
      <c r="H1113" s="68">
        <v>14.9580915538362</v>
      </c>
      <c r="I1113" s="71">
        <v>4.2316651954657898E-2</v>
      </c>
      <c r="J1113" s="68">
        <v>74.854932301740803</v>
      </c>
      <c r="K1113" s="71">
        <v>0.244612187711538</v>
      </c>
      <c r="L1113" s="68">
        <v>44.229529335912297</v>
      </c>
    </row>
    <row r="1114" spans="1:12" x14ac:dyDescent="0.2">
      <c r="A1114" s="72" t="s">
        <v>2523</v>
      </c>
      <c r="B1114" s="66" t="s">
        <v>2524</v>
      </c>
      <c r="C1114" s="67">
        <v>35</v>
      </c>
      <c r="D1114" s="67" t="s">
        <v>343</v>
      </c>
      <c r="E1114" s="71">
        <v>0.16722870353942201</v>
      </c>
      <c r="F1114" s="68">
        <v>32.688588007736897</v>
      </c>
      <c r="G1114" s="71">
        <v>0.24999999975338699</v>
      </c>
      <c r="H1114" s="68">
        <v>23.533204384268199</v>
      </c>
      <c r="I1114" s="71">
        <v>8.6324137787845701E-3</v>
      </c>
      <c r="J1114" s="68">
        <v>39.909735654416501</v>
      </c>
      <c r="K1114" s="71">
        <v>0.24305369708609501</v>
      </c>
      <c r="L1114" s="68">
        <v>43.6492585428756</v>
      </c>
    </row>
    <row r="1115" spans="1:12" x14ac:dyDescent="0.2">
      <c r="A1115" s="72" t="s">
        <v>2525</v>
      </c>
      <c r="B1115" s="66" t="s">
        <v>2526</v>
      </c>
      <c r="C1115" s="67">
        <v>35</v>
      </c>
      <c r="D1115" s="67" t="s">
        <v>343</v>
      </c>
      <c r="E1115" s="71">
        <v>0.190321612144147</v>
      </c>
      <c r="F1115" s="68">
        <v>51.257253384913</v>
      </c>
      <c r="G1115" s="71">
        <v>0.25</v>
      </c>
      <c r="H1115" s="68">
        <v>53.965183752417801</v>
      </c>
      <c r="I1115" s="71">
        <v>7.1976281106024498E-2</v>
      </c>
      <c r="J1115" s="68">
        <v>83.365570599613207</v>
      </c>
      <c r="K1115" s="71">
        <v>0.248988555326417</v>
      </c>
      <c r="L1115" s="68">
        <v>45.841392649903298</v>
      </c>
    </row>
    <row r="1116" spans="1:12" x14ac:dyDescent="0.2">
      <c r="A1116" s="72" t="s">
        <v>2527</v>
      </c>
      <c r="B1116" s="66" t="s">
        <v>2528</v>
      </c>
      <c r="C1116" s="67">
        <v>35</v>
      </c>
      <c r="D1116" s="67" t="s">
        <v>343</v>
      </c>
      <c r="E1116" s="71">
        <v>0.18170193359190301</v>
      </c>
      <c r="F1116" s="68">
        <v>44.745325596389399</v>
      </c>
      <c r="G1116" s="71">
        <v>0.30934151101750401</v>
      </c>
      <c r="H1116" s="68">
        <v>85.299806576402304</v>
      </c>
      <c r="I1116" s="71">
        <v>2.02281847253819E-2</v>
      </c>
      <c r="J1116" s="68">
        <v>60.025789813023898</v>
      </c>
      <c r="K1116" s="71">
        <v>0.215536105032823</v>
      </c>
      <c r="L1116" s="68">
        <v>35.332043842682097</v>
      </c>
    </row>
    <row r="1117" spans="1:12" x14ac:dyDescent="0.2">
      <c r="A1117" s="72" t="s">
        <v>2529</v>
      </c>
      <c r="B1117" s="66" t="s">
        <v>2530</v>
      </c>
      <c r="C1117" s="67">
        <v>35</v>
      </c>
      <c r="D1117" s="67" t="s">
        <v>343</v>
      </c>
      <c r="E1117" s="71">
        <v>0.18833951237333901</v>
      </c>
      <c r="F1117" s="68">
        <v>49.9032882011605</v>
      </c>
      <c r="G1117" s="71">
        <v>0.31911114811795299</v>
      </c>
      <c r="H1117" s="68">
        <v>87.040618955512599</v>
      </c>
      <c r="I1117" s="71">
        <v>1.2952012905271099E-3</v>
      </c>
      <c r="J1117" s="68">
        <v>6.3829787234042596</v>
      </c>
      <c r="K1117" s="71">
        <v>0.244612187711538</v>
      </c>
      <c r="L1117" s="68">
        <v>44.229529335912297</v>
      </c>
    </row>
    <row r="1118" spans="1:12" x14ac:dyDescent="0.2">
      <c r="A1118" s="72" t="s">
        <v>2531</v>
      </c>
      <c r="B1118" s="66" t="s">
        <v>2532</v>
      </c>
      <c r="C1118" s="67">
        <v>35</v>
      </c>
      <c r="D1118" s="67" t="s">
        <v>343</v>
      </c>
      <c r="E1118" s="71">
        <v>0.18850432046431001</v>
      </c>
      <c r="F1118" s="68">
        <v>50.0322372662798</v>
      </c>
      <c r="G1118" s="71">
        <v>0.29720417112900699</v>
      </c>
      <c r="H1118" s="68">
        <v>82.656350741457103</v>
      </c>
      <c r="I1118" s="71">
        <v>1.81476447798632E-3</v>
      </c>
      <c r="J1118" s="68">
        <v>9.4777562862669207</v>
      </c>
      <c r="K1118" s="71">
        <v>0.26649402578593601</v>
      </c>
      <c r="L1118" s="68">
        <v>52.5467440361057</v>
      </c>
    </row>
    <row r="1119" spans="1:12" x14ac:dyDescent="0.2">
      <c r="A1119" s="72" t="s">
        <v>2533</v>
      </c>
      <c r="B1119" s="66" t="s">
        <v>2534</v>
      </c>
      <c r="C1119" s="67">
        <v>35</v>
      </c>
      <c r="D1119" s="67" t="s">
        <v>343</v>
      </c>
      <c r="E1119" s="71">
        <v>0.17586527177115099</v>
      </c>
      <c r="F1119" s="68">
        <v>40.361057382334003</v>
      </c>
      <c r="G1119" s="71">
        <v>0.25</v>
      </c>
      <c r="H1119" s="68">
        <v>53.965183752417801</v>
      </c>
      <c r="I1119" s="71">
        <v>6.7254219126371096E-3</v>
      </c>
      <c r="J1119" s="68">
        <v>33.526756931012301</v>
      </c>
      <c r="K1119" s="71">
        <v>0.27087039340081498</v>
      </c>
      <c r="L1119" s="68">
        <v>53.8362346872985</v>
      </c>
    </row>
    <row r="1120" spans="1:12" x14ac:dyDescent="0.2">
      <c r="A1120" s="72" t="s">
        <v>2535</v>
      </c>
      <c r="B1120" s="66" t="s">
        <v>2536</v>
      </c>
      <c r="C1120" s="67">
        <v>35</v>
      </c>
      <c r="D1120" s="67" t="s">
        <v>343</v>
      </c>
      <c r="E1120" s="71">
        <v>0.159498423056366</v>
      </c>
      <c r="F1120" s="68">
        <v>26.821405544809799</v>
      </c>
      <c r="G1120" s="71">
        <v>0.25</v>
      </c>
      <c r="H1120" s="68">
        <v>53.965183752417801</v>
      </c>
      <c r="I1120" s="71">
        <v>4.73404118733146E-2</v>
      </c>
      <c r="J1120" s="68">
        <v>76.337846550612497</v>
      </c>
      <c r="K1120" s="71">
        <v>0.18115485729578301</v>
      </c>
      <c r="L1120" s="68">
        <v>25.725338491295901</v>
      </c>
    </row>
    <row r="1121" spans="1:12" x14ac:dyDescent="0.2">
      <c r="A1121" s="72" t="s">
        <v>2537</v>
      </c>
      <c r="B1121" s="66" t="s">
        <v>2538</v>
      </c>
      <c r="C1121" s="67">
        <v>35</v>
      </c>
      <c r="D1121" s="67" t="s">
        <v>343</v>
      </c>
      <c r="E1121" s="71">
        <v>0.165513796009535</v>
      </c>
      <c r="F1121" s="68">
        <v>31.076724693746002</v>
      </c>
      <c r="G1121" s="71">
        <v>0.26360740539366301</v>
      </c>
      <c r="H1121" s="68">
        <v>71.115409413281796</v>
      </c>
      <c r="I1121" s="71">
        <v>2.9897287264761398E-2</v>
      </c>
      <c r="J1121" s="68">
        <v>67.956157317859507</v>
      </c>
      <c r="K1121" s="71">
        <v>0.20303669537018099</v>
      </c>
      <c r="L1121" s="68">
        <v>31.592520954223101</v>
      </c>
    </row>
    <row r="1122" spans="1:12" x14ac:dyDescent="0.2">
      <c r="A1122" s="72" t="s">
        <v>2539</v>
      </c>
      <c r="B1122" s="66" t="s">
        <v>2540</v>
      </c>
      <c r="C1122" s="67">
        <v>35</v>
      </c>
      <c r="D1122" s="67" t="s">
        <v>343</v>
      </c>
      <c r="E1122" s="71">
        <v>0.16654874777061901</v>
      </c>
      <c r="F1122" s="68">
        <v>31.9793681495809</v>
      </c>
      <c r="G1122" s="71">
        <v>0.25</v>
      </c>
      <c r="H1122" s="68">
        <v>53.965183752417801</v>
      </c>
      <c r="I1122" s="71">
        <v>8.38086726681532E-2</v>
      </c>
      <c r="J1122" s="68">
        <v>84.848484848484802</v>
      </c>
      <c r="K1122" s="71">
        <v>0.165837570643704</v>
      </c>
      <c r="L1122" s="68">
        <v>22.050290135396502</v>
      </c>
    </row>
    <row r="1123" spans="1:12" x14ac:dyDescent="0.2">
      <c r="A1123" s="72" t="s">
        <v>1680</v>
      </c>
      <c r="B1123" s="66" t="s">
        <v>2541</v>
      </c>
      <c r="C1123" s="67">
        <v>35</v>
      </c>
      <c r="D1123" s="67" t="s">
        <v>343</v>
      </c>
      <c r="E1123" s="71">
        <v>0.132586028387675</v>
      </c>
      <c r="F1123" s="68">
        <v>11.5409413281754</v>
      </c>
      <c r="G1123" s="71">
        <v>0.24999520225535901</v>
      </c>
      <c r="H1123" s="68">
        <v>19.729206963249499</v>
      </c>
      <c r="I1123" s="71">
        <v>2.5688988412760301E-2</v>
      </c>
      <c r="J1123" s="68">
        <v>64.539007092198602</v>
      </c>
      <c r="K1123" s="71">
        <v>0.12207389449490701</v>
      </c>
      <c r="L1123" s="68">
        <v>13.4107027724049</v>
      </c>
    </row>
    <row r="1124" spans="1:12" x14ac:dyDescent="0.2">
      <c r="A1124" s="72" t="s">
        <v>2542</v>
      </c>
      <c r="B1124" s="66" t="s">
        <v>2543</v>
      </c>
      <c r="C1124" s="67">
        <v>35</v>
      </c>
      <c r="D1124" s="67" t="s">
        <v>343</v>
      </c>
      <c r="E1124" s="71">
        <v>0.128756665296997</v>
      </c>
      <c r="F1124" s="68">
        <v>9.8001289490651207</v>
      </c>
      <c r="G1124" s="71">
        <v>0.25</v>
      </c>
      <c r="H1124" s="68">
        <v>53.965183752417801</v>
      </c>
      <c r="I1124" s="71">
        <v>8.26124315576021E-3</v>
      </c>
      <c r="J1124" s="68">
        <v>38.684719535783401</v>
      </c>
      <c r="K1124" s="71">
        <v>0.12800875273522999</v>
      </c>
      <c r="L1124" s="68">
        <v>14.571244358478401</v>
      </c>
    </row>
    <row r="1125" spans="1:12" x14ac:dyDescent="0.2">
      <c r="A1125" s="72" t="s">
        <v>2544</v>
      </c>
      <c r="B1125" s="66" t="s">
        <v>2545</v>
      </c>
      <c r="C1125" s="67">
        <v>35</v>
      </c>
      <c r="D1125" s="67" t="s">
        <v>343</v>
      </c>
      <c r="E1125" s="71">
        <v>0.12475767048068</v>
      </c>
      <c r="F1125" s="68">
        <v>8.2527401676337906</v>
      </c>
      <c r="G1125" s="71">
        <v>0.246752799257104</v>
      </c>
      <c r="H1125" s="68">
        <v>15.3449387491941</v>
      </c>
      <c r="I1125" s="71">
        <v>1.6387236727228499E-2</v>
      </c>
      <c r="J1125" s="68">
        <v>55.705996131528003</v>
      </c>
      <c r="K1125" s="71">
        <v>0.11113297545770801</v>
      </c>
      <c r="L1125" s="68">
        <v>11.1540941328175</v>
      </c>
    </row>
    <row r="1126" spans="1:12" x14ac:dyDescent="0.2">
      <c r="A1126" s="72" t="s">
        <v>2546</v>
      </c>
      <c r="B1126" s="66" t="s">
        <v>2547</v>
      </c>
      <c r="C1126" s="67">
        <v>35</v>
      </c>
      <c r="D1126" s="67" t="s">
        <v>343</v>
      </c>
      <c r="E1126" s="71">
        <v>0.104092660346065</v>
      </c>
      <c r="F1126" s="68">
        <v>1.8697614442295301</v>
      </c>
      <c r="G1126" s="71">
        <v>0.18076592741873701</v>
      </c>
      <c r="H1126" s="68">
        <v>7.6724693745970303</v>
      </c>
      <c r="I1126" s="71">
        <v>1.22560361139859E-2</v>
      </c>
      <c r="J1126" s="68">
        <v>49.774339136041299</v>
      </c>
      <c r="K1126" s="71">
        <v>0.11925601750547001</v>
      </c>
      <c r="L1126" s="68">
        <v>12.959381044487399</v>
      </c>
    </row>
    <row r="1127" spans="1:12" x14ac:dyDescent="0.2">
      <c r="A1127" s="72" t="s">
        <v>696</v>
      </c>
      <c r="B1127" s="66" t="s">
        <v>2548</v>
      </c>
      <c r="C1127" s="67">
        <v>35</v>
      </c>
      <c r="D1127" s="67" t="s">
        <v>343</v>
      </c>
      <c r="E1127" s="71">
        <v>0.150668380570043</v>
      </c>
      <c r="F1127" s="68">
        <v>20.954223081882699</v>
      </c>
      <c r="G1127" s="71">
        <v>0.25</v>
      </c>
      <c r="H1127" s="68">
        <v>53.965183752417801</v>
      </c>
      <c r="I1127" s="71">
        <v>4.2736113982739599E-3</v>
      </c>
      <c r="J1127" s="68">
        <v>22.179239200515799</v>
      </c>
      <c r="K1127" s="71">
        <v>0.197731530311856</v>
      </c>
      <c r="L1127" s="68">
        <v>29.787234042553202</v>
      </c>
    </row>
    <row r="1128" spans="1:12" x14ac:dyDescent="0.2">
      <c r="A1128" s="72" t="s">
        <v>2549</v>
      </c>
      <c r="B1128" s="66" t="s">
        <v>2550</v>
      </c>
      <c r="C1128" s="67">
        <v>35</v>
      </c>
      <c r="D1128" s="67" t="s">
        <v>343</v>
      </c>
      <c r="E1128" s="71">
        <v>0.13201258078280001</v>
      </c>
      <c r="F1128" s="68">
        <v>11.0251450676983</v>
      </c>
      <c r="G1128" s="71">
        <v>0.24472815118551899</v>
      </c>
      <c r="H1128" s="68">
        <v>14.7001934235977</v>
      </c>
      <c r="I1128" s="71">
        <v>6.7241654115791699E-3</v>
      </c>
      <c r="J1128" s="68">
        <v>33.462282398452601</v>
      </c>
      <c r="K1128" s="71">
        <v>0.14458542575130301</v>
      </c>
      <c r="L1128" s="68">
        <v>17.601547388781398</v>
      </c>
    </row>
    <row r="1129" spans="1:12" x14ac:dyDescent="0.2">
      <c r="A1129" s="72" t="s">
        <v>2551</v>
      </c>
      <c r="B1129" s="66" t="s">
        <v>2552</v>
      </c>
      <c r="C1129" s="67">
        <v>35</v>
      </c>
      <c r="D1129" s="67" t="s">
        <v>343</v>
      </c>
      <c r="E1129" s="71">
        <v>0.15833560779353201</v>
      </c>
      <c r="F1129" s="68">
        <v>26.3056092843327</v>
      </c>
      <c r="G1129" s="71">
        <v>0.256298449612403</v>
      </c>
      <c r="H1129" s="68">
        <v>66.408768536428099</v>
      </c>
      <c r="I1129" s="71">
        <v>1.00359244191396E-2</v>
      </c>
      <c r="J1129" s="68">
        <v>44.616376531270099</v>
      </c>
      <c r="K1129" s="71">
        <v>0.20867244934905499</v>
      </c>
      <c r="L1129" s="68">
        <v>33.139909735654399</v>
      </c>
    </row>
    <row r="1130" spans="1:12" x14ac:dyDescent="0.2">
      <c r="A1130" s="72" t="s">
        <v>2553</v>
      </c>
      <c r="B1130" s="66" t="s">
        <v>2554</v>
      </c>
      <c r="C1130" s="67">
        <v>35</v>
      </c>
      <c r="D1130" s="67" t="s">
        <v>343</v>
      </c>
      <c r="E1130" s="71">
        <v>0.20608664164395599</v>
      </c>
      <c r="F1130" s="68">
        <v>58.92972275951</v>
      </c>
      <c r="G1130" s="71">
        <v>0.47390403635391598</v>
      </c>
      <c r="H1130" s="68">
        <v>95.938104448742706</v>
      </c>
      <c r="I1130" s="71">
        <v>4.14683044152756E-3</v>
      </c>
      <c r="J1130" s="68">
        <v>21.2765957446809</v>
      </c>
      <c r="K1130" s="71">
        <v>0.14020905813642301</v>
      </c>
      <c r="L1130" s="68">
        <v>16.6989039329465</v>
      </c>
    </row>
    <row r="1131" spans="1:12" x14ac:dyDescent="0.2">
      <c r="A1131" s="72" t="s">
        <v>2555</v>
      </c>
      <c r="B1131" s="66" t="s">
        <v>2556</v>
      </c>
      <c r="C1131" s="67">
        <v>35</v>
      </c>
      <c r="D1131" s="67" t="s">
        <v>343</v>
      </c>
      <c r="E1131" s="71">
        <v>0.161917304959283</v>
      </c>
      <c r="F1131" s="68">
        <v>28.755641521598999</v>
      </c>
      <c r="G1131" s="71">
        <v>0.32071972734562998</v>
      </c>
      <c r="H1131" s="68">
        <v>87.298517085751101</v>
      </c>
      <c r="I1131" s="71">
        <v>3.1387680818115701E-2</v>
      </c>
      <c r="J1131" s="68">
        <v>69.3101225016119</v>
      </c>
      <c r="K1131" s="71">
        <v>0.13364450671410399</v>
      </c>
      <c r="L1131" s="68">
        <v>15.6673114119923</v>
      </c>
    </row>
    <row r="1132" spans="1:12" x14ac:dyDescent="0.2">
      <c r="A1132" s="72" t="s">
        <v>2022</v>
      </c>
      <c r="B1132" s="66" t="s">
        <v>2557</v>
      </c>
      <c r="C1132" s="67">
        <v>35</v>
      </c>
      <c r="D1132" s="67" t="s">
        <v>343</v>
      </c>
      <c r="E1132" s="71">
        <v>0.13443493533157799</v>
      </c>
      <c r="F1132" s="68">
        <v>12.5725338491296</v>
      </c>
      <c r="G1132" s="71">
        <v>0.251718211166717</v>
      </c>
      <c r="H1132" s="68">
        <v>58.542875564152197</v>
      </c>
      <c r="I1132" s="71">
        <v>2.0130271921352302E-2</v>
      </c>
      <c r="J1132" s="68">
        <v>59.961315280464198</v>
      </c>
      <c r="K1132" s="71">
        <v>0.13145632290666401</v>
      </c>
      <c r="L1132" s="68">
        <v>15.3449387491941</v>
      </c>
    </row>
    <row r="1133" spans="1:12" x14ac:dyDescent="0.2">
      <c r="A1133" s="72" t="s">
        <v>2558</v>
      </c>
      <c r="B1133" s="66" t="s">
        <v>2559</v>
      </c>
      <c r="C1133" s="67">
        <v>35</v>
      </c>
      <c r="D1133" s="67" t="s">
        <v>343</v>
      </c>
      <c r="E1133" s="71">
        <v>0.15744295177155401</v>
      </c>
      <c r="F1133" s="68">
        <v>25.531914893617</v>
      </c>
      <c r="G1133" s="71">
        <v>0.26438048607519798</v>
      </c>
      <c r="H1133" s="68">
        <v>71.8246292714378</v>
      </c>
      <c r="I1133" s="71">
        <v>3.9292921606321501E-2</v>
      </c>
      <c r="J1133" s="68">
        <v>73.372018052869095</v>
      </c>
      <c r="K1133" s="71">
        <v>0.168655447633141</v>
      </c>
      <c r="L1133" s="68">
        <v>22.695035460992901</v>
      </c>
    </row>
    <row r="1134" spans="1:12" x14ac:dyDescent="0.2">
      <c r="A1134" s="72" t="s">
        <v>2560</v>
      </c>
      <c r="B1134" s="66" t="s">
        <v>2561</v>
      </c>
      <c r="C1134" s="67">
        <v>35</v>
      </c>
      <c r="D1134" s="67" t="s">
        <v>343</v>
      </c>
      <c r="E1134" s="71">
        <v>0.14924876825180999</v>
      </c>
      <c r="F1134" s="68">
        <v>19.9871050934881</v>
      </c>
      <c r="G1134" s="71">
        <v>0.25121694093895802</v>
      </c>
      <c r="H1134" s="68">
        <v>57.962604771115402</v>
      </c>
      <c r="I1134" s="71">
        <v>1.9121180953571799E-2</v>
      </c>
      <c r="J1134" s="68">
        <v>58.92972275951</v>
      </c>
      <c r="K1134" s="71">
        <v>0.1774081828629</v>
      </c>
      <c r="L1134" s="68">
        <v>24.693745970341698</v>
      </c>
    </row>
    <row r="1135" spans="1:12" x14ac:dyDescent="0.2">
      <c r="A1135" s="72" t="s">
        <v>2562</v>
      </c>
      <c r="B1135" s="66" t="s">
        <v>2563</v>
      </c>
      <c r="C1135" s="67">
        <v>35</v>
      </c>
      <c r="D1135" s="67" t="s">
        <v>343</v>
      </c>
      <c r="E1135" s="71">
        <v>0.21489478614714</v>
      </c>
      <c r="F1135" s="68">
        <v>62.217923920051597</v>
      </c>
      <c r="G1135" s="71">
        <v>0.42669778602667002</v>
      </c>
      <c r="H1135" s="68">
        <v>94.132817537072896</v>
      </c>
      <c r="I1135" s="71">
        <v>4.7772634156167101E-2</v>
      </c>
      <c r="J1135" s="68">
        <v>76.466795615731797</v>
      </c>
      <c r="K1135" s="71">
        <v>0.170213938258584</v>
      </c>
      <c r="L1135" s="68">
        <v>22.952933591231499</v>
      </c>
    </row>
    <row r="1136" spans="1:12" x14ac:dyDescent="0.2">
      <c r="A1136" s="72" t="s">
        <v>2564</v>
      </c>
      <c r="B1136" s="66" t="s">
        <v>2565</v>
      </c>
      <c r="C1136" s="67">
        <v>35</v>
      </c>
      <c r="D1136" s="67" t="s">
        <v>343</v>
      </c>
      <c r="E1136" s="71">
        <v>0.18998847495777299</v>
      </c>
      <c r="F1136" s="68">
        <v>50.999355254674398</v>
      </c>
      <c r="G1136" s="71">
        <v>0.26964608443344201</v>
      </c>
      <c r="H1136" s="68">
        <v>75.435203094777606</v>
      </c>
      <c r="I1136" s="71">
        <v>2.84886649365171E-2</v>
      </c>
      <c r="J1136" s="68">
        <v>67.117988394584103</v>
      </c>
      <c r="K1136" s="71">
        <v>0.27183067550336099</v>
      </c>
      <c r="L1136" s="68">
        <v>54.158607350096702</v>
      </c>
    </row>
    <row r="1137" spans="1:12" x14ac:dyDescent="0.2">
      <c r="A1137" s="72" t="s">
        <v>2566</v>
      </c>
      <c r="B1137" s="66" t="s">
        <v>2567</v>
      </c>
      <c r="C1137" s="67">
        <v>35</v>
      </c>
      <c r="D1137" s="67" t="s">
        <v>343</v>
      </c>
      <c r="E1137" s="71">
        <v>0.155974800194393</v>
      </c>
      <c r="F1137" s="68">
        <v>24.693745970341698</v>
      </c>
      <c r="G1137" s="71">
        <v>0.27289236435486403</v>
      </c>
      <c r="H1137" s="68">
        <v>77.240490006447402</v>
      </c>
      <c r="I1137" s="71">
        <v>4.8888119851568601E-2</v>
      </c>
      <c r="J1137" s="68">
        <v>76.9825918762089</v>
      </c>
      <c r="K1137" s="71">
        <v>0.14614391637674501</v>
      </c>
      <c r="L1137" s="68">
        <v>17.9239200515796</v>
      </c>
    </row>
    <row r="1138" spans="1:12" x14ac:dyDescent="0.2">
      <c r="A1138" s="72" t="s">
        <v>2568</v>
      </c>
      <c r="B1138" s="66" t="s">
        <v>2569</v>
      </c>
      <c r="C1138" s="67">
        <v>35</v>
      </c>
      <c r="D1138" s="67" t="s">
        <v>343</v>
      </c>
      <c r="E1138" s="71">
        <v>0.14814817749353601</v>
      </c>
      <c r="F1138" s="68">
        <v>19.2134107027724</v>
      </c>
      <c r="G1138" s="71">
        <v>0.25576087076337201</v>
      </c>
      <c r="H1138" s="68">
        <v>65.764023210831695</v>
      </c>
      <c r="I1138" s="71">
        <v>8.9121298478724797E-2</v>
      </c>
      <c r="J1138" s="68">
        <v>85.815602836879407</v>
      </c>
      <c r="K1138" s="71">
        <v>9.9562363238512003E-2</v>
      </c>
      <c r="L1138" s="68">
        <v>9.2843326885880106</v>
      </c>
    </row>
    <row r="1139" spans="1:12" x14ac:dyDescent="0.2">
      <c r="A1139" s="72" t="s">
        <v>2570</v>
      </c>
      <c r="B1139" s="66" t="s">
        <v>2571</v>
      </c>
      <c r="C1139" s="67">
        <v>35</v>
      </c>
      <c r="D1139" s="67" t="s">
        <v>343</v>
      </c>
      <c r="E1139" s="71">
        <v>0.143884215006963</v>
      </c>
      <c r="F1139" s="68">
        <v>16.5699548678272</v>
      </c>
      <c r="G1139" s="71">
        <v>0.25085910652921001</v>
      </c>
      <c r="H1139" s="68">
        <v>57.188910380399697</v>
      </c>
      <c r="I1139" s="71">
        <v>6.5913888601088294E-2</v>
      </c>
      <c r="J1139" s="68">
        <v>82.0760799484204</v>
      </c>
      <c r="K1139" s="71">
        <v>0.114879649890591</v>
      </c>
      <c r="L1139" s="68">
        <v>12.1212121212121</v>
      </c>
    </row>
    <row r="1140" spans="1:12" x14ac:dyDescent="0.2">
      <c r="A1140" s="72" t="s">
        <v>2572</v>
      </c>
      <c r="B1140" s="66" t="s">
        <v>2573</v>
      </c>
      <c r="C1140" s="67">
        <v>35</v>
      </c>
      <c r="D1140" s="67" t="s">
        <v>343</v>
      </c>
      <c r="E1140" s="71">
        <v>0.25506931354233597</v>
      </c>
      <c r="F1140" s="68">
        <v>72.727272727272705</v>
      </c>
      <c r="G1140" s="71">
        <v>0.43157340503807101</v>
      </c>
      <c r="H1140" s="68">
        <v>94.519664732430698</v>
      </c>
      <c r="I1140" s="71">
        <v>0.19780184506739401</v>
      </c>
      <c r="J1140" s="68">
        <v>92.778852353320403</v>
      </c>
      <c r="K1140" s="71">
        <v>0.13583269052154301</v>
      </c>
      <c r="L1140" s="68">
        <v>16.118633139909701</v>
      </c>
    </row>
    <row r="1141" spans="1:12" x14ac:dyDescent="0.2">
      <c r="A1141" s="72" t="s">
        <v>2574</v>
      </c>
      <c r="B1141" s="66" t="s">
        <v>2575</v>
      </c>
      <c r="C1141" s="67">
        <v>35</v>
      </c>
      <c r="D1141" s="67" t="s">
        <v>343</v>
      </c>
      <c r="E1141" s="71">
        <v>0.17757981411854101</v>
      </c>
      <c r="F1141" s="68">
        <v>41.392649903288202</v>
      </c>
      <c r="G1141" s="71">
        <v>0.30390975032821999</v>
      </c>
      <c r="H1141" s="68">
        <v>83.881366860090296</v>
      </c>
      <c r="I1141" s="71">
        <v>1.09328159338781E-3</v>
      </c>
      <c r="J1141" s="68">
        <v>5.2224371373307497</v>
      </c>
      <c r="K1141" s="71">
        <v>0.22773641043401599</v>
      </c>
      <c r="L1141" s="68">
        <v>39.071566731141203</v>
      </c>
    </row>
    <row r="1142" spans="1:12" x14ac:dyDescent="0.2">
      <c r="A1142" s="72" t="s">
        <v>2576</v>
      </c>
      <c r="B1142" s="66" t="s">
        <v>2577</v>
      </c>
      <c r="C1142" s="67">
        <v>35</v>
      </c>
      <c r="D1142" s="67" t="s">
        <v>343</v>
      </c>
      <c r="E1142" s="71">
        <v>0.19579455691692099</v>
      </c>
      <c r="F1142" s="68">
        <v>54.287556415216002</v>
      </c>
      <c r="G1142" s="71">
        <v>0.31258132921072401</v>
      </c>
      <c r="H1142" s="68">
        <v>85.815602836879407</v>
      </c>
      <c r="I1142" s="71">
        <v>4.8607455826675796E-3</v>
      </c>
      <c r="J1142" s="68">
        <v>25.402965828497699</v>
      </c>
      <c r="K1142" s="71">
        <v>0.26994159595737</v>
      </c>
      <c r="L1142" s="68">
        <v>53.384912959380998</v>
      </c>
    </row>
    <row r="1143" spans="1:12" x14ac:dyDescent="0.2">
      <c r="A1143" s="72" t="s">
        <v>2578</v>
      </c>
      <c r="B1143" s="66" t="s">
        <v>2579</v>
      </c>
      <c r="C1143" s="67">
        <v>35</v>
      </c>
      <c r="D1143" s="67" t="s">
        <v>343</v>
      </c>
      <c r="E1143" s="71">
        <v>0.18208255538533299</v>
      </c>
      <c r="F1143" s="68">
        <v>45.003223726628001</v>
      </c>
      <c r="G1143" s="71">
        <v>0.28408697727419802</v>
      </c>
      <c r="H1143" s="68">
        <v>79.819471308833002</v>
      </c>
      <c r="I1143" s="71">
        <v>3.9430339244662202E-2</v>
      </c>
      <c r="J1143" s="68">
        <v>73.436492585428795</v>
      </c>
      <c r="K1143" s="71">
        <v>0.222730349637139</v>
      </c>
      <c r="L1143" s="68">
        <v>37.524177949709902</v>
      </c>
    </row>
    <row r="1144" spans="1:12" x14ac:dyDescent="0.2">
      <c r="A1144" s="72" t="s">
        <v>2580</v>
      </c>
      <c r="B1144" s="66" t="s">
        <v>2581</v>
      </c>
      <c r="C1144" s="67">
        <v>35</v>
      </c>
      <c r="D1144" s="67" t="s">
        <v>343</v>
      </c>
      <c r="E1144" s="71">
        <v>0.174301253466878</v>
      </c>
      <c r="F1144" s="68">
        <v>38.942617666021903</v>
      </c>
      <c r="G1144" s="71">
        <v>0.28819395868800801</v>
      </c>
      <c r="H1144" s="68">
        <v>80.915538362346894</v>
      </c>
      <c r="I1144" s="71">
        <v>2.7926431909563901E-2</v>
      </c>
      <c r="J1144" s="68">
        <v>66.537717601547399</v>
      </c>
      <c r="K1144" s="71">
        <v>0.206783369803063</v>
      </c>
      <c r="L1144" s="68">
        <v>32.688588007736897</v>
      </c>
    </row>
    <row r="1145" spans="1:12" x14ac:dyDescent="0.2">
      <c r="A1145" s="72" t="s">
        <v>1193</v>
      </c>
      <c r="B1145" s="66" t="s">
        <v>2582</v>
      </c>
      <c r="C1145" s="67">
        <v>35</v>
      </c>
      <c r="D1145" s="67" t="s">
        <v>343</v>
      </c>
      <c r="E1145" s="71">
        <v>0.19152618954459699</v>
      </c>
      <c r="F1145" s="68">
        <v>52.030947775628597</v>
      </c>
      <c r="G1145" s="71">
        <v>0.30045438950388098</v>
      </c>
      <c r="H1145" s="68">
        <v>83.236621534493906</v>
      </c>
      <c r="I1145" s="71">
        <v>4.9205645685331499E-2</v>
      </c>
      <c r="J1145" s="68">
        <v>77.240490006447402</v>
      </c>
      <c r="K1145" s="71">
        <v>0.22491853344457899</v>
      </c>
      <c r="L1145" s="68">
        <v>38.168923275306298</v>
      </c>
    </row>
    <row r="1146" spans="1:12" x14ac:dyDescent="0.2">
      <c r="A1146" s="72" t="s">
        <v>2583</v>
      </c>
      <c r="B1146" s="66" t="s">
        <v>2584</v>
      </c>
      <c r="C1146" s="67">
        <v>35</v>
      </c>
      <c r="D1146" s="67" t="s">
        <v>343</v>
      </c>
      <c r="E1146" s="71">
        <v>0.29313257377463697</v>
      </c>
      <c r="F1146" s="68">
        <v>78.916827852998097</v>
      </c>
      <c r="G1146" s="71">
        <v>0.449549503713145</v>
      </c>
      <c r="H1146" s="68">
        <v>95.099935525467401</v>
      </c>
      <c r="I1146" s="71">
        <v>0.30402764868297599</v>
      </c>
      <c r="J1146" s="68">
        <v>95.422308188265603</v>
      </c>
      <c r="K1146" s="71">
        <v>0.12582056892779001</v>
      </c>
      <c r="L1146" s="68">
        <v>14.1199226305609</v>
      </c>
    </row>
    <row r="1147" spans="1:12" x14ac:dyDescent="0.2">
      <c r="A1147" s="72" t="s">
        <v>2585</v>
      </c>
      <c r="B1147" s="66" t="s">
        <v>2586</v>
      </c>
      <c r="C1147" s="67">
        <v>35</v>
      </c>
      <c r="D1147" s="67" t="s">
        <v>343</v>
      </c>
      <c r="E1147" s="71">
        <v>0.18912347354591499</v>
      </c>
      <c r="F1147" s="68">
        <v>50.483558994197303</v>
      </c>
      <c r="G1147" s="71">
        <v>0.25700698736414102</v>
      </c>
      <c r="H1147" s="68">
        <v>67.504835589942005</v>
      </c>
      <c r="I1147" s="71">
        <v>2.69621455510471E-2</v>
      </c>
      <c r="J1147" s="68">
        <v>65.828497743391395</v>
      </c>
      <c r="K1147" s="71">
        <v>0.28340128772255702</v>
      </c>
      <c r="L1147" s="68">
        <v>57.188910380399697</v>
      </c>
    </row>
    <row r="1148" spans="1:12" x14ac:dyDescent="0.2">
      <c r="A1148" s="72" t="s">
        <v>2587</v>
      </c>
      <c r="B1148" s="66" t="s">
        <v>2588</v>
      </c>
      <c r="C1148" s="67">
        <v>35</v>
      </c>
      <c r="D1148" s="67" t="s">
        <v>343</v>
      </c>
      <c r="E1148" s="71">
        <v>0.15099881813630101</v>
      </c>
      <c r="F1148" s="68">
        <v>21.1476466795616</v>
      </c>
      <c r="G1148" s="71">
        <v>0.20497192036433801</v>
      </c>
      <c r="H1148" s="68">
        <v>9.1553836234687296</v>
      </c>
      <c r="I1148" s="71">
        <v>1.09056951987936E-2</v>
      </c>
      <c r="J1148" s="68">
        <v>46.421663442940002</v>
      </c>
      <c r="K1148" s="71">
        <v>0.23711883884577201</v>
      </c>
      <c r="L1148" s="68">
        <v>42.037395228884598</v>
      </c>
    </row>
    <row r="1149" spans="1:12" x14ac:dyDescent="0.2">
      <c r="A1149" s="72" t="s">
        <v>2589</v>
      </c>
      <c r="B1149" s="66" t="s">
        <v>2590</v>
      </c>
      <c r="C1149" s="67">
        <v>35</v>
      </c>
      <c r="D1149" s="67" t="s">
        <v>343</v>
      </c>
      <c r="E1149" s="71">
        <v>0.117222946954325</v>
      </c>
      <c r="F1149" s="68">
        <v>5.2224371373307497</v>
      </c>
      <c r="G1149" s="71">
        <v>0.12750649962312499</v>
      </c>
      <c r="H1149" s="68">
        <v>4.642166344294</v>
      </c>
      <c r="I1149" s="71">
        <v>2.3313829677110001E-2</v>
      </c>
      <c r="J1149" s="68">
        <v>62.7981947130883</v>
      </c>
      <c r="K1149" s="71">
        <v>0.200848511562741</v>
      </c>
      <c r="L1149" s="68">
        <v>30.947775628626701</v>
      </c>
    </row>
    <row r="1150" spans="1:12" x14ac:dyDescent="0.2">
      <c r="A1150" s="72" t="s">
        <v>2591</v>
      </c>
      <c r="B1150" s="66" t="s">
        <v>2592</v>
      </c>
      <c r="C1150" s="67">
        <v>35</v>
      </c>
      <c r="D1150" s="67" t="s">
        <v>343</v>
      </c>
      <c r="E1150" s="71">
        <v>0.184342079471325</v>
      </c>
      <c r="F1150" s="68">
        <v>46.744036105738203</v>
      </c>
      <c r="G1150" s="71">
        <v>0.25</v>
      </c>
      <c r="H1150" s="68">
        <v>53.965183752417801</v>
      </c>
      <c r="I1150" s="71">
        <v>9.9434180182118598E-3</v>
      </c>
      <c r="J1150" s="68">
        <v>44.487427466150898</v>
      </c>
      <c r="K1150" s="71">
        <v>0.293082820395762</v>
      </c>
      <c r="L1150" s="68">
        <v>59.961315280464198</v>
      </c>
    </row>
    <row r="1151" spans="1:12" x14ac:dyDescent="0.2">
      <c r="A1151" s="72" t="s">
        <v>2593</v>
      </c>
      <c r="B1151" s="66" t="s">
        <v>2594</v>
      </c>
      <c r="C1151" s="67">
        <v>35</v>
      </c>
      <c r="D1151" s="67" t="s">
        <v>343</v>
      </c>
      <c r="E1151" s="71">
        <v>0.172094004757091</v>
      </c>
      <c r="F1151" s="68">
        <v>36.879432624113498</v>
      </c>
      <c r="G1151" s="71">
        <v>0.25</v>
      </c>
      <c r="H1151" s="68">
        <v>53.965183752417801</v>
      </c>
      <c r="I1151" s="71">
        <v>2.2752765542261898E-3</v>
      </c>
      <c r="J1151" s="68">
        <v>12.1212121212121</v>
      </c>
      <c r="K1151" s="71">
        <v>0.26400673771704702</v>
      </c>
      <c r="L1151" s="68">
        <v>51.644100580270802</v>
      </c>
    </row>
    <row r="1152" spans="1:12" x14ac:dyDescent="0.2">
      <c r="A1152" s="72" t="s">
        <v>2595</v>
      </c>
      <c r="B1152" s="66" t="s">
        <v>2596</v>
      </c>
      <c r="C1152" s="67">
        <v>35</v>
      </c>
      <c r="D1152" s="67" t="s">
        <v>343</v>
      </c>
      <c r="E1152" s="71">
        <v>0.155568792973824</v>
      </c>
      <c r="F1152" s="68">
        <v>24.3713733075435</v>
      </c>
      <c r="G1152" s="71">
        <v>0.25</v>
      </c>
      <c r="H1152" s="68">
        <v>53.965183752417801</v>
      </c>
      <c r="I1152" s="71">
        <v>5.8457457649761001E-3</v>
      </c>
      <c r="J1152" s="68">
        <v>30.0451321727917</v>
      </c>
      <c r="K1152" s="71">
        <v>0.210860633156495</v>
      </c>
      <c r="L1152" s="68">
        <v>33.913604126370103</v>
      </c>
    </row>
    <row r="1153" spans="1:12" x14ac:dyDescent="0.2">
      <c r="A1153" s="72" t="s">
        <v>2597</v>
      </c>
      <c r="B1153" s="66" t="s">
        <v>2598</v>
      </c>
      <c r="C1153" s="67">
        <v>35</v>
      </c>
      <c r="D1153" s="67" t="s">
        <v>343</v>
      </c>
      <c r="E1153" s="71">
        <v>0.154868654630996</v>
      </c>
      <c r="F1153" s="68">
        <v>23.855577047066401</v>
      </c>
      <c r="G1153" s="71">
        <v>0.25</v>
      </c>
      <c r="H1153" s="68">
        <v>53.965183752417801</v>
      </c>
      <c r="I1153" s="71">
        <v>6.5014477344809404E-2</v>
      </c>
      <c r="J1153" s="68">
        <v>81.947130883301099</v>
      </c>
      <c r="K1153" s="71">
        <v>0.149591486548179</v>
      </c>
      <c r="L1153" s="68">
        <v>18.504190844616399</v>
      </c>
    </row>
    <row r="1154" spans="1:12" x14ac:dyDescent="0.2">
      <c r="A1154" s="72" t="s">
        <v>2599</v>
      </c>
      <c r="B1154" s="66" t="s">
        <v>2600</v>
      </c>
      <c r="C1154" s="67">
        <v>35</v>
      </c>
      <c r="D1154" s="67" t="s">
        <v>343</v>
      </c>
      <c r="E1154" s="71">
        <v>0.14461427112342801</v>
      </c>
      <c r="F1154" s="68">
        <v>17.2791747259832</v>
      </c>
      <c r="G1154" s="71">
        <v>0.24999999999998901</v>
      </c>
      <c r="H1154" s="68">
        <v>27.401676337846599</v>
      </c>
      <c r="I1154" s="71">
        <v>2.26807146029194E-2</v>
      </c>
      <c r="J1154" s="68">
        <v>62.282398452611197</v>
      </c>
      <c r="K1154" s="71">
        <v>0.161162098767376</v>
      </c>
      <c r="L1154" s="68">
        <v>20.696324951644101</v>
      </c>
    </row>
    <row r="1155" spans="1:12" x14ac:dyDescent="0.2">
      <c r="A1155" s="72" t="s">
        <v>2601</v>
      </c>
      <c r="B1155" s="66" t="s">
        <v>2602</v>
      </c>
      <c r="C1155" s="67">
        <v>35</v>
      </c>
      <c r="D1155" s="67" t="s">
        <v>343</v>
      </c>
      <c r="E1155" s="71">
        <v>0.13144013069430199</v>
      </c>
      <c r="F1155" s="68">
        <v>10.702772404900101</v>
      </c>
      <c r="G1155" s="71">
        <v>0.25</v>
      </c>
      <c r="H1155" s="68">
        <v>53.965183752417801</v>
      </c>
      <c r="I1155" s="71">
        <v>5.2881070892155102E-2</v>
      </c>
      <c r="J1155" s="68">
        <v>78.336557059961294</v>
      </c>
      <c r="K1155" s="71">
        <v>9.1439321190749795E-2</v>
      </c>
      <c r="L1155" s="68">
        <v>7.5435203094777599</v>
      </c>
    </row>
    <row r="1156" spans="1:12" x14ac:dyDescent="0.2">
      <c r="A1156" s="72" t="s">
        <v>2603</v>
      </c>
      <c r="B1156" s="66" t="s">
        <v>2604</v>
      </c>
      <c r="C1156" s="67">
        <v>35</v>
      </c>
      <c r="D1156" s="67" t="s">
        <v>343</v>
      </c>
      <c r="E1156" s="71">
        <v>0.124031756170211</v>
      </c>
      <c r="F1156" s="68">
        <v>7.9948420373952302</v>
      </c>
      <c r="G1156" s="71">
        <v>0.249477918148682</v>
      </c>
      <c r="H1156" s="68">
        <v>18.052869116698901</v>
      </c>
      <c r="I1156" s="71">
        <v>2.6801661556320199E-2</v>
      </c>
      <c r="J1156" s="68">
        <v>65.764023210831695</v>
      </c>
      <c r="K1156" s="71">
        <v>9.5815688805629406E-2</v>
      </c>
      <c r="L1156" s="68">
        <v>8.5751128304319799</v>
      </c>
    </row>
    <row r="1157" spans="1:12" x14ac:dyDescent="0.2">
      <c r="A1157" s="72" t="s">
        <v>2605</v>
      </c>
      <c r="B1157" s="66" t="s">
        <v>2606</v>
      </c>
      <c r="C1157" s="67">
        <v>35</v>
      </c>
      <c r="D1157" s="67" t="s">
        <v>343</v>
      </c>
      <c r="E1157" s="71">
        <v>0.11417420243939699</v>
      </c>
      <c r="F1157" s="68">
        <v>4.2553191489361701</v>
      </c>
      <c r="G1157" s="71">
        <v>0.25096899224806202</v>
      </c>
      <c r="H1157" s="68">
        <v>57.7047066408769</v>
      </c>
      <c r="I1157" s="71">
        <v>2.9321708688145702E-3</v>
      </c>
      <c r="J1157" s="68">
        <v>16.0541586073501</v>
      </c>
      <c r="K1157" s="71">
        <v>8.8621444201312904E-2</v>
      </c>
      <c r="L1157" s="68">
        <v>6.9632495164410102</v>
      </c>
    </row>
    <row r="1158" spans="1:12" x14ac:dyDescent="0.2">
      <c r="A1158" s="72" t="s">
        <v>2607</v>
      </c>
      <c r="B1158" s="66" t="s">
        <v>2608</v>
      </c>
      <c r="C1158" s="67">
        <v>35</v>
      </c>
      <c r="D1158" s="67" t="s">
        <v>343</v>
      </c>
      <c r="E1158" s="71">
        <v>0.122517306823909</v>
      </c>
      <c r="F1158" s="68">
        <v>7.2211476466795599</v>
      </c>
      <c r="G1158" s="71">
        <v>0.24999999323202099</v>
      </c>
      <c r="H1158" s="68">
        <v>21.405544809800102</v>
      </c>
      <c r="I1158" s="71">
        <v>4.2307679745584598E-3</v>
      </c>
      <c r="J1158" s="68">
        <v>21.792392005158</v>
      </c>
      <c r="K1158" s="71">
        <v>0.11332115926514801</v>
      </c>
      <c r="L1158" s="68">
        <v>11.9277885235332</v>
      </c>
    </row>
    <row r="1159" spans="1:12" x14ac:dyDescent="0.2">
      <c r="A1159" s="72" t="s">
        <v>2609</v>
      </c>
      <c r="B1159" s="66" t="s">
        <v>2610</v>
      </c>
      <c r="C1159" s="67">
        <v>35</v>
      </c>
      <c r="D1159" s="67" t="s">
        <v>343</v>
      </c>
      <c r="E1159" s="71">
        <v>0.18469654785845399</v>
      </c>
      <c r="F1159" s="68">
        <v>47.066408768536398</v>
      </c>
      <c r="G1159" s="71">
        <v>0.24831948377771201</v>
      </c>
      <c r="H1159" s="68">
        <v>16.183107672469401</v>
      </c>
      <c r="I1159" s="71">
        <v>0.18243687893874799</v>
      </c>
      <c r="J1159" s="68">
        <v>92.520954223081901</v>
      </c>
      <c r="K1159" s="71">
        <v>0.12333328085890199</v>
      </c>
      <c r="L1159" s="68">
        <v>13.5396518375242</v>
      </c>
    </row>
    <row r="1160" spans="1:12" x14ac:dyDescent="0.2">
      <c r="A1160" s="72" t="s">
        <v>2611</v>
      </c>
      <c r="B1160" s="66" t="s">
        <v>2612</v>
      </c>
      <c r="C1160" s="67">
        <v>35</v>
      </c>
      <c r="D1160" s="67" t="s">
        <v>343</v>
      </c>
      <c r="E1160" s="71">
        <v>0.12016645345549801</v>
      </c>
      <c r="F1160" s="68">
        <v>5.9316569954867804</v>
      </c>
      <c r="G1160" s="71">
        <v>0.25</v>
      </c>
      <c r="H1160" s="68">
        <v>53.965183752417801</v>
      </c>
      <c r="I1160" s="71">
        <v>5.9309363311059E-3</v>
      </c>
      <c r="J1160" s="68">
        <v>30.560928433268899</v>
      </c>
      <c r="K1160" s="71">
        <v>0.104568424035389</v>
      </c>
      <c r="L1160" s="68">
        <v>10.186976144422999</v>
      </c>
    </row>
    <row r="1161" spans="1:12" x14ac:dyDescent="0.2">
      <c r="A1161" s="72" t="s">
        <v>2613</v>
      </c>
      <c r="B1161" s="66" t="s">
        <v>2614</v>
      </c>
      <c r="C1161" s="67">
        <v>35</v>
      </c>
      <c r="D1161" s="67" t="s">
        <v>343</v>
      </c>
      <c r="E1161" s="71">
        <v>0.123857531268525</v>
      </c>
      <c r="F1161" s="68">
        <v>7.9303675048355897</v>
      </c>
      <c r="G1161" s="71">
        <v>0.25</v>
      </c>
      <c r="H1161" s="68">
        <v>53.965183752417801</v>
      </c>
      <c r="I1161" s="71">
        <v>1.7004169770186699E-2</v>
      </c>
      <c r="J1161" s="68">
        <v>56.3507414571244</v>
      </c>
      <c r="K1161" s="71">
        <v>0.104568424035389</v>
      </c>
      <c r="L1161" s="68">
        <v>10.186976144422999</v>
      </c>
    </row>
    <row r="1162" spans="1:12" x14ac:dyDescent="0.2">
      <c r="A1162" s="72" t="s">
        <v>2615</v>
      </c>
      <c r="B1162" s="66" t="s">
        <v>2616</v>
      </c>
      <c r="C1162" s="67">
        <v>35</v>
      </c>
      <c r="D1162" s="67" t="s">
        <v>343</v>
      </c>
      <c r="E1162" s="71">
        <v>0.14291382324903201</v>
      </c>
      <c r="F1162" s="68">
        <v>16.0541586073501</v>
      </c>
      <c r="G1162" s="71">
        <v>0.25517241379310301</v>
      </c>
      <c r="H1162" s="68">
        <v>65.312701482914207</v>
      </c>
      <c r="I1162" s="71">
        <v>1.21078529251669E-2</v>
      </c>
      <c r="J1162" s="68">
        <v>49.451966473243097</v>
      </c>
      <c r="K1162" s="71">
        <v>0.161461203028824</v>
      </c>
      <c r="L1162" s="68">
        <v>20.889748549322999</v>
      </c>
    </row>
    <row r="1163" spans="1:12" x14ac:dyDescent="0.2">
      <c r="A1163" s="72" t="s">
        <v>2617</v>
      </c>
      <c r="B1163" s="66" t="s">
        <v>2618</v>
      </c>
      <c r="C1163" s="67">
        <v>35</v>
      </c>
      <c r="D1163" s="67" t="s">
        <v>343</v>
      </c>
      <c r="E1163" s="71">
        <v>0.15122114675992801</v>
      </c>
      <c r="F1163" s="68">
        <v>21.2121212121212</v>
      </c>
      <c r="G1163" s="71">
        <v>0.24999999999421399</v>
      </c>
      <c r="H1163" s="68">
        <v>25.789813023855601</v>
      </c>
      <c r="I1163" s="71">
        <v>1.6872829010914199E-2</v>
      </c>
      <c r="J1163" s="68">
        <v>56.221792392005199</v>
      </c>
      <c r="K1163" s="71">
        <v>0.18679061127465599</v>
      </c>
      <c r="L1163" s="68">
        <v>26.821405544809799</v>
      </c>
    </row>
    <row r="1164" spans="1:12" x14ac:dyDescent="0.2">
      <c r="A1164" s="72" t="s">
        <v>2619</v>
      </c>
      <c r="B1164" s="66" t="s">
        <v>2620</v>
      </c>
      <c r="C1164" s="67">
        <v>35</v>
      </c>
      <c r="D1164" s="67" t="s">
        <v>343</v>
      </c>
      <c r="E1164" s="71">
        <v>0.13318418519085501</v>
      </c>
      <c r="F1164" s="68">
        <v>11.992263056092799</v>
      </c>
      <c r="G1164" s="71">
        <v>0.24999999994646499</v>
      </c>
      <c r="H1164" s="68">
        <v>24.500322372662801</v>
      </c>
      <c r="I1164" s="71">
        <v>2.3102293516314199E-2</v>
      </c>
      <c r="J1164" s="68">
        <v>62.475822050290098</v>
      </c>
      <c r="K1164" s="71">
        <v>0.12645026210978699</v>
      </c>
      <c r="L1164" s="68">
        <v>14.3133462282398</v>
      </c>
    </row>
    <row r="1165" spans="1:12" x14ac:dyDescent="0.2">
      <c r="A1165" s="72" t="s">
        <v>2621</v>
      </c>
      <c r="B1165" s="66" t="s">
        <v>2622</v>
      </c>
      <c r="C1165" s="67">
        <v>35</v>
      </c>
      <c r="D1165" s="67" t="s">
        <v>343</v>
      </c>
      <c r="E1165" s="71">
        <v>0.153342075685579</v>
      </c>
      <c r="F1165" s="68">
        <v>22.823984526112199</v>
      </c>
      <c r="G1165" s="71">
        <v>0.25</v>
      </c>
      <c r="H1165" s="68">
        <v>53.965183752417801</v>
      </c>
      <c r="I1165" s="71">
        <v>5.7947452439669603E-2</v>
      </c>
      <c r="J1165" s="68">
        <v>80.206318504190804</v>
      </c>
      <c r="K1165" s="71">
        <v>0.15207877461706801</v>
      </c>
      <c r="L1165" s="68">
        <v>18.891038039974202</v>
      </c>
    </row>
    <row r="1166" spans="1:12" x14ac:dyDescent="0.2">
      <c r="A1166" s="72" t="s">
        <v>2623</v>
      </c>
      <c r="B1166" s="66" t="s">
        <v>2624</v>
      </c>
      <c r="C1166" s="67">
        <v>35</v>
      </c>
      <c r="D1166" s="67" t="s">
        <v>343</v>
      </c>
      <c r="E1166" s="71">
        <v>0.13359894780241299</v>
      </c>
      <c r="F1166" s="68">
        <v>12.1856866537718</v>
      </c>
      <c r="G1166" s="71">
        <v>0.25</v>
      </c>
      <c r="H1166" s="68">
        <v>53.965183752417801</v>
      </c>
      <c r="I1166" s="71">
        <v>3.3099316527211299E-2</v>
      </c>
      <c r="J1166" s="68">
        <v>70.212765957446805</v>
      </c>
      <c r="K1166" s="71">
        <v>0.11769752688002801</v>
      </c>
      <c r="L1166" s="68">
        <v>12.7659574468085</v>
      </c>
    </row>
    <row r="1167" spans="1:12" x14ac:dyDescent="0.2">
      <c r="A1167" s="72" t="s">
        <v>2625</v>
      </c>
      <c r="B1167" s="66" t="s">
        <v>2626</v>
      </c>
      <c r="C1167" s="67">
        <v>35</v>
      </c>
      <c r="D1167" s="67" t="s">
        <v>343</v>
      </c>
      <c r="E1167" s="71">
        <v>0.18970205848064001</v>
      </c>
      <c r="F1167" s="68">
        <v>50.870406189555098</v>
      </c>
      <c r="G1167" s="71">
        <v>0.25</v>
      </c>
      <c r="H1167" s="68">
        <v>53.965183752417801</v>
      </c>
      <c r="I1167" s="71">
        <v>4.23009238007808E-2</v>
      </c>
      <c r="J1167" s="68">
        <v>74.790457769181202</v>
      </c>
      <c r="K1167" s="71">
        <v>0.27680525164113801</v>
      </c>
      <c r="L1167" s="68">
        <v>55.190199871050901</v>
      </c>
    </row>
    <row r="1168" spans="1:12" x14ac:dyDescent="0.2">
      <c r="A1168" s="72" t="s">
        <v>2627</v>
      </c>
      <c r="B1168" s="66" t="s">
        <v>2628</v>
      </c>
      <c r="C1168" s="67">
        <v>35</v>
      </c>
      <c r="D1168" s="67" t="s">
        <v>343</v>
      </c>
      <c r="E1168" s="71">
        <v>0.18976362569145799</v>
      </c>
      <c r="F1168" s="68">
        <v>50.934880722114798</v>
      </c>
      <c r="G1168" s="71">
        <v>0.24978366466209201</v>
      </c>
      <c r="H1168" s="68">
        <v>18.891038039974202</v>
      </c>
      <c r="I1168" s="71">
        <v>9.3329292603707106E-2</v>
      </c>
      <c r="J1168" s="68">
        <v>86.395873629916196</v>
      </c>
      <c r="K1168" s="71">
        <v>0.22617791980857299</v>
      </c>
      <c r="L1168" s="68">
        <v>38.5557704706641</v>
      </c>
    </row>
    <row r="1169" spans="1:12" x14ac:dyDescent="0.2">
      <c r="A1169" s="72" t="s">
        <v>603</v>
      </c>
      <c r="B1169" s="66" t="s">
        <v>2629</v>
      </c>
      <c r="C1169" s="67">
        <v>35</v>
      </c>
      <c r="D1169" s="67" t="s">
        <v>343</v>
      </c>
      <c r="E1169" s="71">
        <v>0.18162779944172699</v>
      </c>
      <c r="F1169" s="68">
        <v>44.680851063829799</v>
      </c>
      <c r="G1169" s="71">
        <v>0.25</v>
      </c>
      <c r="H1169" s="68">
        <v>53.965183752417801</v>
      </c>
      <c r="I1169" s="71">
        <v>4.3193506574058403E-3</v>
      </c>
      <c r="J1169" s="68">
        <v>22.4371373307544</v>
      </c>
      <c r="K1169" s="71">
        <v>0.29056404766777399</v>
      </c>
      <c r="L1169" s="68">
        <v>59.252095422308201</v>
      </c>
    </row>
    <row r="1170" spans="1:12" x14ac:dyDescent="0.2">
      <c r="A1170" s="72" t="s">
        <v>2630</v>
      </c>
      <c r="B1170" s="66" t="s">
        <v>2631</v>
      </c>
      <c r="C1170" s="67">
        <v>35</v>
      </c>
      <c r="D1170" s="67" t="s">
        <v>343</v>
      </c>
      <c r="E1170" s="71">
        <v>0.165248818954812</v>
      </c>
      <c r="F1170" s="68">
        <v>30.8188265635074</v>
      </c>
      <c r="G1170" s="71">
        <v>0.25</v>
      </c>
      <c r="H1170" s="68">
        <v>53.965183752417801</v>
      </c>
      <c r="I1170" s="71">
        <v>1.4263371997536901E-2</v>
      </c>
      <c r="J1170" s="68">
        <v>52.6112185686654</v>
      </c>
      <c r="K1170" s="71">
        <v>0.231483084866899</v>
      </c>
      <c r="L1170" s="68">
        <v>40.103159252095402</v>
      </c>
    </row>
    <row r="1171" spans="1:12" x14ac:dyDescent="0.2">
      <c r="A1171" s="72" t="s">
        <v>2632</v>
      </c>
      <c r="B1171" s="66" t="s">
        <v>2633</v>
      </c>
      <c r="C1171" s="67">
        <v>35</v>
      </c>
      <c r="D1171" s="67" t="s">
        <v>343</v>
      </c>
      <c r="E1171" s="71">
        <v>0.182710624143781</v>
      </c>
      <c r="F1171" s="68">
        <v>45.454545454545503</v>
      </c>
      <c r="G1171" s="71">
        <v>0.255600106923283</v>
      </c>
      <c r="H1171" s="68">
        <v>65.635074145712494</v>
      </c>
      <c r="I1171" s="71">
        <v>3.1043800518999801E-2</v>
      </c>
      <c r="J1171" s="68">
        <v>68.987749838813698</v>
      </c>
      <c r="K1171" s="71">
        <v>0.26148796498905902</v>
      </c>
      <c r="L1171" s="68">
        <v>50.290135396518401</v>
      </c>
    </row>
    <row r="1172" spans="1:12" x14ac:dyDescent="0.2">
      <c r="A1172" s="72" t="s">
        <v>2634</v>
      </c>
      <c r="B1172" s="66" t="s">
        <v>2635</v>
      </c>
      <c r="C1172" s="67">
        <v>35</v>
      </c>
      <c r="D1172" s="67" t="s">
        <v>343</v>
      </c>
      <c r="E1172" s="71">
        <v>0.123790343759643</v>
      </c>
      <c r="F1172" s="68">
        <v>7.8014184397163104</v>
      </c>
      <c r="G1172" s="71">
        <v>0.25</v>
      </c>
      <c r="H1172" s="68">
        <v>53.965183752417801</v>
      </c>
      <c r="I1172" s="71">
        <v>2.1178974858420699E-2</v>
      </c>
      <c r="J1172" s="68">
        <v>61.186331399097398</v>
      </c>
      <c r="K1172" s="71">
        <v>0.100192056420509</v>
      </c>
      <c r="L1172" s="68">
        <v>9.4777562862669207</v>
      </c>
    </row>
    <row r="1173" spans="1:12" x14ac:dyDescent="0.2">
      <c r="A1173" s="72" t="s">
        <v>2636</v>
      </c>
      <c r="B1173" s="66" t="s">
        <v>2637</v>
      </c>
      <c r="C1173" s="67">
        <v>35</v>
      </c>
      <c r="D1173" s="67" t="s">
        <v>343</v>
      </c>
      <c r="E1173" s="71">
        <v>0.12571460283703401</v>
      </c>
      <c r="F1173" s="68">
        <v>8.6395873629916196</v>
      </c>
      <c r="G1173" s="71">
        <v>0.25172413793103399</v>
      </c>
      <c r="H1173" s="68">
        <v>59.961315280464198</v>
      </c>
      <c r="I1173" s="71">
        <v>8.3518368820378608E-3</v>
      </c>
      <c r="J1173" s="68">
        <v>38.878143133462302</v>
      </c>
      <c r="K1173" s="71">
        <v>0.117067833698031</v>
      </c>
      <c r="L1173" s="68">
        <v>12.50805931657</v>
      </c>
    </row>
    <row r="1174" spans="1:12" x14ac:dyDescent="0.2">
      <c r="A1174" s="72" t="s">
        <v>2638</v>
      </c>
      <c r="B1174" s="66" t="s">
        <v>2639</v>
      </c>
      <c r="C1174" s="67">
        <v>35</v>
      </c>
      <c r="D1174" s="67" t="s">
        <v>343</v>
      </c>
      <c r="E1174" s="71">
        <v>0.17465697120490201</v>
      </c>
      <c r="F1174" s="68">
        <v>39.264990328820097</v>
      </c>
      <c r="G1174" s="71">
        <v>0.24955206531740101</v>
      </c>
      <c r="H1174" s="68">
        <v>18.439716312056699</v>
      </c>
      <c r="I1174" s="71">
        <v>1.2301190126248E-2</v>
      </c>
      <c r="J1174" s="68">
        <v>49.9032882011605</v>
      </c>
      <c r="K1174" s="71">
        <v>0.26211765817105598</v>
      </c>
      <c r="L1174" s="68">
        <v>50.548033526756903</v>
      </c>
    </row>
    <row r="1175" spans="1:12" x14ac:dyDescent="0.2">
      <c r="A1175" s="72" t="s">
        <v>2640</v>
      </c>
      <c r="B1175" s="66" t="s">
        <v>2641</v>
      </c>
      <c r="C1175" s="67">
        <v>35</v>
      </c>
      <c r="D1175" s="67" t="s">
        <v>343</v>
      </c>
      <c r="E1175" s="71">
        <v>0.18200111768982999</v>
      </c>
      <c r="F1175" s="68">
        <v>44.8742746615087</v>
      </c>
      <c r="G1175" s="71">
        <v>0.25</v>
      </c>
      <c r="H1175" s="68">
        <v>53.965183752417801</v>
      </c>
      <c r="I1175" s="71">
        <v>2.1685389497240901E-2</v>
      </c>
      <c r="J1175" s="68">
        <v>61.4442295293359</v>
      </c>
      <c r="K1175" s="71">
        <v>0.27431796357224902</v>
      </c>
      <c r="L1175" s="68">
        <v>54.545454545454497</v>
      </c>
    </row>
    <row r="1176" spans="1:12" x14ac:dyDescent="0.2">
      <c r="A1176" s="72" t="s">
        <v>2642</v>
      </c>
      <c r="B1176" s="66" t="s">
        <v>2643</v>
      </c>
      <c r="C1176" s="67">
        <v>35</v>
      </c>
      <c r="D1176" s="67" t="s">
        <v>343</v>
      </c>
      <c r="E1176" s="71">
        <v>0.16855817674514301</v>
      </c>
      <c r="F1176" s="68">
        <v>33.849129593810403</v>
      </c>
      <c r="G1176" s="71">
        <v>0.21985227957571399</v>
      </c>
      <c r="H1176" s="68">
        <v>10.6382978723404</v>
      </c>
      <c r="I1176" s="71">
        <v>1.7140041066340098E-2</v>
      </c>
      <c r="J1176" s="68">
        <v>56.5441650548034</v>
      </c>
      <c r="K1176" s="71">
        <v>0.26868220959337602</v>
      </c>
      <c r="L1176" s="68">
        <v>52.933591231463602</v>
      </c>
    </row>
    <row r="1177" spans="1:12" x14ac:dyDescent="0.2">
      <c r="A1177" s="72" t="s">
        <v>1680</v>
      </c>
      <c r="B1177" s="66" t="s">
        <v>2644</v>
      </c>
      <c r="C1177" s="67">
        <v>35</v>
      </c>
      <c r="D1177" s="67" t="s">
        <v>343</v>
      </c>
      <c r="E1177" s="71">
        <v>0.21351466566923</v>
      </c>
      <c r="F1177" s="68">
        <v>61.766602192134101</v>
      </c>
      <c r="G1177" s="71">
        <v>0.23417878309576601</v>
      </c>
      <c r="H1177" s="68">
        <v>12.7659574468085</v>
      </c>
      <c r="I1177" s="71">
        <v>8.8477792819458608E-3</v>
      </c>
      <c r="J1177" s="68">
        <v>40.490006447453297</v>
      </c>
      <c r="K1177" s="71">
        <v>0.39751743462997702</v>
      </c>
      <c r="L1177" s="68">
        <v>72.533849129593804</v>
      </c>
    </row>
    <row r="1178" spans="1:12" x14ac:dyDescent="0.2">
      <c r="A1178" s="72" t="s">
        <v>2645</v>
      </c>
      <c r="B1178" s="66" t="s">
        <v>2646</v>
      </c>
      <c r="C1178" s="67">
        <v>35</v>
      </c>
      <c r="D1178" s="67" t="s">
        <v>343</v>
      </c>
      <c r="E1178" s="71">
        <v>0.204915717021807</v>
      </c>
      <c r="F1178" s="68">
        <v>58.220502901354003</v>
      </c>
      <c r="G1178" s="71">
        <v>0.249912768280764</v>
      </c>
      <c r="H1178" s="68">
        <v>19.342359767891701</v>
      </c>
      <c r="I1178" s="71">
        <v>1.2340010667471301E-2</v>
      </c>
      <c r="J1178" s="68">
        <v>50.0322372662798</v>
      </c>
      <c r="K1178" s="71">
        <v>0.35249437211718598</v>
      </c>
      <c r="L1178" s="68">
        <v>69.052224371373299</v>
      </c>
    </row>
    <row r="1179" spans="1:12" x14ac:dyDescent="0.2">
      <c r="A1179" s="72" t="s">
        <v>2647</v>
      </c>
      <c r="B1179" s="66" t="s">
        <v>2648</v>
      </c>
      <c r="C1179" s="67">
        <v>35</v>
      </c>
      <c r="D1179" s="67" t="s">
        <v>343</v>
      </c>
      <c r="E1179" s="71">
        <v>0.19764517367731799</v>
      </c>
      <c r="F1179" s="68">
        <v>55.383623468729901</v>
      </c>
      <c r="G1179" s="71">
        <v>0.233224467730101</v>
      </c>
      <c r="H1179" s="68">
        <v>12.4435847840103</v>
      </c>
      <c r="I1179" s="71">
        <v>2.9728212441062701E-2</v>
      </c>
      <c r="J1179" s="68">
        <v>67.827208252740206</v>
      </c>
      <c r="K1179" s="71">
        <v>0.32998284086079099</v>
      </c>
      <c r="L1179" s="68">
        <v>66.537717601547399</v>
      </c>
    </row>
    <row r="1180" spans="1:12" x14ac:dyDescent="0.2">
      <c r="A1180" s="72" t="s">
        <v>2649</v>
      </c>
      <c r="B1180" s="66" t="s">
        <v>2650</v>
      </c>
      <c r="C1180" s="67">
        <v>35</v>
      </c>
      <c r="D1180" s="67" t="s">
        <v>343</v>
      </c>
      <c r="E1180" s="71">
        <v>0.26682113460449403</v>
      </c>
      <c r="F1180" s="68">
        <v>74.081237911025099</v>
      </c>
      <c r="G1180" s="71">
        <v>0.25</v>
      </c>
      <c r="H1180" s="68">
        <v>53.965183752417801</v>
      </c>
      <c r="I1180" s="71">
        <v>6.3893078796375003E-4</v>
      </c>
      <c r="J1180" s="68">
        <v>3.15925209542231</v>
      </c>
      <c r="K1180" s="71">
        <v>0.54982447302551796</v>
      </c>
      <c r="L1180" s="68">
        <v>80.593165699548706</v>
      </c>
    </row>
    <row r="1181" spans="1:12" x14ac:dyDescent="0.2">
      <c r="A1181" s="72" t="s">
        <v>2651</v>
      </c>
      <c r="B1181" s="66" t="s">
        <v>2652</v>
      </c>
      <c r="C1181" s="67">
        <v>35</v>
      </c>
      <c r="D1181" s="67" t="s">
        <v>343</v>
      </c>
      <c r="E1181" s="71">
        <v>0.217499382604667</v>
      </c>
      <c r="F1181" s="68">
        <v>62.991618310767301</v>
      </c>
      <c r="G1181" s="71">
        <v>0.25</v>
      </c>
      <c r="H1181" s="68">
        <v>53.965183752417801</v>
      </c>
      <c r="I1181" s="71">
        <v>5.2798174454742903E-3</v>
      </c>
      <c r="J1181" s="68">
        <v>27.852998065764002</v>
      </c>
      <c r="K1181" s="71">
        <v>0.39721833036852799</v>
      </c>
      <c r="L1181" s="68">
        <v>72.469374597034204</v>
      </c>
    </row>
    <row r="1182" spans="1:12" x14ac:dyDescent="0.2">
      <c r="A1182" s="72" t="s">
        <v>2653</v>
      </c>
      <c r="B1182" s="66" t="s">
        <v>2654</v>
      </c>
      <c r="C1182" s="67">
        <v>35</v>
      </c>
      <c r="D1182" s="67" t="s">
        <v>343</v>
      </c>
      <c r="E1182" s="71">
        <v>0.17965621281531299</v>
      </c>
      <c r="F1182" s="68">
        <v>43.326885880077398</v>
      </c>
      <c r="G1182" s="71">
        <v>0.25</v>
      </c>
      <c r="H1182" s="68">
        <v>53.965183752417801</v>
      </c>
      <c r="I1182" s="71">
        <v>5.2682464619334696E-3</v>
      </c>
      <c r="J1182" s="68">
        <v>27.659574468085101</v>
      </c>
      <c r="K1182" s="71">
        <v>0.28370039198400598</v>
      </c>
      <c r="L1182" s="68">
        <v>57.253384912959397</v>
      </c>
    </row>
    <row r="1183" spans="1:12" x14ac:dyDescent="0.2">
      <c r="A1183" s="72" t="s">
        <v>2655</v>
      </c>
      <c r="B1183" s="66" t="s">
        <v>2656</v>
      </c>
      <c r="C1183" s="67">
        <v>35</v>
      </c>
      <c r="D1183" s="67" t="s">
        <v>343</v>
      </c>
      <c r="E1183" s="71">
        <v>0.19973623803267199</v>
      </c>
      <c r="F1183" s="68">
        <v>56.157317859445499</v>
      </c>
      <c r="G1183" s="71">
        <v>0.19007155633636599</v>
      </c>
      <c r="H1183" s="68">
        <v>8.0593165699548699</v>
      </c>
      <c r="I1183" s="71">
        <v>4.3812787061272999E-2</v>
      </c>
      <c r="J1183" s="68">
        <v>75.306254029658305</v>
      </c>
      <c r="K1183" s="71">
        <v>0.36532437070037599</v>
      </c>
      <c r="L1183" s="68">
        <v>70.212765957446805</v>
      </c>
    </row>
    <row r="1184" spans="1:12" x14ac:dyDescent="0.2">
      <c r="A1184" s="72" t="s">
        <v>2657</v>
      </c>
      <c r="B1184" s="66" t="s">
        <v>2658</v>
      </c>
      <c r="C1184" s="67">
        <v>35</v>
      </c>
      <c r="D1184" s="67" t="s">
        <v>343</v>
      </c>
      <c r="E1184" s="71">
        <v>0.19840385008419401</v>
      </c>
      <c r="F1184" s="68">
        <v>55.577047066408802</v>
      </c>
      <c r="G1184" s="71">
        <v>5.3573849602844101E-2</v>
      </c>
      <c r="H1184" s="68">
        <v>1.7408123791102501</v>
      </c>
      <c r="I1184" s="71">
        <v>3.7465983319007003E-2</v>
      </c>
      <c r="J1184" s="68">
        <v>72.340425531914903</v>
      </c>
      <c r="K1184" s="71">
        <v>0.50417171733073096</v>
      </c>
      <c r="L1184" s="68">
        <v>78.787878787878796</v>
      </c>
    </row>
    <row r="1185" spans="1:12" x14ac:dyDescent="0.2">
      <c r="A1185" s="72" t="s">
        <v>2659</v>
      </c>
      <c r="B1185" s="66" t="s">
        <v>2660</v>
      </c>
      <c r="C1185" s="67">
        <v>35</v>
      </c>
      <c r="D1185" s="67" t="s">
        <v>343</v>
      </c>
      <c r="E1185" s="71">
        <v>0.25468208787150598</v>
      </c>
      <c r="F1185" s="68">
        <v>72.598323662153405</v>
      </c>
      <c r="G1185" s="71">
        <v>0.23418644925992299</v>
      </c>
      <c r="H1185" s="68">
        <v>12.8304319793682</v>
      </c>
      <c r="I1185" s="71">
        <v>3.3811139071627402E-2</v>
      </c>
      <c r="J1185" s="68">
        <v>70.664087685364294</v>
      </c>
      <c r="K1185" s="71">
        <v>0.49604867528296798</v>
      </c>
      <c r="L1185" s="68">
        <v>78.207607994841993</v>
      </c>
    </row>
    <row r="1186" spans="1:12" x14ac:dyDescent="0.2">
      <c r="A1186" s="72" t="s">
        <v>2661</v>
      </c>
      <c r="B1186" s="66" t="s">
        <v>2662</v>
      </c>
      <c r="C1186" s="67">
        <v>35</v>
      </c>
      <c r="D1186" s="67" t="s">
        <v>343</v>
      </c>
      <c r="E1186" s="71">
        <v>0.24501318776703199</v>
      </c>
      <c r="F1186" s="68">
        <v>70.664087685364294</v>
      </c>
      <c r="G1186" s="71">
        <v>0.23128218775517201</v>
      </c>
      <c r="H1186" s="68">
        <v>12.2501611863314</v>
      </c>
      <c r="I1186" s="71">
        <v>2.4285373279027599E-2</v>
      </c>
      <c r="J1186" s="68">
        <v>63.700838168923298</v>
      </c>
      <c r="K1186" s="71">
        <v>0.47947200226689501</v>
      </c>
      <c r="L1186" s="68">
        <v>77.304964539007102</v>
      </c>
    </row>
    <row r="1187" spans="1:12" x14ac:dyDescent="0.2">
      <c r="A1187" s="72" t="s">
        <v>2663</v>
      </c>
      <c r="B1187" s="66" t="s">
        <v>2664</v>
      </c>
      <c r="C1187" s="67">
        <v>35</v>
      </c>
      <c r="D1187" s="67" t="s">
        <v>343</v>
      </c>
      <c r="E1187" s="71">
        <v>0.20134270178359101</v>
      </c>
      <c r="F1187" s="68">
        <v>56.802063185041902</v>
      </c>
      <c r="G1187" s="71">
        <v>6.2239396901714102E-2</v>
      </c>
      <c r="H1187" s="68">
        <v>2.0631850419084499</v>
      </c>
      <c r="I1187" s="71">
        <v>3.0422746514011698E-2</v>
      </c>
      <c r="J1187" s="68">
        <v>68.471953578336596</v>
      </c>
      <c r="K1187" s="71">
        <v>0.51136596193504702</v>
      </c>
      <c r="L1187" s="68">
        <v>79.110251450676998</v>
      </c>
    </row>
    <row r="1188" spans="1:12" x14ac:dyDescent="0.2">
      <c r="A1188" s="72" t="s">
        <v>2665</v>
      </c>
      <c r="B1188" s="66" t="s">
        <v>2666</v>
      </c>
      <c r="C1188" s="67">
        <v>35</v>
      </c>
      <c r="D1188" s="67" t="s">
        <v>343</v>
      </c>
      <c r="E1188" s="71">
        <v>0.29814257454130499</v>
      </c>
      <c r="F1188" s="68">
        <v>79.690522243713701</v>
      </c>
      <c r="G1188" s="71">
        <v>0.17032803482841399</v>
      </c>
      <c r="H1188" s="68">
        <v>6.8987749838813697</v>
      </c>
      <c r="I1188" s="71">
        <v>0.109527014331135</v>
      </c>
      <c r="J1188" s="68">
        <v>88.136686009026405</v>
      </c>
      <c r="K1188" s="71">
        <v>0.61457267446436703</v>
      </c>
      <c r="L1188" s="68">
        <v>84.526112185686699</v>
      </c>
    </row>
    <row r="1189" spans="1:12" x14ac:dyDescent="0.2">
      <c r="A1189" s="72" t="s">
        <v>2667</v>
      </c>
      <c r="B1189" s="66" t="s">
        <v>2668</v>
      </c>
      <c r="C1189" s="67">
        <v>35</v>
      </c>
      <c r="D1189" s="67" t="s">
        <v>343</v>
      </c>
      <c r="E1189" s="71">
        <v>0.30362373495067202</v>
      </c>
      <c r="F1189" s="68">
        <v>80.786589297227593</v>
      </c>
      <c r="G1189" s="71">
        <v>0.289431955501115</v>
      </c>
      <c r="H1189" s="68">
        <v>81.044487427466194</v>
      </c>
      <c r="I1189" s="71">
        <v>0.140078167538016</v>
      </c>
      <c r="J1189" s="68">
        <v>90.457769181173404</v>
      </c>
      <c r="K1189" s="71">
        <v>0.481361081812887</v>
      </c>
      <c r="L1189" s="68">
        <v>77.562862669245604</v>
      </c>
    </row>
    <row r="1190" spans="1:12" x14ac:dyDescent="0.2">
      <c r="A1190" s="72" t="s">
        <v>2669</v>
      </c>
      <c r="B1190" s="66" t="s">
        <v>2670</v>
      </c>
      <c r="C1190" s="67">
        <v>35</v>
      </c>
      <c r="D1190" s="67" t="s">
        <v>343</v>
      </c>
      <c r="E1190" s="71">
        <v>0.24980603644704699</v>
      </c>
      <c r="F1190" s="68">
        <v>71.889103803997401</v>
      </c>
      <c r="G1190" s="71">
        <v>0.16677483233896701</v>
      </c>
      <c r="H1190" s="68">
        <v>6.7698259187620904</v>
      </c>
      <c r="I1190" s="71">
        <v>4.6400340822875096E-3</v>
      </c>
      <c r="J1190" s="68">
        <v>24.113475177304998</v>
      </c>
      <c r="K1190" s="71">
        <v>0.57800324291988703</v>
      </c>
      <c r="L1190" s="68">
        <v>82.398452611218602</v>
      </c>
    </row>
    <row r="1191" spans="1:12" x14ac:dyDescent="0.2">
      <c r="A1191" s="72" t="s">
        <v>2671</v>
      </c>
      <c r="B1191" s="66" t="s">
        <v>2672</v>
      </c>
      <c r="C1191" s="67">
        <v>35</v>
      </c>
      <c r="D1191" s="67" t="s">
        <v>343</v>
      </c>
      <c r="E1191" s="71">
        <v>0.381566674149731</v>
      </c>
      <c r="F1191" s="68">
        <v>94.584139264990299</v>
      </c>
      <c r="G1191" s="71">
        <v>0.251681449819251</v>
      </c>
      <c r="H1191" s="68">
        <v>58.284977433913603</v>
      </c>
      <c r="I1191" s="71">
        <v>1.076332649862E-2</v>
      </c>
      <c r="J1191" s="68">
        <v>46.034816247582199</v>
      </c>
      <c r="K1191" s="71">
        <v>0.882255246131322</v>
      </c>
      <c r="L1191" s="68">
        <v>97.3565441650548</v>
      </c>
    </row>
    <row r="1192" spans="1:12" x14ac:dyDescent="0.2">
      <c r="A1192" s="72" t="s">
        <v>2673</v>
      </c>
      <c r="B1192" s="66" t="s">
        <v>2674</v>
      </c>
      <c r="C1192" s="67">
        <v>35</v>
      </c>
      <c r="D1192" s="67" t="s">
        <v>343</v>
      </c>
      <c r="E1192" s="71">
        <v>0.38880985820547997</v>
      </c>
      <c r="F1192" s="68">
        <v>95.744680851063805</v>
      </c>
      <c r="G1192" s="71">
        <v>0.25</v>
      </c>
      <c r="H1192" s="68">
        <v>53.965183752417801</v>
      </c>
      <c r="I1192" s="71">
        <v>4.66737381477609E-2</v>
      </c>
      <c r="J1192" s="68">
        <v>76.015473887814295</v>
      </c>
      <c r="K1192" s="71">
        <v>0.86975583646868104</v>
      </c>
      <c r="L1192" s="68">
        <v>96.905222437137297</v>
      </c>
    </row>
    <row r="1193" spans="1:12" x14ac:dyDescent="0.2">
      <c r="A1193" s="72" t="s">
        <v>2675</v>
      </c>
      <c r="B1193" s="66" t="s">
        <v>2676</v>
      </c>
      <c r="C1193" s="67">
        <v>35</v>
      </c>
      <c r="D1193" s="67" t="s">
        <v>343</v>
      </c>
      <c r="E1193" s="71">
        <v>0.23308416942736199</v>
      </c>
      <c r="F1193" s="68">
        <v>68.020631850419093</v>
      </c>
      <c r="G1193" s="71">
        <v>0.25171821305841902</v>
      </c>
      <c r="H1193" s="68">
        <v>59.316569954867802</v>
      </c>
      <c r="I1193" s="71">
        <v>1.34159443901099E-2</v>
      </c>
      <c r="J1193" s="68">
        <v>51.515151515151501</v>
      </c>
      <c r="K1193" s="71">
        <v>0.43411835083355599</v>
      </c>
      <c r="L1193" s="68">
        <v>75.177304964539005</v>
      </c>
    </row>
    <row r="1194" spans="1:12" x14ac:dyDescent="0.2">
      <c r="A1194" s="72" t="s">
        <v>2677</v>
      </c>
      <c r="B1194" s="66" t="s">
        <v>2678</v>
      </c>
      <c r="C1194" s="67">
        <v>35</v>
      </c>
      <c r="D1194" s="67" t="s">
        <v>343</v>
      </c>
      <c r="E1194" s="71">
        <v>0.33621702474259302</v>
      </c>
      <c r="F1194" s="68">
        <v>87.2340425531915</v>
      </c>
      <c r="G1194" s="71">
        <v>0.25171821305841902</v>
      </c>
      <c r="H1194" s="68">
        <v>59.316569954867802</v>
      </c>
      <c r="I1194" s="71">
        <v>4.7722264386322296E-3</v>
      </c>
      <c r="J1194" s="68">
        <v>24.9516441005803</v>
      </c>
      <c r="K1194" s="71">
        <v>0.75216063473072703</v>
      </c>
      <c r="L1194" s="68">
        <v>92.3920051579626</v>
      </c>
    </row>
    <row r="1195" spans="1:12" x14ac:dyDescent="0.2">
      <c r="A1195" s="72" t="s">
        <v>2679</v>
      </c>
      <c r="B1195" s="66" t="s">
        <v>2680</v>
      </c>
      <c r="C1195" s="67">
        <v>35</v>
      </c>
      <c r="D1195" s="67" t="s">
        <v>343</v>
      </c>
      <c r="E1195" s="71">
        <v>0.26930315543616801</v>
      </c>
      <c r="F1195" s="68">
        <v>74.661508704061902</v>
      </c>
      <c r="G1195" s="71">
        <v>0.256896551724138</v>
      </c>
      <c r="H1195" s="68">
        <v>67.440361057382304</v>
      </c>
      <c r="I1195" s="71">
        <v>2.4927874520138199E-2</v>
      </c>
      <c r="J1195" s="68">
        <v>64.152159896840701</v>
      </c>
      <c r="K1195" s="71">
        <v>0.52608504006422896</v>
      </c>
      <c r="L1195" s="68">
        <v>79.626047711154101</v>
      </c>
    </row>
    <row r="1196" spans="1:12" x14ac:dyDescent="0.2">
      <c r="A1196" s="72" t="s">
        <v>2681</v>
      </c>
      <c r="B1196" s="66" t="s">
        <v>2682</v>
      </c>
      <c r="C1196" s="67">
        <v>35</v>
      </c>
      <c r="D1196" s="67" t="s">
        <v>343</v>
      </c>
      <c r="E1196" s="71">
        <v>0.30076729208490099</v>
      </c>
      <c r="F1196" s="68">
        <v>80.206318504190804</v>
      </c>
      <c r="G1196" s="71">
        <v>0.25</v>
      </c>
      <c r="H1196" s="68">
        <v>53.965183752417801</v>
      </c>
      <c r="I1196" s="71">
        <v>2.6867762121984E-3</v>
      </c>
      <c r="J1196" s="68">
        <v>14.3778207607995</v>
      </c>
      <c r="K1196" s="71">
        <v>0.649615100042504</v>
      </c>
      <c r="L1196" s="68">
        <v>86.524822695035496</v>
      </c>
    </row>
    <row r="1197" spans="1:12" x14ac:dyDescent="0.2">
      <c r="A1197" s="72" t="s">
        <v>2683</v>
      </c>
      <c r="B1197" s="66" t="s">
        <v>2684</v>
      </c>
      <c r="C1197" s="67">
        <v>35</v>
      </c>
      <c r="D1197" s="67" t="s">
        <v>343</v>
      </c>
      <c r="E1197" s="71">
        <v>0.41804057989839699</v>
      </c>
      <c r="F1197" s="68">
        <v>98.194713088330104</v>
      </c>
      <c r="G1197" s="71">
        <v>0.25170669158598602</v>
      </c>
      <c r="H1197" s="68">
        <v>58.478401031592497</v>
      </c>
      <c r="I1197" s="71">
        <v>4.0724007068951198E-2</v>
      </c>
      <c r="J1197" s="68">
        <v>74.016763378465498</v>
      </c>
      <c r="K1197" s="71">
        <v>0.96169104104025305</v>
      </c>
      <c r="L1197" s="68">
        <v>98.517085751128306</v>
      </c>
    </row>
    <row r="1198" spans="1:12" x14ac:dyDescent="0.2">
      <c r="A1198" s="72" t="s">
        <v>2685</v>
      </c>
      <c r="B1198" s="66" t="s">
        <v>2686</v>
      </c>
      <c r="C1198" s="67">
        <v>35</v>
      </c>
      <c r="D1198" s="67" t="s">
        <v>343</v>
      </c>
      <c r="E1198" s="71">
        <v>0.331641720456339</v>
      </c>
      <c r="F1198" s="68">
        <v>85.815602836879407</v>
      </c>
      <c r="G1198" s="71">
        <v>0.24906880140586399</v>
      </c>
      <c r="H1198" s="68">
        <v>17.085751128304299</v>
      </c>
      <c r="I1198" s="71">
        <v>6.6236379798488607E-2</v>
      </c>
      <c r="J1198" s="68">
        <v>82.205029013539701</v>
      </c>
      <c r="K1198" s="71">
        <v>0.67961998016466496</v>
      </c>
      <c r="L1198" s="68">
        <v>88.072211476466805</v>
      </c>
    </row>
    <row r="1199" spans="1:12" x14ac:dyDescent="0.2">
      <c r="A1199" s="72" t="s">
        <v>2687</v>
      </c>
      <c r="B1199" s="66" t="s">
        <v>2688</v>
      </c>
      <c r="C1199" s="67">
        <v>35</v>
      </c>
      <c r="D1199" s="67" t="s">
        <v>343</v>
      </c>
      <c r="E1199" s="71">
        <v>0.39974032864624998</v>
      </c>
      <c r="F1199" s="68">
        <v>96.711798839458396</v>
      </c>
      <c r="G1199" s="71">
        <v>0.25</v>
      </c>
      <c r="H1199" s="68">
        <v>53.965183752417801</v>
      </c>
      <c r="I1199" s="71">
        <v>2.6618149170965499E-2</v>
      </c>
      <c r="J1199" s="68">
        <v>65.312701482914207</v>
      </c>
      <c r="K1199" s="71">
        <v>0.92260283676778498</v>
      </c>
      <c r="L1199" s="68">
        <v>98.065764023210804</v>
      </c>
    </row>
    <row r="1200" spans="1:12" x14ac:dyDescent="0.2">
      <c r="A1200" s="72" t="s">
        <v>490</v>
      </c>
      <c r="B1200" s="66" t="s">
        <v>2689</v>
      </c>
      <c r="C1200" s="67">
        <v>35</v>
      </c>
      <c r="D1200" s="67" t="s">
        <v>343</v>
      </c>
      <c r="E1200" s="71">
        <v>0.41709551047774202</v>
      </c>
      <c r="F1200" s="68">
        <v>97.936814958091603</v>
      </c>
      <c r="G1200" s="71">
        <v>0.25</v>
      </c>
      <c r="H1200" s="68">
        <v>53.965183752417801</v>
      </c>
      <c r="I1200" s="71">
        <v>1.2865314332273E-3</v>
      </c>
      <c r="J1200" s="68">
        <v>6.31850419084462</v>
      </c>
      <c r="K1200" s="71">
        <v>1</v>
      </c>
      <c r="L1200" s="68">
        <v>100</v>
      </c>
    </row>
    <row r="1201" spans="1:12" x14ac:dyDescent="0.2">
      <c r="A1201" s="72" t="s">
        <v>696</v>
      </c>
      <c r="B1201" s="66" t="s">
        <v>2690</v>
      </c>
      <c r="C1201" s="67">
        <v>35</v>
      </c>
      <c r="D1201" s="67" t="s">
        <v>343</v>
      </c>
      <c r="E1201" s="71">
        <v>0.41676595596856197</v>
      </c>
      <c r="F1201" s="68">
        <v>97.872340425531902</v>
      </c>
      <c r="G1201" s="71">
        <v>0.24948315206687399</v>
      </c>
      <c r="H1201" s="68">
        <v>18.117343649258501</v>
      </c>
      <c r="I1201" s="71">
        <v>8.1471583881176E-4</v>
      </c>
      <c r="J1201" s="68">
        <v>3.8684719535783398</v>
      </c>
      <c r="K1201" s="71">
        <v>1</v>
      </c>
      <c r="L1201" s="68">
        <v>100</v>
      </c>
    </row>
    <row r="1202" spans="1:12" x14ac:dyDescent="0.2">
      <c r="A1202" s="72" t="s">
        <v>2691</v>
      </c>
      <c r="B1202" s="66" t="s">
        <v>2692</v>
      </c>
      <c r="C1202" s="67">
        <v>35</v>
      </c>
      <c r="D1202" s="67" t="s">
        <v>343</v>
      </c>
      <c r="E1202" s="71">
        <v>0.333786546305684</v>
      </c>
      <c r="F1202" s="68">
        <v>86.524822695035496</v>
      </c>
      <c r="G1202" s="71">
        <v>0.25085910652921001</v>
      </c>
      <c r="H1202" s="68">
        <v>57.188910380399697</v>
      </c>
      <c r="I1202" s="71">
        <v>5.1486002217667602E-2</v>
      </c>
      <c r="J1202" s="68">
        <v>77.885235332043806</v>
      </c>
      <c r="K1202" s="71">
        <v>0.69901453017017501</v>
      </c>
      <c r="L1202" s="68">
        <v>89.168278529980697</v>
      </c>
    </row>
    <row r="1203" spans="1:12" x14ac:dyDescent="0.2">
      <c r="A1203" s="72" t="s">
        <v>2693</v>
      </c>
      <c r="B1203" s="66" t="s">
        <v>2694</v>
      </c>
      <c r="C1203" s="67">
        <v>34</v>
      </c>
      <c r="D1203" s="67" t="s">
        <v>343</v>
      </c>
      <c r="E1203" s="71">
        <v>0.24683602180426401</v>
      </c>
      <c r="F1203" s="68">
        <v>82.553191489361694</v>
      </c>
      <c r="G1203" s="71">
        <v>0.169183161820982</v>
      </c>
      <c r="H1203" s="68">
        <v>3.1914893617021298</v>
      </c>
      <c r="I1203" s="71">
        <v>0.14209089022193999</v>
      </c>
      <c r="J1203" s="68">
        <v>84.893617021276597</v>
      </c>
      <c r="K1203" s="71">
        <v>0.42923401336986899</v>
      </c>
      <c r="L1203" s="68">
        <v>90.851063829787194</v>
      </c>
    </row>
    <row r="1204" spans="1:12" x14ac:dyDescent="0.2">
      <c r="A1204" s="72" t="s">
        <v>2695</v>
      </c>
      <c r="B1204" s="66" t="s">
        <v>2696</v>
      </c>
      <c r="C1204" s="67">
        <v>34</v>
      </c>
      <c r="D1204" s="67" t="s">
        <v>343</v>
      </c>
      <c r="E1204" s="71">
        <v>0.334032372813789</v>
      </c>
      <c r="F1204" s="68">
        <v>92.127659574468098</v>
      </c>
      <c r="G1204" s="71">
        <v>2.57312830646987E-4</v>
      </c>
      <c r="H1204" s="68">
        <v>0.42553191489361702</v>
      </c>
      <c r="I1204" s="71">
        <v>3.6150890834026699E-3</v>
      </c>
      <c r="J1204" s="68">
        <v>27.2340425531915</v>
      </c>
      <c r="K1204" s="71">
        <v>0.99822471652731604</v>
      </c>
      <c r="L1204" s="68">
        <v>99.361702127659598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204" sqref="Z1204"/>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227</v>
      </c>
      <c r="B1" s="214"/>
      <c r="C1" s="214"/>
      <c r="D1" s="214"/>
      <c r="E1" s="215" t="s">
        <v>228</v>
      </c>
      <c r="F1" s="216"/>
      <c r="G1" s="216"/>
      <c r="H1" s="216"/>
      <c r="I1" s="216"/>
      <c r="J1" s="216"/>
      <c r="K1" s="217"/>
      <c r="L1" s="215" t="s">
        <v>229</v>
      </c>
      <c r="M1" s="216"/>
      <c r="N1" s="216"/>
      <c r="O1" s="216"/>
      <c r="P1" s="216"/>
      <c r="Q1" s="217"/>
      <c r="R1" s="215" t="s">
        <v>230</v>
      </c>
      <c r="S1" s="216"/>
      <c r="T1" s="216"/>
      <c r="U1" s="217"/>
      <c r="V1" s="92" t="s">
        <v>231</v>
      </c>
      <c r="W1" s="215" t="s">
        <v>232</v>
      </c>
      <c r="X1" s="217"/>
      <c r="Y1" s="216" t="s">
        <v>233</v>
      </c>
      <c r="Z1" s="216"/>
      <c r="AA1" s="212" t="s">
        <v>234</v>
      </c>
      <c r="AB1" s="211"/>
      <c r="AC1" s="211"/>
      <c r="AD1" s="211"/>
      <c r="AE1" s="211"/>
      <c r="AF1" s="213"/>
      <c r="AG1" s="211" t="s">
        <v>235</v>
      </c>
      <c r="AH1" s="211"/>
      <c r="AI1" s="211"/>
      <c r="AJ1" s="212" t="s">
        <v>236</v>
      </c>
      <c r="AK1" s="213"/>
    </row>
    <row r="2" spans="1:37" ht="13.5" thickBot="1" x14ac:dyDescent="0.25">
      <c r="A2" s="11" t="s">
        <v>49</v>
      </c>
      <c r="B2" s="10" t="s">
        <v>0</v>
      </c>
      <c r="C2" s="11" t="s">
        <v>1</v>
      </c>
      <c r="D2" s="77" t="s">
        <v>2</v>
      </c>
      <c r="E2" s="78" t="s">
        <v>191</v>
      </c>
      <c r="F2" s="90" t="s">
        <v>221</v>
      </c>
      <c r="G2" s="79" t="s">
        <v>192</v>
      </c>
      <c r="H2" s="79" t="s">
        <v>222</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223</v>
      </c>
      <c r="AC2" s="79" t="s">
        <v>212</v>
      </c>
      <c r="AD2" s="79" t="s">
        <v>224</v>
      </c>
      <c r="AE2" s="79" t="s">
        <v>213</v>
      </c>
      <c r="AF2" s="80" t="s">
        <v>214</v>
      </c>
      <c r="AG2" s="78" t="s">
        <v>215</v>
      </c>
      <c r="AH2" s="79" t="s">
        <v>216</v>
      </c>
      <c r="AI2" s="80" t="s">
        <v>217</v>
      </c>
      <c r="AJ2" s="78" t="s">
        <v>218</v>
      </c>
      <c r="AK2" s="80" t="s">
        <v>219</v>
      </c>
    </row>
    <row r="3" spans="1:37" x14ac:dyDescent="0.2">
      <c r="A3" s="149" t="s">
        <v>341</v>
      </c>
      <c r="B3" s="66" t="s">
        <v>342</v>
      </c>
      <c r="C3" s="67">
        <v>65</v>
      </c>
      <c r="D3" s="84" t="s">
        <v>343</v>
      </c>
      <c r="E3" s="85">
        <v>65.857594519826094</v>
      </c>
      <c r="F3" s="91">
        <v>65.779651341500895</v>
      </c>
      <c r="G3" s="86">
        <v>41.418565845518799</v>
      </c>
      <c r="H3" s="86">
        <v>41.392218855662399</v>
      </c>
      <c r="I3" s="86">
        <v>16.18</v>
      </c>
      <c r="J3" s="86">
        <v>21.55</v>
      </c>
      <c r="K3" s="87">
        <v>1.2200000000000001E-2</v>
      </c>
      <c r="L3" s="85">
        <v>0.88999999919399997</v>
      </c>
      <c r="M3" s="86">
        <v>1.53351080510753E-3</v>
      </c>
      <c r="N3" s="86">
        <v>59.393992680433897</v>
      </c>
      <c r="O3" s="86">
        <v>82.875122189638304</v>
      </c>
      <c r="P3" s="86">
        <v>0.505</v>
      </c>
      <c r="Q3" s="88">
        <v>0.71970000000000001</v>
      </c>
      <c r="R3" s="85">
        <v>1.34535180949818E-2</v>
      </c>
      <c r="S3" s="86">
        <v>0</v>
      </c>
      <c r="T3" s="86">
        <v>1.46</v>
      </c>
      <c r="U3" s="88">
        <v>2.1055636060246798</v>
      </c>
      <c r="V3" s="89">
        <v>4.72</v>
      </c>
      <c r="W3" s="85">
        <v>54.956814257425997</v>
      </c>
      <c r="X3" s="88">
        <v>58.933333333299998</v>
      </c>
      <c r="Y3" s="85">
        <v>-100</v>
      </c>
      <c r="Z3" s="88"/>
      <c r="AA3" s="85">
        <v>0</v>
      </c>
      <c r="AB3" s="91">
        <v>0</v>
      </c>
      <c r="AC3" s="86">
        <v>0</v>
      </c>
      <c r="AD3" s="86">
        <v>0</v>
      </c>
      <c r="AE3" s="86">
        <v>0</v>
      </c>
      <c r="AF3" s="88">
        <v>0</v>
      </c>
      <c r="AG3" s="85">
        <v>0.68847299961200004</v>
      </c>
      <c r="AH3" s="86">
        <v>0.141822</v>
      </c>
      <c r="AI3" s="88">
        <v>0.56621599961699998</v>
      </c>
      <c r="AJ3" s="150">
        <v>2.95</v>
      </c>
      <c r="AK3" s="151">
        <v>36</v>
      </c>
    </row>
    <row r="4" spans="1:37" x14ac:dyDescent="0.2">
      <c r="A4" s="149" t="s">
        <v>344</v>
      </c>
      <c r="B4" s="66" t="s">
        <v>345</v>
      </c>
      <c r="C4" s="67">
        <v>65</v>
      </c>
      <c r="D4" s="84" t="s">
        <v>343</v>
      </c>
      <c r="E4" s="85">
        <v>85.926703328995401</v>
      </c>
      <c r="F4" s="91">
        <v>85.864573275681096</v>
      </c>
      <c r="G4" s="86">
        <v>55.179883296251198</v>
      </c>
      <c r="H4" s="86">
        <v>55.1345451492381</v>
      </c>
      <c r="I4" s="86">
        <v>14.69</v>
      </c>
      <c r="J4" s="86">
        <v>25.9</v>
      </c>
      <c r="K4" s="87">
        <v>0</v>
      </c>
      <c r="L4" s="85">
        <v>0.31999999970199999</v>
      </c>
      <c r="M4" s="86">
        <v>0</v>
      </c>
      <c r="N4" s="86">
        <v>80.310414194210907</v>
      </c>
      <c r="O4" s="86">
        <v>82.518407390592003</v>
      </c>
      <c r="P4" s="86">
        <v>0.47</v>
      </c>
      <c r="Q4" s="88">
        <v>0.86760000000000004</v>
      </c>
      <c r="R4" s="85">
        <v>0</v>
      </c>
      <c r="S4" s="86">
        <v>0</v>
      </c>
      <c r="T4" s="86">
        <v>1.45</v>
      </c>
      <c r="U4" s="88">
        <v>0.80685109777087405</v>
      </c>
      <c r="V4" s="89">
        <v>4.88</v>
      </c>
      <c r="W4" s="85">
        <v>63.084602388217697</v>
      </c>
      <c r="X4" s="88">
        <v>54.633333333300001</v>
      </c>
      <c r="Y4" s="85">
        <v>-100</v>
      </c>
      <c r="Z4" s="88"/>
      <c r="AA4" s="85">
        <v>0</v>
      </c>
      <c r="AB4" s="91">
        <v>0</v>
      </c>
      <c r="AC4" s="86">
        <v>0</v>
      </c>
      <c r="AD4" s="86">
        <v>0</v>
      </c>
      <c r="AE4" s="86">
        <v>0</v>
      </c>
      <c r="AF4" s="88">
        <v>0</v>
      </c>
      <c r="AG4" s="85">
        <v>1.24529991022E-2</v>
      </c>
      <c r="AH4" s="86">
        <v>0.20744299999999999</v>
      </c>
      <c r="AI4" s="88">
        <v>0.28310797959599998</v>
      </c>
      <c r="AJ4" s="150">
        <v>3.35</v>
      </c>
      <c r="AK4" s="151">
        <v>54</v>
      </c>
    </row>
    <row r="5" spans="1:37" x14ac:dyDescent="0.2">
      <c r="A5" s="149" t="s">
        <v>346</v>
      </c>
      <c r="B5" s="66" t="s">
        <v>347</v>
      </c>
      <c r="C5" s="67">
        <v>65</v>
      </c>
      <c r="D5" s="84" t="s">
        <v>343</v>
      </c>
      <c r="E5" s="85">
        <v>81.003333069287606</v>
      </c>
      <c r="F5" s="91">
        <v>80.249584128009403</v>
      </c>
      <c r="G5" s="86">
        <v>67.763065692541105</v>
      </c>
      <c r="H5" s="86">
        <v>67.037955555013895</v>
      </c>
      <c r="I5" s="86">
        <v>27.27</v>
      </c>
      <c r="J5" s="86">
        <v>24.33</v>
      </c>
      <c r="K5" s="87">
        <v>0</v>
      </c>
      <c r="L5" s="85">
        <v>0.58000000299400001</v>
      </c>
      <c r="M5" s="86">
        <v>2.5749022068986999E-5</v>
      </c>
      <c r="N5" s="86">
        <v>75.830112465846398</v>
      </c>
      <c r="O5" s="86">
        <v>82.458193809732194</v>
      </c>
      <c r="P5" s="86">
        <v>0.625</v>
      </c>
      <c r="Q5" s="88">
        <v>1.2593000000000001</v>
      </c>
      <c r="R5" s="85">
        <v>3.5947947372204997E-2</v>
      </c>
      <c r="S5" s="86">
        <v>0</v>
      </c>
      <c r="T5" s="86">
        <v>1.22</v>
      </c>
      <c r="U5" s="88">
        <v>1.28813683254831</v>
      </c>
      <c r="V5" s="89">
        <v>4.9000000000000004</v>
      </c>
      <c r="W5" s="85">
        <v>48.028694561344203</v>
      </c>
      <c r="X5" s="88">
        <v>37.866666666699999</v>
      </c>
      <c r="Y5" s="85">
        <v>-100</v>
      </c>
      <c r="Z5" s="88"/>
      <c r="AA5" s="85">
        <v>0</v>
      </c>
      <c r="AB5" s="91">
        <v>0</v>
      </c>
      <c r="AC5" s="86">
        <v>0</v>
      </c>
      <c r="AD5" s="86">
        <v>0</v>
      </c>
      <c r="AE5" s="86">
        <v>0</v>
      </c>
      <c r="AF5" s="88">
        <v>4.87904403653E-9</v>
      </c>
      <c r="AG5" s="85">
        <v>7.5550043862899997E-3</v>
      </c>
      <c r="AH5" s="86">
        <v>0.20913200000000001</v>
      </c>
      <c r="AI5" s="88">
        <v>0.28310798833099998</v>
      </c>
      <c r="AJ5" s="150">
        <v>3.62</v>
      </c>
      <c r="AK5" s="151">
        <v>64</v>
      </c>
    </row>
    <row r="6" spans="1:37" x14ac:dyDescent="0.2">
      <c r="A6" s="149" t="s">
        <v>348</v>
      </c>
      <c r="B6" s="66" t="s">
        <v>349</v>
      </c>
      <c r="C6" s="67">
        <v>65</v>
      </c>
      <c r="D6" s="84" t="s">
        <v>343</v>
      </c>
      <c r="E6" s="85">
        <v>88.162075499198394</v>
      </c>
      <c r="F6" s="91">
        <v>87.484623232764903</v>
      </c>
      <c r="G6" s="86">
        <v>71.759218772773707</v>
      </c>
      <c r="H6" s="86">
        <v>71.114414808337003</v>
      </c>
      <c r="I6" s="86">
        <v>37.58</v>
      </c>
      <c r="J6" s="86">
        <v>27.28</v>
      </c>
      <c r="K6" s="87">
        <v>6.4999999999999997E-3</v>
      </c>
      <c r="L6" s="85">
        <v>0.66999998903900004</v>
      </c>
      <c r="M6" s="86">
        <v>0</v>
      </c>
      <c r="N6" s="86">
        <v>85.675008854444897</v>
      </c>
      <c r="O6" s="86">
        <v>85.190779653745395</v>
      </c>
      <c r="P6" s="86">
        <v>0.56899999999999995</v>
      </c>
      <c r="Q6" s="88">
        <v>0.66720000000000002</v>
      </c>
      <c r="R6" s="85">
        <v>0</v>
      </c>
      <c r="S6" s="86">
        <v>0</v>
      </c>
      <c r="T6" s="86">
        <v>1.29</v>
      </c>
      <c r="U6" s="88">
        <v>0.50663168634309896</v>
      </c>
      <c r="V6" s="89">
        <v>4.93</v>
      </c>
      <c r="W6" s="85">
        <v>50.119708707201198</v>
      </c>
      <c r="X6" s="88">
        <v>36.200000000000003</v>
      </c>
      <c r="Y6" s="85">
        <v>-100</v>
      </c>
      <c r="Z6" s="88"/>
      <c r="AA6" s="85">
        <v>0</v>
      </c>
      <c r="AB6" s="91">
        <v>0</v>
      </c>
      <c r="AC6" s="86">
        <v>0</v>
      </c>
      <c r="AD6" s="86">
        <v>0</v>
      </c>
      <c r="AE6" s="86">
        <v>0.02</v>
      </c>
      <c r="AF6" s="88">
        <v>0.67399995885999997</v>
      </c>
      <c r="AG6" s="85">
        <v>4.7916578959699998E-8</v>
      </c>
      <c r="AH6" s="86">
        <v>0.23641599999999999</v>
      </c>
      <c r="AI6" s="88">
        <v>1.9817560332299999</v>
      </c>
      <c r="AJ6" s="150">
        <v>3.62</v>
      </c>
      <c r="AK6" s="151">
        <v>69</v>
      </c>
    </row>
    <row r="7" spans="1:37" x14ac:dyDescent="0.2">
      <c r="A7" s="149" t="s">
        <v>350</v>
      </c>
      <c r="B7" s="66" t="s">
        <v>351</v>
      </c>
      <c r="C7" s="67">
        <v>65</v>
      </c>
      <c r="D7" s="84" t="s">
        <v>343</v>
      </c>
      <c r="E7" s="85">
        <v>85.298407577733499</v>
      </c>
      <c r="F7" s="91">
        <v>85.124236392339895</v>
      </c>
      <c r="G7" s="86">
        <v>47.149770059715799</v>
      </c>
      <c r="H7" s="86">
        <v>47.083705127325103</v>
      </c>
      <c r="I7" s="86">
        <v>17.399999999999999</v>
      </c>
      <c r="J7" s="86">
        <v>20.83</v>
      </c>
      <c r="K7" s="87">
        <v>0</v>
      </c>
      <c r="L7" s="85">
        <v>7.0000000014100006E-2</v>
      </c>
      <c r="M7" s="86">
        <v>7.0357023517471102E-3</v>
      </c>
      <c r="N7" s="86">
        <v>80.2781452402632</v>
      </c>
      <c r="O7" s="86">
        <v>84.916594454072793</v>
      </c>
      <c r="P7" s="86">
        <v>0.435</v>
      </c>
      <c r="Q7" s="88">
        <v>0.84850000000000003</v>
      </c>
      <c r="R7" s="85">
        <v>1.01235067827495E-2</v>
      </c>
      <c r="S7" s="86">
        <v>0</v>
      </c>
      <c r="T7" s="86">
        <v>1.39</v>
      </c>
      <c r="U7" s="88">
        <v>0.24195209005422499</v>
      </c>
      <c r="V7" s="89">
        <v>4.96</v>
      </c>
      <c r="W7" s="85">
        <v>60.784419623248802</v>
      </c>
      <c r="X7" s="88">
        <v>61.733333333300003</v>
      </c>
      <c r="Y7" s="85">
        <v>-55.08</v>
      </c>
      <c r="Z7" s="88"/>
      <c r="AA7" s="85">
        <v>0</v>
      </c>
      <c r="AB7" s="91">
        <v>0</v>
      </c>
      <c r="AC7" s="86">
        <v>0</v>
      </c>
      <c r="AD7" s="86">
        <v>0</v>
      </c>
      <c r="AE7" s="86">
        <v>0</v>
      </c>
      <c r="AF7" s="88">
        <v>10.271200182099999</v>
      </c>
      <c r="AG7" s="85">
        <v>0</v>
      </c>
      <c r="AH7" s="86">
        <v>0.17849400000000001</v>
      </c>
      <c r="AI7" s="88">
        <v>0.28310800023999999</v>
      </c>
      <c r="AJ7" s="150">
        <v>3.4</v>
      </c>
      <c r="AK7" s="151">
        <v>61</v>
      </c>
    </row>
    <row r="8" spans="1:37" x14ac:dyDescent="0.2">
      <c r="A8" s="149" t="s">
        <v>352</v>
      </c>
      <c r="B8" s="66" t="s">
        <v>353</v>
      </c>
      <c r="C8" s="67">
        <v>65</v>
      </c>
      <c r="D8" s="84" t="s">
        <v>343</v>
      </c>
      <c r="E8" s="85">
        <v>86.424262125804304</v>
      </c>
      <c r="F8" s="91">
        <v>86.131693931600196</v>
      </c>
      <c r="G8" s="86">
        <v>48.371274775076301</v>
      </c>
      <c r="H8" s="86">
        <v>48.1666682601753</v>
      </c>
      <c r="I8" s="86">
        <v>41.55</v>
      </c>
      <c r="J8" s="86">
        <v>50.44</v>
      </c>
      <c r="K8" s="87">
        <v>0</v>
      </c>
      <c r="L8" s="85">
        <v>0.189999999738</v>
      </c>
      <c r="M8" s="86">
        <v>0</v>
      </c>
      <c r="N8" s="86">
        <v>82.523831577322397</v>
      </c>
      <c r="O8" s="86">
        <v>87.873351190175399</v>
      </c>
      <c r="P8" s="86">
        <v>2.4409999999999998</v>
      </c>
      <c r="Q8" s="88">
        <v>0.86050000000000004</v>
      </c>
      <c r="R8" s="85">
        <v>0</v>
      </c>
      <c r="S8" s="86">
        <v>0</v>
      </c>
      <c r="T8" s="86">
        <v>1.78</v>
      </c>
      <c r="U8" s="88">
        <v>0.29639261504335901</v>
      </c>
      <c r="V8" s="89">
        <v>4.72</v>
      </c>
      <c r="W8" s="85">
        <v>61.107336342840803</v>
      </c>
      <c r="X8" s="88">
        <v>49.0333333333</v>
      </c>
      <c r="Y8" s="85">
        <v>-100</v>
      </c>
      <c r="Z8" s="88"/>
      <c r="AA8" s="85">
        <v>0</v>
      </c>
      <c r="AB8" s="91">
        <v>0</v>
      </c>
      <c r="AC8" s="86">
        <v>0</v>
      </c>
      <c r="AD8" s="86">
        <v>0</v>
      </c>
      <c r="AE8" s="86">
        <v>0</v>
      </c>
      <c r="AF8" s="88">
        <v>43.697799622300003</v>
      </c>
      <c r="AG8" s="85">
        <v>0</v>
      </c>
      <c r="AH8" s="86">
        <v>0.38392300000000001</v>
      </c>
      <c r="AI8" s="88">
        <v>3.9635119974799999</v>
      </c>
      <c r="AJ8" s="150">
        <v>3.44</v>
      </c>
      <c r="AK8" s="151">
        <v>60</v>
      </c>
    </row>
    <row r="9" spans="1:37" x14ac:dyDescent="0.2">
      <c r="A9" s="149" t="s">
        <v>354</v>
      </c>
      <c r="B9" s="66" t="s">
        <v>355</v>
      </c>
      <c r="C9" s="67">
        <v>65</v>
      </c>
      <c r="D9" s="84" t="s">
        <v>343</v>
      </c>
      <c r="E9" s="85">
        <v>76.947821707896097</v>
      </c>
      <c r="F9" s="91">
        <v>76.530559809251699</v>
      </c>
      <c r="G9" s="86">
        <v>70.671421670897502</v>
      </c>
      <c r="H9" s="86">
        <v>70.274714545585397</v>
      </c>
      <c r="I9" s="86">
        <v>104.84</v>
      </c>
      <c r="J9" s="86">
        <v>175.73</v>
      </c>
      <c r="K9" s="87">
        <v>1.14E-2</v>
      </c>
      <c r="L9" s="85">
        <v>0.75999994644199997</v>
      </c>
      <c r="M9" s="86">
        <v>0</v>
      </c>
      <c r="N9" s="86">
        <v>71.437000821865894</v>
      </c>
      <c r="O9" s="86">
        <v>79.575431414279706</v>
      </c>
      <c r="P9" s="86">
        <v>2.331</v>
      </c>
      <c r="Q9" s="88">
        <v>0.93640000000000001</v>
      </c>
      <c r="R9" s="85">
        <v>0</v>
      </c>
      <c r="S9" s="86">
        <v>0</v>
      </c>
      <c r="T9" s="86">
        <v>1.48</v>
      </c>
      <c r="U9" s="88">
        <v>0.68139073596365896</v>
      </c>
      <c r="V9" s="89">
        <v>4.75</v>
      </c>
      <c r="W9" s="85">
        <v>41.868329868051099</v>
      </c>
      <c r="X9" s="88">
        <v>35.366666666699999</v>
      </c>
      <c r="Y9" s="85">
        <v>-100</v>
      </c>
      <c r="Z9" s="88"/>
      <c r="AA9" s="85">
        <v>0</v>
      </c>
      <c r="AB9" s="91">
        <v>0</v>
      </c>
      <c r="AC9" s="86">
        <v>0</v>
      </c>
      <c r="AD9" s="86">
        <v>0</v>
      </c>
      <c r="AE9" s="86">
        <v>0.01</v>
      </c>
      <c r="AF9" s="88">
        <v>5.4007192314800001E-3</v>
      </c>
      <c r="AG9" s="85">
        <v>1.03890915673E-9</v>
      </c>
      <c r="AH9" s="86">
        <v>0.69270699999999996</v>
      </c>
      <c r="AI9" s="88">
        <v>2.8310802541700002</v>
      </c>
      <c r="AJ9" s="150">
        <v>3.58</v>
      </c>
      <c r="AK9" s="151">
        <v>64</v>
      </c>
    </row>
    <row r="10" spans="1:37" x14ac:dyDescent="0.2">
      <c r="A10" s="149" t="s">
        <v>356</v>
      </c>
      <c r="B10" s="66" t="s">
        <v>357</v>
      </c>
      <c r="C10" s="67">
        <v>65</v>
      </c>
      <c r="D10" s="84" t="s">
        <v>343</v>
      </c>
      <c r="E10" s="85">
        <v>84.675271315632898</v>
      </c>
      <c r="F10" s="91">
        <v>84.521549403530699</v>
      </c>
      <c r="G10" s="86">
        <v>76.764614207588295</v>
      </c>
      <c r="H10" s="86">
        <v>76.635686152276804</v>
      </c>
      <c r="I10" s="86">
        <v>29.19</v>
      </c>
      <c r="J10" s="86">
        <v>30.61</v>
      </c>
      <c r="K10" s="87">
        <v>0</v>
      </c>
      <c r="L10" s="85">
        <v>1.23999998411</v>
      </c>
      <c r="M10" s="86">
        <v>2.4628029486157502E-4</v>
      </c>
      <c r="N10" s="86">
        <v>81.1519589893812</v>
      </c>
      <c r="O10" s="86">
        <v>89.351746609077793</v>
      </c>
      <c r="P10" s="86">
        <v>0.48299999999999998</v>
      </c>
      <c r="Q10" s="88">
        <v>0.63759999999999994</v>
      </c>
      <c r="R10" s="85">
        <v>5.9680114585820001E-3</v>
      </c>
      <c r="S10" s="86">
        <v>0</v>
      </c>
      <c r="T10" s="86">
        <v>1.03</v>
      </c>
      <c r="U10" s="88">
        <v>1.1773539996033</v>
      </c>
      <c r="V10" s="89">
        <v>4.9000000000000004</v>
      </c>
      <c r="W10" s="85">
        <v>40.888552414168998</v>
      </c>
      <c r="X10" s="88">
        <v>36.333333333299997</v>
      </c>
      <c r="Y10" s="85">
        <v>-100</v>
      </c>
      <c r="Z10" s="88"/>
      <c r="AA10" s="85">
        <v>0</v>
      </c>
      <c r="AB10" s="91">
        <v>0</v>
      </c>
      <c r="AC10" s="86">
        <v>0</v>
      </c>
      <c r="AD10" s="86">
        <v>0</v>
      </c>
      <c r="AE10" s="86">
        <v>0.04</v>
      </c>
      <c r="AF10" s="88">
        <v>3.0300000027599999E-2</v>
      </c>
      <c r="AG10" s="85">
        <v>0.37714799891200002</v>
      </c>
      <c r="AH10" s="86">
        <v>0.169603</v>
      </c>
      <c r="AI10" s="88">
        <v>0.28550202875699998</v>
      </c>
      <c r="AJ10" s="150">
        <v>3.61</v>
      </c>
      <c r="AK10" s="151">
        <v>69</v>
      </c>
    </row>
    <row r="11" spans="1:37" x14ac:dyDescent="0.2">
      <c r="A11" s="149" t="s">
        <v>358</v>
      </c>
      <c r="B11" s="66" t="s">
        <v>359</v>
      </c>
      <c r="C11" s="67">
        <v>65</v>
      </c>
      <c r="D11" s="84" t="s">
        <v>343</v>
      </c>
      <c r="E11" s="85">
        <v>87.174450502929503</v>
      </c>
      <c r="F11" s="91">
        <v>87.028821079012403</v>
      </c>
      <c r="G11" s="86">
        <v>75.795035052663707</v>
      </c>
      <c r="H11" s="86">
        <v>75.651098994140995</v>
      </c>
      <c r="I11" s="86">
        <v>16.96</v>
      </c>
      <c r="J11" s="86">
        <v>22.33</v>
      </c>
      <c r="K11" s="87">
        <v>0</v>
      </c>
      <c r="L11" s="85">
        <v>0.98999999134600003</v>
      </c>
      <c r="M11" s="86">
        <v>0</v>
      </c>
      <c r="N11" s="86">
        <v>77.585241255240106</v>
      </c>
      <c r="O11" s="86">
        <v>77.683260068908197</v>
      </c>
      <c r="P11" s="86">
        <v>0.38100000000000001</v>
      </c>
      <c r="Q11" s="88">
        <v>0.94079999999999997</v>
      </c>
      <c r="R11" s="85">
        <v>0</v>
      </c>
      <c r="S11" s="86">
        <v>0</v>
      </c>
      <c r="T11" s="86">
        <v>1.87</v>
      </c>
      <c r="U11" s="88">
        <v>1.44952077759339</v>
      </c>
      <c r="V11" s="89">
        <v>4.91</v>
      </c>
      <c r="W11" s="85">
        <v>41.933526888460698</v>
      </c>
      <c r="X11" s="88">
        <v>43.233333333300003</v>
      </c>
      <c r="Y11" s="85"/>
      <c r="Z11" s="88"/>
      <c r="AA11" s="85">
        <v>0</v>
      </c>
      <c r="AB11" s="91">
        <v>0</v>
      </c>
      <c r="AC11" s="86">
        <v>0</v>
      </c>
      <c r="AD11" s="86">
        <v>0</v>
      </c>
      <c r="AE11" s="86">
        <v>0.15</v>
      </c>
      <c r="AF11" s="88">
        <v>2.22102766758E-10</v>
      </c>
      <c r="AG11" s="85">
        <v>4.9035999648100001E-2</v>
      </c>
      <c r="AH11" s="86">
        <v>8.9081999999999995E-2</v>
      </c>
      <c r="AI11" s="88">
        <v>6.9600000570900001E-4</v>
      </c>
      <c r="AJ11" s="150">
        <v>3.33</v>
      </c>
      <c r="AK11" s="151">
        <v>56</v>
      </c>
    </row>
    <row r="12" spans="1:37" x14ac:dyDescent="0.2">
      <c r="A12" s="149" t="s">
        <v>360</v>
      </c>
      <c r="B12" s="66" t="s">
        <v>361</v>
      </c>
      <c r="C12" s="67">
        <v>75</v>
      </c>
      <c r="D12" s="84" t="s">
        <v>343</v>
      </c>
      <c r="E12" s="85">
        <v>86.547669532364395</v>
      </c>
      <c r="F12" s="91">
        <v>85.509850032769194</v>
      </c>
      <c r="G12" s="86">
        <v>82.105709549327301</v>
      </c>
      <c r="H12" s="86">
        <v>81.113381394810901</v>
      </c>
      <c r="I12" s="86">
        <v>36</v>
      </c>
      <c r="J12" s="86">
        <v>45.19</v>
      </c>
      <c r="K12" s="87">
        <v>8.6E-3</v>
      </c>
      <c r="L12" s="85">
        <v>0.439999999014</v>
      </c>
      <c r="M12" s="86">
        <v>1.75094313399397E-4</v>
      </c>
      <c r="N12" s="86">
        <v>84.677255555104196</v>
      </c>
      <c r="O12" s="86">
        <v>88.722627383754102</v>
      </c>
      <c r="P12" s="86">
        <v>0.307</v>
      </c>
      <c r="Q12" s="88">
        <v>0.29980000000000001</v>
      </c>
      <c r="R12" s="85">
        <v>1.2580198767140499E-2</v>
      </c>
      <c r="S12" s="86">
        <v>0</v>
      </c>
      <c r="T12" s="86">
        <v>1</v>
      </c>
      <c r="U12" s="88">
        <v>0.55052237942866</v>
      </c>
      <c r="V12" s="89">
        <v>4.8099999999999996</v>
      </c>
      <c r="W12" s="85">
        <v>42.441481182027701</v>
      </c>
      <c r="X12" s="88">
        <v>34.0333333333</v>
      </c>
      <c r="Y12" s="85">
        <v>-100</v>
      </c>
      <c r="Z12" s="88"/>
      <c r="AA12" s="85">
        <v>0</v>
      </c>
      <c r="AB12" s="91">
        <v>0</v>
      </c>
      <c r="AC12" s="86">
        <v>0</v>
      </c>
      <c r="AD12" s="86">
        <v>0</v>
      </c>
      <c r="AE12" s="86">
        <v>0.08</v>
      </c>
      <c r="AF12" s="88">
        <v>2.23999992154E-2</v>
      </c>
      <c r="AG12" s="85">
        <v>1.6100002518399999E-3</v>
      </c>
      <c r="AH12" s="86">
        <v>0.198403</v>
      </c>
      <c r="AI12" s="88">
        <v>2.3939999733099998E-3</v>
      </c>
      <c r="AJ12" s="150">
        <v>3.64</v>
      </c>
      <c r="AK12" s="151">
        <v>70</v>
      </c>
    </row>
    <row r="13" spans="1:37" x14ac:dyDescent="0.2">
      <c r="A13" s="149" t="s">
        <v>362</v>
      </c>
      <c r="B13" s="66" t="s">
        <v>363</v>
      </c>
      <c r="C13" s="67">
        <v>75</v>
      </c>
      <c r="D13" s="84" t="s">
        <v>343</v>
      </c>
      <c r="E13" s="85">
        <v>89.908010553104106</v>
      </c>
      <c r="F13" s="91">
        <v>88.865541313534607</v>
      </c>
      <c r="G13" s="86">
        <v>89.146879596553902</v>
      </c>
      <c r="H13" s="86">
        <v>88.117251523429303</v>
      </c>
      <c r="I13" s="86">
        <v>52.28</v>
      </c>
      <c r="J13" s="86">
        <v>57.18</v>
      </c>
      <c r="K13" s="87">
        <v>0</v>
      </c>
      <c r="L13" s="85">
        <v>0.11000001005100001</v>
      </c>
      <c r="M13" s="86">
        <v>3.97096616326698E-4</v>
      </c>
      <c r="N13" s="86">
        <v>91.877122647532005</v>
      </c>
      <c r="O13" s="86">
        <v>91.918022121014999</v>
      </c>
      <c r="P13" s="86">
        <v>0.23699999999999999</v>
      </c>
      <c r="Q13" s="88">
        <v>0.4929</v>
      </c>
      <c r="R13" s="85">
        <v>8.2637798529047197E-3</v>
      </c>
      <c r="S13" s="86">
        <v>0</v>
      </c>
      <c r="T13" s="86">
        <v>0.81</v>
      </c>
      <c r="U13" s="88">
        <v>4.55277719408839E-2</v>
      </c>
      <c r="V13" s="89">
        <v>4.99</v>
      </c>
      <c r="W13" s="85">
        <v>37.085853982164103</v>
      </c>
      <c r="X13" s="88">
        <v>34.933333333299998</v>
      </c>
      <c r="Y13" s="85">
        <v>-100</v>
      </c>
      <c r="Z13" s="88"/>
      <c r="AA13" s="85">
        <v>0</v>
      </c>
      <c r="AB13" s="91">
        <v>0</v>
      </c>
      <c r="AC13" s="86">
        <v>0</v>
      </c>
      <c r="AD13" s="86">
        <v>0</v>
      </c>
      <c r="AE13" s="86">
        <v>0.2</v>
      </c>
      <c r="AF13" s="88">
        <v>2.7399999762700002E-2</v>
      </c>
      <c r="AG13" s="85">
        <v>0</v>
      </c>
      <c r="AH13" s="86">
        <v>7.2000999999999996E-2</v>
      </c>
      <c r="AI13" s="88">
        <v>6.9600016973699996E-4</v>
      </c>
      <c r="AJ13" s="150">
        <v>3.84</v>
      </c>
      <c r="AK13" s="151">
        <v>81</v>
      </c>
    </row>
    <row r="14" spans="1:37" x14ac:dyDescent="0.2">
      <c r="A14" s="149" t="s">
        <v>364</v>
      </c>
      <c r="B14" s="66" t="s">
        <v>365</v>
      </c>
      <c r="C14" s="67">
        <v>75</v>
      </c>
      <c r="D14" s="84" t="s">
        <v>343</v>
      </c>
      <c r="E14" s="85">
        <v>81.773073106185905</v>
      </c>
      <c r="F14" s="91">
        <v>80.445569474607694</v>
      </c>
      <c r="G14" s="86">
        <v>80.068029167685395</v>
      </c>
      <c r="H14" s="86">
        <v>78.767852263084507</v>
      </c>
      <c r="I14" s="86">
        <v>161.85</v>
      </c>
      <c r="J14" s="86">
        <v>178.74</v>
      </c>
      <c r="K14" s="87">
        <v>3.2000000000000001E-2</v>
      </c>
      <c r="L14" s="85">
        <v>0.56000014161</v>
      </c>
      <c r="M14" s="86">
        <v>0</v>
      </c>
      <c r="N14" s="86">
        <v>77.564088178751206</v>
      </c>
      <c r="O14" s="86">
        <v>60.205042608742303</v>
      </c>
      <c r="P14" s="86">
        <v>2.0409999999999999</v>
      </c>
      <c r="Q14" s="88">
        <v>2.3411</v>
      </c>
      <c r="R14" s="85">
        <v>0</v>
      </c>
      <c r="S14" s="86">
        <v>0</v>
      </c>
      <c r="T14" s="86">
        <v>2.4</v>
      </c>
      <c r="U14" s="88">
        <v>0.31353823584403601</v>
      </c>
      <c r="V14" s="89">
        <v>4.8</v>
      </c>
      <c r="W14" s="85">
        <v>34.0228864060512</v>
      </c>
      <c r="X14" s="88">
        <v>33.066666666700002</v>
      </c>
      <c r="Y14" s="85">
        <v>-100</v>
      </c>
      <c r="Z14" s="88"/>
      <c r="AA14" s="85">
        <v>0</v>
      </c>
      <c r="AB14" s="91">
        <v>0</v>
      </c>
      <c r="AC14" s="86">
        <v>0</v>
      </c>
      <c r="AD14" s="86">
        <v>0</v>
      </c>
      <c r="AE14" s="86">
        <v>0.91</v>
      </c>
      <c r="AF14" s="88">
        <v>1.4512003496400001</v>
      </c>
      <c r="AG14" s="85">
        <v>4.6000496588399999E-5</v>
      </c>
      <c r="AH14" s="86">
        <v>0.97571399999999997</v>
      </c>
      <c r="AI14" s="88">
        <v>3.7913993779200003E-2</v>
      </c>
      <c r="AJ14" s="150">
        <v>3.72</v>
      </c>
      <c r="AK14" s="151">
        <v>73</v>
      </c>
    </row>
    <row r="15" spans="1:37" x14ac:dyDescent="0.2">
      <c r="A15" s="149" t="s">
        <v>366</v>
      </c>
      <c r="B15" s="66" t="s">
        <v>367</v>
      </c>
      <c r="C15" s="67">
        <v>75</v>
      </c>
      <c r="D15" s="84" t="s">
        <v>343</v>
      </c>
      <c r="E15" s="85">
        <v>80.983182406209593</v>
      </c>
      <c r="F15" s="91">
        <v>80.604535492979394</v>
      </c>
      <c r="G15" s="86">
        <v>79.962430665083602</v>
      </c>
      <c r="H15" s="86">
        <v>79.595598008116397</v>
      </c>
      <c r="I15" s="86">
        <v>155.85</v>
      </c>
      <c r="J15" s="86">
        <v>243.8</v>
      </c>
      <c r="K15" s="87">
        <v>6.6E-3</v>
      </c>
      <c r="L15" s="85">
        <v>0.150000373746</v>
      </c>
      <c r="M15" s="86">
        <v>2.9444506970023598E-4</v>
      </c>
      <c r="N15" s="86">
        <v>80.197571873896095</v>
      </c>
      <c r="O15" s="86">
        <v>70.929083962352095</v>
      </c>
      <c r="P15" s="86">
        <v>3.6240000000000001</v>
      </c>
      <c r="Q15" s="88">
        <v>0.71540000000000004</v>
      </c>
      <c r="R15" s="85">
        <v>3.72356270479595E-3</v>
      </c>
      <c r="S15" s="86">
        <v>0</v>
      </c>
      <c r="T15" s="86">
        <v>1.48</v>
      </c>
      <c r="U15" s="88">
        <v>0.95045691636097296</v>
      </c>
      <c r="V15" s="89">
        <v>4.71</v>
      </c>
      <c r="W15" s="85">
        <v>31.019397266620501</v>
      </c>
      <c r="X15" s="88">
        <v>28.366666666699999</v>
      </c>
      <c r="Y15" s="85">
        <v>-99.34</v>
      </c>
      <c r="Z15" s="88"/>
      <c r="AA15" s="85">
        <v>0.76</v>
      </c>
      <c r="AB15" s="91">
        <v>0.88</v>
      </c>
      <c r="AC15" s="86">
        <v>0.34</v>
      </c>
      <c r="AD15" s="86">
        <v>0.43</v>
      </c>
      <c r="AE15" s="86">
        <v>0.74</v>
      </c>
      <c r="AF15" s="88">
        <v>58.8377668105</v>
      </c>
      <c r="AG15" s="85">
        <v>0</v>
      </c>
      <c r="AH15" s="86">
        <v>1.0898920000000001</v>
      </c>
      <c r="AI15" s="88">
        <v>0.15622876570999999</v>
      </c>
      <c r="AJ15" s="150">
        <v>3.81</v>
      </c>
      <c r="AK15" s="151">
        <v>75</v>
      </c>
    </row>
    <row r="16" spans="1:37" x14ac:dyDescent="0.2">
      <c r="A16" s="149" t="s">
        <v>368</v>
      </c>
      <c r="B16" s="66" t="s">
        <v>369</v>
      </c>
      <c r="C16" s="67">
        <v>75</v>
      </c>
      <c r="D16" s="84" t="s">
        <v>343</v>
      </c>
      <c r="E16" s="85">
        <v>72.692092913894996</v>
      </c>
      <c r="F16" s="91">
        <v>72.520646987939998</v>
      </c>
      <c r="G16" s="86">
        <v>72.005329519069704</v>
      </c>
      <c r="H16" s="86">
        <v>71.8417211211584</v>
      </c>
      <c r="I16" s="86">
        <v>295.39999999999998</v>
      </c>
      <c r="J16" s="86">
        <v>533.04</v>
      </c>
      <c r="K16" s="87">
        <v>0</v>
      </c>
      <c r="L16" s="85">
        <v>0.389998816809</v>
      </c>
      <c r="M16" s="86">
        <v>0</v>
      </c>
      <c r="N16" s="86">
        <v>66.003678063979606</v>
      </c>
      <c r="O16" s="86">
        <v>66.358532979119801</v>
      </c>
      <c r="P16" s="86">
        <v>5.1680000000000001</v>
      </c>
      <c r="Q16" s="88">
        <v>1.1538999999999999</v>
      </c>
      <c r="R16" s="85">
        <v>0</v>
      </c>
      <c r="S16" s="86">
        <v>0</v>
      </c>
      <c r="T16" s="86">
        <v>1.75</v>
      </c>
      <c r="U16" s="88">
        <v>0.66912895672704797</v>
      </c>
      <c r="V16" s="89">
        <v>4.55</v>
      </c>
      <c r="W16" s="85">
        <v>28.326593110650901</v>
      </c>
      <c r="X16" s="88">
        <v>25.9</v>
      </c>
      <c r="Y16" s="85">
        <v>-100</v>
      </c>
      <c r="Z16" s="88"/>
      <c r="AA16" s="85">
        <v>1.27</v>
      </c>
      <c r="AB16" s="91">
        <v>1.34</v>
      </c>
      <c r="AC16" s="86">
        <v>0.83</v>
      </c>
      <c r="AD16" s="86">
        <v>0.88</v>
      </c>
      <c r="AE16" s="86">
        <v>1.22</v>
      </c>
      <c r="AF16" s="88">
        <v>37.968040186000003</v>
      </c>
      <c r="AG16" s="85">
        <v>6.5152301775100004E-12</v>
      </c>
      <c r="AH16" s="86">
        <v>1.42133</v>
      </c>
      <c r="AI16" s="88">
        <v>5.3362329184200004E-3</v>
      </c>
      <c r="AJ16" s="150">
        <v>3.67</v>
      </c>
      <c r="AK16" s="151">
        <v>62</v>
      </c>
    </row>
    <row r="17" spans="1:37" x14ac:dyDescent="0.2">
      <c r="A17" s="149" t="s">
        <v>370</v>
      </c>
      <c r="B17" s="66" t="s">
        <v>371</v>
      </c>
      <c r="C17" s="67">
        <v>75</v>
      </c>
      <c r="D17" s="84" t="s">
        <v>343</v>
      </c>
      <c r="E17" s="85">
        <v>79.911335518261396</v>
      </c>
      <c r="F17" s="91">
        <v>79.866470986335301</v>
      </c>
      <c r="G17" s="86">
        <v>79.71666907465</v>
      </c>
      <c r="H17" s="86">
        <v>79.6733253743147</v>
      </c>
      <c r="I17" s="86">
        <v>0</v>
      </c>
      <c r="J17" s="86">
        <v>22.11</v>
      </c>
      <c r="K17" s="87">
        <v>0</v>
      </c>
      <c r="L17" s="85">
        <v>7.0000071464900004E-2</v>
      </c>
      <c r="M17" s="86">
        <v>0</v>
      </c>
      <c r="N17" s="86">
        <v>78.097012682574999</v>
      </c>
      <c r="O17" s="86">
        <v>100</v>
      </c>
      <c r="P17" s="86">
        <v>0.42499999999999999</v>
      </c>
      <c r="Q17" s="88">
        <v>3.3799999999999997E-2</v>
      </c>
      <c r="R17" s="85">
        <v>0</v>
      </c>
      <c r="S17" s="86">
        <v>0</v>
      </c>
      <c r="T17" s="86">
        <v>0.33</v>
      </c>
      <c r="U17" s="88">
        <v>9.9614469191753999E-2</v>
      </c>
      <c r="V17" s="89">
        <v>5</v>
      </c>
      <c r="W17" s="85">
        <v>27.0291177768054</v>
      </c>
      <c r="X17" s="88"/>
      <c r="Y17" s="85">
        <v>-70.64</v>
      </c>
      <c r="Z17" s="88"/>
      <c r="AA17" s="85">
        <v>0</v>
      </c>
      <c r="AB17" s="91">
        <v>0.01</v>
      </c>
      <c r="AC17" s="86">
        <v>0</v>
      </c>
      <c r="AD17" s="86">
        <v>0</v>
      </c>
      <c r="AE17" s="86">
        <v>0.09</v>
      </c>
      <c r="AF17" s="88">
        <v>28.720598200200001</v>
      </c>
      <c r="AG17" s="85">
        <v>4.4218193375099997E-11</v>
      </c>
      <c r="AH17" s="86">
        <v>1.9768999999999998E-2</v>
      </c>
      <c r="AI17" s="88">
        <v>1.75868822206E-9</v>
      </c>
      <c r="AJ17" s="150">
        <v>4.72</v>
      </c>
      <c r="AK17" s="151">
        <v>77</v>
      </c>
    </row>
    <row r="18" spans="1:37" x14ac:dyDescent="0.2">
      <c r="A18" s="149" t="s">
        <v>372</v>
      </c>
      <c r="B18" s="66" t="s">
        <v>373</v>
      </c>
      <c r="C18" s="67">
        <v>65</v>
      </c>
      <c r="D18" s="84" t="s">
        <v>343</v>
      </c>
      <c r="E18" s="85">
        <v>63.856600168330999</v>
      </c>
      <c r="F18" s="91">
        <v>63.5479932970891</v>
      </c>
      <c r="G18" s="86">
        <v>43.607591577382998</v>
      </c>
      <c r="H18" s="86">
        <v>43.352820302844201</v>
      </c>
      <c r="I18" s="86">
        <v>21.44</v>
      </c>
      <c r="J18" s="86">
        <v>20.399999999999999</v>
      </c>
      <c r="K18" s="87">
        <v>8.3999999999999995E-3</v>
      </c>
      <c r="L18" s="85">
        <v>1.16999990173</v>
      </c>
      <c r="M18" s="86">
        <v>0</v>
      </c>
      <c r="N18" s="86">
        <v>55.332806636381598</v>
      </c>
      <c r="O18" s="86">
        <v>55.969680387507303</v>
      </c>
      <c r="P18" s="86">
        <v>0.52400000000000002</v>
      </c>
      <c r="Q18" s="88">
        <v>0.8256</v>
      </c>
      <c r="R18" s="85">
        <v>0</v>
      </c>
      <c r="S18" s="86">
        <v>0</v>
      </c>
      <c r="T18" s="86">
        <v>1.41</v>
      </c>
      <c r="U18" s="88">
        <v>4.3204961973870804</v>
      </c>
      <c r="V18" s="89">
        <v>4.75</v>
      </c>
      <c r="W18" s="85">
        <v>49.687830858801597</v>
      </c>
      <c r="X18" s="88">
        <v>47.933333333299998</v>
      </c>
      <c r="Y18" s="85">
        <v>61.16</v>
      </c>
      <c r="Z18" s="88"/>
      <c r="AA18" s="85">
        <v>0</v>
      </c>
      <c r="AB18" s="91">
        <v>0</v>
      </c>
      <c r="AC18" s="86">
        <v>0</v>
      </c>
      <c r="AD18" s="86">
        <v>0</v>
      </c>
      <c r="AE18" s="86">
        <v>0.01</v>
      </c>
      <c r="AF18" s="88">
        <v>2.0806997156599998</v>
      </c>
      <c r="AG18" s="85">
        <v>0.91440599723500005</v>
      </c>
      <c r="AH18" s="86">
        <v>0.21637700000000001</v>
      </c>
      <c r="AI18" s="88">
        <v>0.28310800004600001</v>
      </c>
      <c r="AJ18" s="150">
        <v>3.07</v>
      </c>
      <c r="AK18" s="151">
        <v>43</v>
      </c>
    </row>
    <row r="19" spans="1:37" x14ac:dyDescent="0.2">
      <c r="A19" s="149" t="s">
        <v>374</v>
      </c>
      <c r="B19" s="66" t="s">
        <v>375</v>
      </c>
      <c r="C19" s="67">
        <v>65</v>
      </c>
      <c r="D19" s="84" t="s">
        <v>343</v>
      </c>
      <c r="E19" s="85">
        <v>68.293543069440901</v>
      </c>
      <c r="F19" s="91">
        <v>68.023718332499499</v>
      </c>
      <c r="G19" s="86">
        <v>45.408468724114499</v>
      </c>
      <c r="H19" s="86">
        <v>45.1698091543578</v>
      </c>
      <c r="I19" s="86">
        <v>27.08</v>
      </c>
      <c r="J19" s="86">
        <v>27.94</v>
      </c>
      <c r="K19" s="87">
        <v>0</v>
      </c>
      <c r="L19" s="85">
        <v>0.89999998538100001</v>
      </c>
      <c r="M19" s="86">
        <v>0</v>
      </c>
      <c r="N19" s="86">
        <v>58.134056031038703</v>
      </c>
      <c r="O19" s="86">
        <v>71.606651350060304</v>
      </c>
      <c r="P19" s="86">
        <v>0.51400000000000001</v>
      </c>
      <c r="Q19" s="88">
        <v>0.59230000000000005</v>
      </c>
      <c r="R19" s="85">
        <v>0</v>
      </c>
      <c r="S19" s="86">
        <v>0</v>
      </c>
      <c r="T19" s="86">
        <v>1.32</v>
      </c>
      <c r="U19" s="88">
        <v>1.38520966776292</v>
      </c>
      <c r="V19" s="89">
        <v>4.72</v>
      </c>
      <c r="W19" s="85">
        <v>56.383616768297699</v>
      </c>
      <c r="X19" s="88">
        <v>57</v>
      </c>
      <c r="Y19" s="85"/>
      <c r="Z19" s="88"/>
      <c r="AA19" s="85">
        <v>0</v>
      </c>
      <c r="AB19" s="91">
        <v>0</v>
      </c>
      <c r="AC19" s="86">
        <v>0</v>
      </c>
      <c r="AD19" s="86">
        <v>0</v>
      </c>
      <c r="AE19" s="86">
        <v>0</v>
      </c>
      <c r="AF19" s="88">
        <v>0</v>
      </c>
      <c r="AG19" s="85">
        <v>7.6497011167299997E-2</v>
      </c>
      <c r="AH19" s="86">
        <v>0.24576300000000001</v>
      </c>
      <c r="AI19" s="88">
        <v>1.10260019627E-2</v>
      </c>
      <c r="AJ19" s="150">
        <v>3.11</v>
      </c>
      <c r="AK19" s="151">
        <v>45</v>
      </c>
    </row>
    <row r="20" spans="1:37" x14ac:dyDescent="0.2">
      <c r="A20" s="149" t="s">
        <v>376</v>
      </c>
      <c r="B20" s="66" t="s">
        <v>377</v>
      </c>
      <c r="C20" s="67">
        <v>65</v>
      </c>
      <c r="D20" s="84" t="s">
        <v>343</v>
      </c>
      <c r="E20" s="85">
        <v>69.641475367552204</v>
      </c>
      <c r="F20" s="91">
        <v>65.758250410653901</v>
      </c>
      <c r="G20" s="86">
        <v>53.111467086597102</v>
      </c>
      <c r="H20" s="86">
        <v>49.358565358456801</v>
      </c>
      <c r="I20" s="86">
        <v>17.13</v>
      </c>
      <c r="J20" s="86">
        <v>15.93</v>
      </c>
      <c r="K20" s="87">
        <v>1.5100000000000001E-2</v>
      </c>
      <c r="L20" s="85">
        <v>1.99999993521</v>
      </c>
      <c r="M20" s="86">
        <v>2.3256528043270902E-5</v>
      </c>
      <c r="N20" s="86">
        <v>59.323380261711399</v>
      </c>
      <c r="O20" s="86">
        <v>68.119752890860099</v>
      </c>
      <c r="P20" s="86">
        <v>0.66200000000000003</v>
      </c>
      <c r="Q20" s="88">
        <v>0.82210000000000005</v>
      </c>
      <c r="R20" s="85">
        <v>7.3518600205852097E-3</v>
      </c>
      <c r="S20" s="86">
        <v>0</v>
      </c>
      <c r="T20" s="86">
        <v>1.45</v>
      </c>
      <c r="U20" s="88">
        <v>2.27590513554973</v>
      </c>
      <c r="V20" s="89">
        <v>4.58</v>
      </c>
      <c r="W20" s="85">
        <v>54.492878686094798</v>
      </c>
      <c r="X20" s="88">
        <v>53.233333333300003</v>
      </c>
      <c r="Y20" s="85">
        <v>-100</v>
      </c>
      <c r="Z20" s="88"/>
      <c r="AA20" s="85">
        <v>0</v>
      </c>
      <c r="AB20" s="91">
        <v>0</v>
      </c>
      <c r="AC20" s="86">
        <v>0</v>
      </c>
      <c r="AD20" s="86">
        <v>0</v>
      </c>
      <c r="AE20" s="86">
        <v>0</v>
      </c>
      <c r="AF20" s="88">
        <v>0</v>
      </c>
      <c r="AG20" s="85">
        <v>0.45768294724000003</v>
      </c>
      <c r="AH20" s="86">
        <v>0.15252299999999999</v>
      </c>
      <c r="AI20" s="88">
        <v>0.283107967292</v>
      </c>
      <c r="AJ20" s="150">
        <v>3.26</v>
      </c>
      <c r="AK20" s="151">
        <v>47</v>
      </c>
    </row>
    <row r="21" spans="1:37" x14ac:dyDescent="0.2">
      <c r="A21" s="149" t="s">
        <v>378</v>
      </c>
      <c r="B21" s="66" t="s">
        <v>379</v>
      </c>
      <c r="C21" s="67">
        <v>65</v>
      </c>
      <c r="D21" s="84" t="s">
        <v>343</v>
      </c>
      <c r="E21" s="85">
        <v>72.6161196559069</v>
      </c>
      <c r="F21" s="91">
        <v>70.938018522659107</v>
      </c>
      <c r="G21" s="86">
        <v>61.680219353472097</v>
      </c>
      <c r="H21" s="86">
        <v>60.102145286371602</v>
      </c>
      <c r="I21" s="86">
        <v>67.94</v>
      </c>
      <c r="J21" s="86">
        <v>99.08</v>
      </c>
      <c r="K21" s="87">
        <v>0</v>
      </c>
      <c r="L21" s="85">
        <v>0.94999999917800004</v>
      </c>
      <c r="M21" s="86">
        <v>0</v>
      </c>
      <c r="N21" s="86">
        <v>65.252689017676701</v>
      </c>
      <c r="O21" s="86">
        <v>70.941088986201805</v>
      </c>
      <c r="P21" s="86">
        <v>2.802</v>
      </c>
      <c r="Q21" s="88">
        <v>0.98070000000000002</v>
      </c>
      <c r="R21" s="85">
        <v>0</v>
      </c>
      <c r="S21" s="86">
        <v>0</v>
      </c>
      <c r="T21" s="86">
        <v>1.94</v>
      </c>
      <c r="U21" s="88">
        <v>1.4568647987102401</v>
      </c>
      <c r="V21" s="89">
        <v>4.6500000000000004</v>
      </c>
      <c r="W21" s="85">
        <v>48.943549544748798</v>
      </c>
      <c r="X21" s="88">
        <v>55.5</v>
      </c>
      <c r="Y21" s="85">
        <v>-100</v>
      </c>
      <c r="Z21" s="88"/>
      <c r="AA21" s="85">
        <v>0</v>
      </c>
      <c r="AB21" s="91">
        <v>0</v>
      </c>
      <c r="AC21" s="86">
        <v>0</v>
      </c>
      <c r="AD21" s="86">
        <v>0</v>
      </c>
      <c r="AE21" s="86">
        <v>0</v>
      </c>
      <c r="AF21" s="88">
        <v>0</v>
      </c>
      <c r="AG21" s="85">
        <v>0.21347999997799999</v>
      </c>
      <c r="AH21" s="86">
        <v>0.51492700000000002</v>
      </c>
      <c r="AI21" s="88">
        <v>2.5479719997400001</v>
      </c>
      <c r="AJ21" s="150">
        <v>3.37</v>
      </c>
      <c r="AK21" s="151">
        <v>55</v>
      </c>
    </row>
    <row r="22" spans="1:37" x14ac:dyDescent="0.2">
      <c r="A22" s="149" t="s">
        <v>380</v>
      </c>
      <c r="B22" s="66" t="s">
        <v>381</v>
      </c>
      <c r="C22" s="67">
        <v>65</v>
      </c>
      <c r="D22" s="84" t="s">
        <v>343</v>
      </c>
      <c r="E22" s="85">
        <v>73.218132648851807</v>
      </c>
      <c r="F22" s="91">
        <v>72.876983217543298</v>
      </c>
      <c r="G22" s="86">
        <v>50.033067267334097</v>
      </c>
      <c r="H22" s="86">
        <v>49.759361965439801</v>
      </c>
      <c r="I22" s="86">
        <v>26.64</v>
      </c>
      <c r="J22" s="86">
        <v>28.71</v>
      </c>
      <c r="K22" s="87">
        <v>0</v>
      </c>
      <c r="L22" s="85">
        <v>0.359999999874</v>
      </c>
      <c r="M22" s="86">
        <v>2.2245747089022099E-3</v>
      </c>
      <c r="N22" s="86">
        <v>65.607185361010494</v>
      </c>
      <c r="O22" s="86">
        <v>78.022574700539707</v>
      </c>
      <c r="P22" s="86">
        <v>0.60499999999999998</v>
      </c>
      <c r="Q22" s="88">
        <v>0.72760000000000002</v>
      </c>
      <c r="R22" s="85">
        <v>7.8480615288023907E-3</v>
      </c>
      <c r="S22" s="86">
        <v>0</v>
      </c>
      <c r="T22" s="86">
        <v>1.35</v>
      </c>
      <c r="U22" s="88">
        <v>1.4503761810907601</v>
      </c>
      <c r="V22" s="89">
        <v>4.79</v>
      </c>
      <c r="W22" s="85">
        <v>56.519487276332903</v>
      </c>
      <c r="X22" s="88">
        <v>62.4</v>
      </c>
      <c r="Y22" s="85">
        <v>-100</v>
      </c>
      <c r="Z22" s="88"/>
      <c r="AA22" s="85">
        <v>0</v>
      </c>
      <c r="AB22" s="91">
        <v>0</v>
      </c>
      <c r="AC22" s="86">
        <v>0</v>
      </c>
      <c r="AD22" s="86">
        <v>0</v>
      </c>
      <c r="AE22" s="86">
        <v>0</v>
      </c>
      <c r="AF22" s="88">
        <v>0</v>
      </c>
      <c r="AG22" s="85">
        <v>2.6684999988600001E-2</v>
      </c>
      <c r="AH22" s="86">
        <v>0.30812699999999998</v>
      </c>
      <c r="AI22" s="88">
        <v>1.4155399994</v>
      </c>
      <c r="AJ22" s="150">
        <v>3.08</v>
      </c>
      <c r="AK22" s="151">
        <v>45</v>
      </c>
    </row>
    <row r="23" spans="1:37" x14ac:dyDescent="0.2">
      <c r="A23" s="149" t="s">
        <v>382</v>
      </c>
      <c r="B23" s="66" t="s">
        <v>383</v>
      </c>
      <c r="C23" s="67">
        <v>65</v>
      </c>
      <c r="D23" s="84" t="s">
        <v>343</v>
      </c>
      <c r="E23" s="85">
        <v>86.126518965019699</v>
      </c>
      <c r="F23" s="91">
        <v>83.186379813395703</v>
      </c>
      <c r="G23" s="86">
        <v>65.840520696399395</v>
      </c>
      <c r="H23" s="86">
        <v>63.2386418288499</v>
      </c>
      <c r="I23" s="86">
        <v>17.010000000000002</v>
      </c>
      <c r="J23" s="86">
        <v>19.75</v>
      </c>
      <c r="K23" s="87">
        <v>1.78E-2</v>
      </c>
      <c r="L23" s="85">
        <v>8.00000003071E-2</v>
      </c>
      <c r="M23" s="86">
        <v>0</v>
      </c>
      <c r="N23" s="86">
        <v>80.987625955952396</v>
      </c>
      <c r="O23" s="86">
        <v>89.806202756089206</v>
      </c>
      <c r="P23" s="86">
        <v>0.32600000000000001</v>
      </c>
      <c r="Q23" s="88">
        <v>0.87280000000000002</v>
      </c>
      <c r="R23" s="85">
        <v>0</v>
      </c>
      <c r="S23" s="86">
        <v>0</v>
      </c>
      <c r="T23" s="86">
        <v>1.34</v>
      </c>
      <c r="U23" s="88">
        <v>0.49857321491551498</v>
      </c>
      <c r="V23" s="89">
        <v>4.97</v>
      </c>
      <c r="W23" s="85">
        <v>53.527844621619401</v>
      </c>
      <c r="X23" s="88">
        <v>53.833333333299997</v>
      </c>
      <c r="Y23" s="85">
        <v>-100</v>
      </c>
      <c r="Z23" s="88"/>
      <c r="AA23" s="85">
        <v>0</v>
      </c>
      <c r="AB23" s="91">
        <v>0</v>
      </c>
      <c r="AC23" s="86">
        <v>0</v>
      </c>
      <c r="AD23" s="86">
        <v>0.03</v>
      </c>
      <c r="AE23" s="86">
        <v>0</v>
      </c>
      <c r="AF23" s="88">
        <v>0</v>
      </c>
      <c r="AG23" s="85">
        <v>0</v>
      </c>
      <c r="AH23" s="86">
        <v>7.6929999999999998E-2</v>
      </c>
      <c r="AI23" s="88">
        <v>0.28310799991699998</v>
      </c>
      <c r="AJ23" s="150">
        <v>3.34</v>
      </c>
      <c r="AK23" s="151">
        <v>59</v>
      </c>
    </row>
    <row r="24" spans="1:37" x14ac:dyDescent="0.2">
      <c r="A24" s="149" t="s">
        <v>384</v>
      </c>
      <c r="B24" s="66" t="s">
        <v>385</v>
      </c>
      <c r="C24" s="67">
        <v>65</v>
      </c>
      <c r="D24" s="84" t="s">
        <v>343</v>
      </c>
      <c r="E24" s="85">
        <v>83.174234186944602</v>
      </c>
      <c r="F24" s="91">
        <v>80.6276480071988</v>
      </c>
      <c r="G24" s="86">
        <v>57.528401634734401</v>
      </c>
      <c r="H24" s="86">
        <v>55.305012935397997</v>
      </c>
      <c r="I24" s="86">
        <v>15.91</v>
      </c>
      <c r="J24" s="86">
        <v>13.82</v>
      </c>
      <c r="K24" s="87">
        <v>0</v>
      </c>
      <c r="L24" s="85">
        <v>0.27000000000300001</v>
      </c>
      <c r="M24" s="86">
        <v>4.17326739851287E-5</v>
      </c>
      <c r="N24" s="86">
        <v>77.884929715593302</v>
      </c>
      <c r="O24" s="86">
        <v>83.797464529094498</v>
      </c>
      <c r="P24" s="86">
        <v>0.54200000000000004</v>
      </c>
      <c r="Q24" s="88">
        <v>0.83320000000000005</v>
      </c>
      <c r="R24" s="85">
        <v>9.0966978986627908E-3</v>
      </c>
      <c r="S24" s="86">
        <v>0</v>
      </c>
      <c r="T24" s="86">
        <v>1.47</v>
      </c>
      <c r="U24" s="88">
        <v>0.93134865584342597</v>
      </c>
      <c r="V24" s="89">
        <v>4.8600000000000003</v>
      </c>
      <c r="W24" s="85">
        <v>55.030602060243801</v>
      </c>
      <c r="X24" s="88">
        <v>54.3</v>
      </c>
      <c r="Y24" s="85">
        <v>-100</v>
      </c>
      <c r="Z24" s="88"/>
      <c r="AA24" s="85">
        <v>0</v>
      </c>
      <c r="AB24" s="91">
        <v>0.34</v>
      </c>
      <c r="AC24" s="86">
        <v>0</v>
      </c>
      <c r="AD24" s="86">
        <v>0.67</v>
      </c>
      <c r="AE24" s="86">
        <v>0</v>
      </c>
      <c r="AF24" s="88">
        <v>2.0265998840599999</v>
      </c>
      <c r="AG24" s="85">
        <v>0.809445000345</v>
      </c>
      <c r="AH24" s="86">
        <v>0.115494</v>
      </c>
      <c r="AI24" s="88">
        <v>0.56621600024100005</v>
      </c>
      <c r="AJ24" s="150">
        <v>3.45</v>
      </c>
      <c r="AK24" s="151">
        <v>61</v>
      </c>
    </row>
    <row r="25" spans="1:37" x14ac:dyDescent="0.2">
      <c r="A25" s="149" t="s">
        <v>386</v>
      </c>
      <c r="B25" s="66" t="s">
        <v>387</v>
      </c>
      <c r="C25" s="67">
        <v>65</v>
      </c>
      <c r="D25" s="84" t="s">
        <v>343</v>
      </c>
      <c r="E25" s="85">
        <v>82.809737072598395</v>
      </c>
      <c r="F25" s="91">
        <v>78.9137512187867</v>
      </c>
      <c r="G25" s="86">
        <v>60.303911685478703</v>
      </c>
      <c r="H25" s="86">
        <v>57.291236304142998</v>
      </c>
      <c r="I25" s="86">
        <v>22.25</v>
      </c>
      <c r="J25" s="86">
        <v>18.510000000000002</v>
      </c>
      <c r="K25" s="87">
        <v>9.1999999999999998E-3</v>
      </c>
      <c r="L25" s="85">
        <v>0.63000000058100003</v>
      </c>
      <c r="M25" s="86">
        <v>0</v>
      </c>
      <c r="N25" s="86">
        <v>78.526452223107697</v>
      </c>
      <c r="O25" s="86">
        <v>88.838562029179002</v>
      </c>
      <c r="P25" s="86">
        <v>0.313</v>
      </c>
      <c r="Q25" s="88">
        <v>0.49580000000000002</v>
      </c>
      <c r="R25" s="85">
        <v>0</v>
      </c>
      <c r="S25" s="86">
        <v>0</v>
      </c>
      <c r="T25" s="86">
        <v>1.25</v>
      </c>
      <c r="U25" s="88">
        <v>0.44702616053279598</v>
      </c>
      <c r="V25" s="89">
        <v>4.8899999999999997</v>
      </c>
      <c r="W25" s="85">
        <v>54.952997137273996</v>
      </c>
      <c r="X25" s="88">
        <v>48.566666666700002</v>
      </c>
      <c r="Y25" s="85">
        <v>-100</v>
      </c>
      <c r="Z25" s="88"/>
      <c r="AA25" s="85">
        <v>0</v>
      </c>
      <c r="AB25" s="91">
        <v>0</v>
      </c>
      <c r="AC25" s="86">
        <v>0</v>
      </c>
      <c r="AD25" s="86">
        <v>0</v>
      </c>
      <c r="AE25" s="86">
        <v>0.02</v>
      </c>
      <c r="AF25" s="88">
        <v>0</v>
      </c>
      <c r="AG25" s="85">
        <v>1.6329999987999999E-2</v>
      </c>
      <c r="AH25" s="86">
        <v>0.134049</v>
      </c>
      <c r="AI25" s="88">
        <v>0.84955599937799997</v>
      </c>
      <c r="AJ25" s="150">
        <v>3.41</v>
      </c>
      <c r="AK25" s="151">
        <v>58</v>
      </c>
    </row>
    <row r="26" spans="1:37" x14ac:dyDescent="0.2">
      <c r="A26" s="149" t="s">
        <v>388</v>
      </c>
      <c r="B26" s="66" t="s">
        <v>389</v>
      </c>
      <c r="C26" s="67">
        <v>65</v>
      </c>
      <c r="D26" s="84" t="s">
        <v>343</v>
      </c>
      <c r="E26" s="85">
        <v>80.293044007300793</v>
      </c>
      <c r="F26" s="91">
        <v>78.3402622862165</v>
      </c>
      <c r="G26" s="86">
        <v>69.618231596025197</v>
      </c>
      <c r="H26" s="86">
        <v>67.807408909619397</v>
      </c>
      <c r="I26" s="86">
        <v>34.5</v>
      </c>
      <c r="J26" s="86">
        <v>34.14</v>
      </c>
      <c r="K26" s="87">
        <v>0</v>
      </c>
      <c r="L26" s="85">
        <v>1.29999998553</v>
      </c>
      <c r="M26" s="86">
        <v>1.8788932795603399E-3</v>
      </c>
      <c r="N26" s="86">
        <v>77.108571328173696</v>
      </c>
      <c r="O26" s="86">
        <v>91.139639824987299</v>
      </c>
      <c r="P26" s="86">
        <v>0.39400000000000002</v>
      </c>
      <c r="Q26" s="88">
        <v>1.0703</v>
      </c>
      <c r="R26" s="85">
        <v>2.67183220893728E-2</v>
      </c>
      <c r="S26" s="86">
        <v>0</v>
      </c>
      <c r="T26" s="86">
        <v>2.0299999999999998</v>
      </c>
      <c r="U26" s="88">
        <v>1.6595687149327401</v>
      </c>
      <c r="V26" s="89">
        <v>4.79</v>
      </c>
      <c r="W26" s="85">
        <v>48.235961079566998</v>
      </c>
      <c r="X26" s="88">
        <v>49.066666666700002</v>
      </c>
      <c r="Y26" s="85">
        <v>-100</v>
      </c>
      <c r="Z26" s="88"/>
      <c r="AA26" s="85">
        <v>0</v>
      </c>
      <c r="AB26" s="91">
        <v>0</v>
      </c>
      <c r="AC26" s="86">
        <v>0</v>
      </c>
      <c r="AD26" s="86">
        <v>0.04</v>
      </c>
      <c r="AE26" s="86">
        <v>0.15</v>
      </c>
      <c r="AF26" s="88">
        <v>4.87999984629E-2</v>
      </c>
      <c r="AG26" s="85">
        <v>0.103181999883</v>
      </c>
      <c r="AH26" s="86">
        <v>0.20363300000000001</v>
      </c>
      <c r="AI26" s="88">
        <v>0.28380401600900002</v>
      </c>
      <c r="AJ26" s="150">
        <v>3.41</v>
      </c>
      <c r="AK26" s="151">
        <v>58</v>
      </c>
    </row>
    <row r="27" spans="1:37" x14ac:dyDescent="0.2">
      <c r="A27" s="149" t="s">
        <v>390</v>
      </c>
      <c r="B27" s="66" t="s">
        <v>391</v>
      </c>
      <c r="C27" s="67">
        <v>35</v>
      </c>
      <c r="D27" s="84" t="s">
        <v>343</v>
      </c>
      <c r="E27" s="85">
        <v>94.891136849430794</v>
      </c>
      <c r="F27" s="91">
        <v>94.891136849430794</v>
      </c>
      <c r="G27" s="86">
        <v>53.246010836605798</v>
      </c>
      <c r="H27" s="86">
        <v>53.246010836605798</v>
      </c>
      <c r="I27" s="86">
        <v>2.34</v>
      </c>
      <c r="J27" s="86">
        <v>2.41</v>
      </c>
      <c r="K27" s="87">
        <v>0</v>
      </c>
      <c r="L27" s="85">
        <v>4.9999999952099999E-2</v>
      </c>
      <c r="M27" s="86">
        <v>0</v>
      </c>
      <c r="N27" s="86">
        <v>93.288657482374603</v>
      </c>
      <c r="O27" s="86">
        <v>21.722457877526399</v>
      </c>
      <c r="P27" s="86">
        <v>0.88700000000000001</v>
      </c>
      <c r="Q27" s="88">
        <v>0.31759999999999999</v>
      </c>
      <c r="R27" s="85">
        <v>0</v>
      </c>
      <c r="S27" s="86">
        <v>0</v>
      </c>
      <c r="T27" s="86">
        <v>0.92</v>
      </c>
      <c r="U27" s="88">
        <v>0.10314659243426</v>
      </c>
      <c r="V27" s="89">
        <v>4.99</v>
      </c>
      <c r="W27" s="85">
        <v>40.363300155271098</v>
      </c>
      <c r="X27" s="88">
        <v>37.433333333299998</v>
      </c>
      <c r="Y27" s="85"/>
      <c r="Z27" s="88"/>
      <c r="AA27" s="85">
        <v>0</v>
      </c>
      <c r="AB27" s="91">
        <v>0</v>
      </c>
      <c r="AC27" s="86">
        <v>0</v>
      </c>
      <c r="AD27" s="86">
        <v>0</v>
      </c>
      <c r="AE27" s="86">
        <v>0</v>
      </c>
      <c r="AF27" s="88">
        <v>0</v>
      </c>
      <c r="AG27" s="85">
        <v>0</v>
      </c>
      <c r="AH27" s="86">
        <v>1.0933E-2</v>
      </c>
      <c r="AI27" s="88">
        <v>1.0000000004500001E-3</v>
      </c>
      <c r="AJ27" s="150">
        <v>1.98</v>
      </c>
      <c r="AK27" s="151">
        <v>4</v>
      </c>
    </row>
    <row r="28" spans="1:37" x14ac:dyDescent="0.2">
      <c r="A28" s="149" t="s">
        <v>392</v>
      </c>
      <c r="B28" s="66" t="s">
        <v>393</v>
      </c>
      <c r="C28" s="67">
        <v>35</v>
      </c>
      <c r="D28" s="84" t="s">
        <v>343</v>
      </c>
      <c r="E28" s="85">
        <v>92.9717036515205</v>
      </c>
      <c r="F28" s="91">
        <v>92.9717036515205</v>
      </c>
      <c r="G28" s="86">
        <v>53.9004344252671</v>
      </c>
      <c r="H28" s="86">
        <v>53.9004344252671</v>
      </c>
      <c r="I28" s="86">
        <v>3.67</v>
      </c>
      <c r="J28" s="86">
        <v>4.99</v>
      </c>
      <c r="K28" s="87">
        <v>0</v>
      </c>
      <c r="L28" s="85">
        <v>0.260000000018</v>
      </c>
      <c r="M28" s="86">
        <v>0</v>
      </c>
      <c r="N28" s="86">
        <v>90.986717267552194</v>
      </c>
      <c r="O28" s="86">
        <v>23.351672127094002</v>
      </c>
      <c r="P28" s="86">
        <v>1.24</v>
      </c>
      <c r="Q28" s="88">
        <v>0.44359999999999999</v>
      </c>
      <c r="R28" s="85">
        <v>0</v>
      </c>
      <c r="S28" s="86">
        <v>0</v>
      </c>
      <c r="T28" s="86">
        <v>1.1000000000000001</v>
      </c>
      <c r="U28" s="88">
        <v>0.21016789949512699</v>
      </c>
      <c r="V28" s="89">
        <v>4.6900000000000004</v>
      </c>
      <c r="W28" s="85">
        <v>38.743479739599799</v>
      </c>
      <c r="X28" s="88">
        <v>29.7</v>
      </c>
      <c r="Y28" s="85"/>
      <c r="Z28" s="88"/>
      <c r="AA28" s="85">
        <v>0</v>
      </c>
      <c r="AB28" s="91">
        <v>0</v>
      </c>
      <c r="AC28" s="86">
        <v>0</v>
      </c>
      <c r="AD28" s="86">
        <v>0</v>
      </c>
      <c r="AE28" s="86">
        <v>0</v>
      </c>
      <c r="AF28" s="88">
        <v>0</v>
      </c>
      <c r="AG28" s="85">
        <v>0</v>
      </c>
      <c r="AH28" s="86">
        <v>2.3865999999999998E-2</v>
      </c>
      <c r="AI28" s="88">
        <v>3.0000000007200001E-3</v>
      </c>
      <c r="AJ28" s="150">
        <v>1.96</v>
      </c>
      <c r="AK28" s="151">
        <v>5</v>
      </c>
    </row>
    <row r="29" spans="1:37" x14ac:dyDescent="0.2">
      <c r="A29" s="149" t="s">
        <v>394</v>
      </c>
      <c r="B29" s="66" t="s">
        <v>395</v>
      </c>
      <c r="C29" s="67">
        <v>35</v>
      </c>
      <c r="D29" s="84" t="s">
        <v>343</v>
      </c>
      <c r="E29" s="85">
        <v>87.350009916699705</v>
      </c>
      <c r="F29" s="91">
        <v>87.350009916699705</v>
      </c>
      <c r="G29" s="86">
        <v>80.807467274890897</v>
      </c>
      <c r="H29" s="86">
        <v>80.807467274890897</v>
      </c>
      <c r="I29" s="86">
        <v>1.64</v>
      </c>
      <c r="J29" s="86">
        <v>1.8</v>
      </c>
      <c r="K29" s="87">
        <v>0</v>
      </c>
      <c r="L29" s="85">
        <v>0.63999999911000005</v>
      </c>
      <c r="M29" s="86">
        <v>0</v>
      </c>
      <c r="N29" s="86">
        <v>93.068768238998899</v>
      </c>
      <c r="O29" s="86">
        <v>69.602492869272794</v>
      </c>
      <c r="P29" s="86">
        <v>0.95</v>
      </c>
      <c r="Q29" s="88">
        <v>0.2341</v>
      </c>
      <c r="R29" s="85">
        <v>0</v>
      </c>
      <c r="S29" s="86">
        <v>0.2</v>
      </c>
      <c r="T29" s="86">
        <v>0.93</v>
      </c>
      <c r="U29" s="88">
        <v>0.58136652122173704</v>
      </c>
      <c r="V29" s="89">
        <v>4.78</v>
      </c>
      <c r="W29" s="85">
        <v>27.7596771612194</v>
      </c>
      <c r="X29" s="88">
        <v>26.433333333299998</v>
      </c>
      <c r="Y29" s="85"/>
      <c r="Z29" s="88"/>
      <c r="AA29" s="85">
        <v>0</v>
      </c>
      <c r="AB29" s="91">
        <v>0</v>
      </c>
      <c r="AC29" s="86">
        <v>0</v>
      </c>
      <c r="AD29" s="86">
        <v>0</v>
      </c>
      <c r="AE29" s="86">
        <v>0</v>
      </c>
      <c r="AF29" s="88">
        <v>0</v>
      </c>
      <c r="AG29" s="85">
        <v>0</v>
      </c>
      <c r="AH29" s="86">
        <v>2.686E-3</v>
      </c>
      <c r="AI29" s="88">
        <v>0</v>
      </c>
      <c r="AJ29" s="150">
        <v>1.43</v>
      </c>
      <c r="AK29" s="151">
        <v>3</v>
      </c>
    </row>
    <row r="30" spans="1:37" x14ac:dyDescent="0.2">
      <c r="A30" s="149" t="s">
        <v>396</v>
      </c>
      <c r="B30" s="66" t="s">
        <v>397</v>
      </c>
      <c r="C30" s="67">
        <v>35</v>
      </c>
      <c r="D30" s="84" t="s">
        <v>343</v>
      </c>
      <c r="E30" s="85">
        <v>69.8003134470774</v>
      </c>
      <c r="F30" s="91">
        <v>69.053775455215103</v>
      </c>
      <c r="G30" s="86">
        <v>63.2856570770318</v>
      </c>
      <c r="H30" s="86">
        <v>62.5425798573173</v>
      </c>
      <c r="I30" s="86">
        <v>3.84</v>
      </c>
      <c r="J30" s="86">
        <v>2.65</v>
      </c>
      <c r="K30" s="87">
        <v>0</v>
      </c>
      <c r="L30" s="85">
        <v>26.369998410499999</v>
      </c>
      <c r="M30" s="86">
        <v>0</v>
      </c>
      <c r="N30" s="86">
        <v>65.680950335665202</v>
      </c>
      <c r="O30" s="86">
        <v>28.203529044898499</v>
      </c>
      <c r="P30" s="86">
        <v>0.78500000000000003</v>
      </c>
      <c r="Q30" s="88">
        <v>0.52190000000000003</v>
      </c>
      <c r="R30" s="85">
        <v>0</v>
      </c>
      <c r="S30" s="86">
        <v>22.2</v>
      </c>
      <c r="T30" s="86">
        <v>0.98</v>
      </c>
      <c r="U30" s="88">
        <v>5.9831806473621496</v>
      </c>
      <c r="V30" s="89">
        <v>4.6500000000000004</v>
      </c>
      <c r="W30" s="85">
        <v>24.974785884165499</v>
      </c>
      <c r="X30" s="88">
        <v>22.9</v>
      </c>
      <c r="Y30" s="85">
        <v>-100</v>
      </c>
      <c r="Z30" s="88"/>
      <c r="AA30" s="85">
        <v>0.19</v>
      </c>
      <c r="AB30" s="91">
        <v>0.16</v>
      </c>
      <c r="AC30" s="86">
        <v>0</v>
      </c>
      <c r="AD30" s="86">
        <v>0</v>
      </c>
      <c r="AE30" s="86">
        <v>0</v>
      </c>
      <c r="AF30" s="88">
        <v>0</v>
      </c>
      <c r="AG30" s="85">
        <v>1.7818910004499999</v>
      </c>
      <c r="AH30" s="86">
        <v>2.3189999999999999E-2</v>
      </c>
      <c r="AI30" s="88">
        <v>2.6723722813199998E-7</v>
      </c>
      <c r="AJ30" s="150">
        <v>2.02</v>
      </c>
      <c r="AK30" s="151">
        <v>5</v>
      </c>
    </row>
    <row r="31" spans="1:37" x14ac:dyDescent="0.2">
      <c r="A31" s="149" t="s">
        <v>398</v>
      </c>
      <c r="B31" s="66" t="s">
        <v>399</v>
      </c>
      <c r="C31" s="67">
        <v>35</v>
      </c>
      <c r="D31" s="84" t="s">
        <v>343</v>
      </c>
      <c r="E31" s="85">
        <v>94.663182543183893</v>
      </c>
      <c r="F31" s="91">
        <v>94.663182543183893</v>
      </c>
      <c r="G31" s="86">
        <v>49.912783792038603</v>
      </c>
      <c r="H31" s="86">
        <v>49.912783792038603</v>
      </c>
      <c r="I31" s="86">
        <v>2.61</v>
      </c>
      <c r="J31" s="86">
        <v>2.4300000000000002</v>
      </c>
      <c r="K31" s="87">
        <v>0</v>
      </c>
      <c r="L31" s="85">
        <v>0.32999999834799998</v>
      </c>
      <c r="M31" s="86">
        <v>0</v>
      </c>
      <c r="N31" s="86">
        <v>90.183556743449003</v>
      </c>
      <c r="O31" s="86">
        <v>25.100368656536801</v>
      </c>
      <c r="P31" s="86">
        <v>0.70799999999999996</v>
      </c>
      <c r="Q31" s="88">
        <v>0.34689999999999999</v>
      </c>
      <c r="R31" s="85">
        <v>0</v>
      </c>
      <c r="S31" s="86">
        <v>0</v>
      </c>
      <c r="T31" s="86">
        <v>0.62</v>
      </c>
      <c r="U31" s="88">
        <v>1.6289408490854199E-2</v>
      </c>
      <c r="V31" s="89">
        <v>4.88</v>
      </c>
      <c r="W31" s="85">
        <v>42.672517306060001</v>
      </c>
      <c r="X31" s="88">
        <v>46.0333333333</v>
      </c>
      <c r="Y31" s="85"/>
      <c r="Z31" s="88"/>
      <c r="AA31" s="85">
        <v>0</v>
      </c>
      <c r="AB31" s="91">
        <v>0</v>
      </c>
      <c r="AC31" s="86">
        <v>0</v>
      </c>
      <c r="AD31" s="86">
        <v>0</v>
      </c>
      <c r="AE31" s="86">
        <v>0</v>
      </c>
      <c r="AF31" s="88">
        <v>0.42219998673100001</v>
      </c>
      <c r="AG31" s="85">
        <v>0</v>
      </c>
      <c r="AH31" s="86">
        <v>2.2388000000000002E-2</v>
      </c>
      <c r="AI31" s="88">
        <v>3.7903998835099997E-2</v>
      </c>
      <c r="AJ31" s="150">
        <v>1.93</v>
      </c>
      <c r="AK31" s="151">
        <v>2</v>
      </c>
    </row>
    <row r="32" spans="1:37" x14ac:dyDescent="0.2">
      <c r="A32" s="149" t="s">
        <v>400</v>
      </c>
      <c r="B32" s="66" t="s">
        <v>401</v>
      </c>
      <c r="C32" s="67">
        <v>35</v>
      </c>
      <c r="D32" s="84" t="s">
        <v>343</v>
      </c>
      <c r="E32" s="85">
        <v>92.900599722442493</v>
      </c>
      <c r="F32" s="91">
        <v>92.897501982553507</v>
      </c>
      <c r="G32" s="86">
        <v>55.660809873116598</v>
      </c>
      <c r="H32" s="86">
        <v>55.657712133227598</v>
      </c>
      <c r="I32" s="86">
        <v>3.58</v>
      </c>
      <c r="J32" s="86">
        <v>3.8</v>
      </c>
      <c r="K32" s="87">
        <v>0</v>
      </c>
      <c r="L32" s="85">
        <v>8.0000019244700002E-2</v>
      </c>
      <c r="M32" s="86">
        <v>0</v>
      </c>
      <c r="N32" s="86">
        <v>88.723522125325999</v>
      </c>
      <c r="O32" s="86">
        <v>26.042434537354598</v>
      </c>
      <c r="P32" s="86">
        <v>0.76800000000000002</v>
      </c>
      <c r="Q32" s="88">
        <v>0.33040000000000003</v>
      </c>
      <c r="R32" s="85">
        <v>0</v>
      </c>
      <c r="S32" s="86">
        <v>0</v>
      </c>
      <c r="T32" s="86">
        <v>0.78</v>
      </c>
      <c r="U32" s="88">
        <v>4.9563838223632001E-2</v>
      </c>
      <c r="V32" s="89">
        <v>4.76</v>
      </c>
      <c r="W32" s="85">
        <v>43.352882911859901</v>
      </c>
      <c r="X32" s="88">
        <v>43.1</v>
      </c>
      <c r="Y32" s="85">
        <v>-100</v>
      </c>
      <c r="Z32" s="88">
        <v>-100</v>
      </c>
      <c r="AA32" s="85">
        <v>0</v>
      </c>
      <c r="AB32" s="91">
        <v>0</v>
      </c>
      <c r="AC32" s="86">
        <v>0</v>
      </c>
      <c r="AD32" s="86">
        <v>0</v>
      </c>
      <c r="AE32" s="86">
        <v>0</v>
      </c>
      <c r="AF32" s="88">
        <v>2.80183389956E-8</v>
      </c>
      <c r="AG32" s="85">
        <v>0</v>
      </c>
      <c r="AH32" s="86">
        <v>3.3980000000000003E-2</v>
      </c>
      <c r="AI32" s="88">
        <v>9.8087649189099992E-10</v>
      </c>
      <c r="AJ32" s="150">
        <v>1.83</v>
      </c>
      <c r="AK32" s="151">
        <v>1</v>
      </c>
    </row>
    <row r="33" spans="1:37" x14ac:dyDescent="0.2">
      <c r="A33" s="149" t="s">
        <v>402</v>
      </c>
      <c r="B33" s="66" t="s">
        <v>403</v>
      </c>
      <c r="C33" s="67">
        <v>35</v>
      </c>
      <c r="D33" s="84" t="s">
        <v>343</v>
      </c>
      <c r="E33" s="85">
        <v>93.785599607317806</v>
      </c>
      <c r="F33" s="91">
        <v>93.785599607317806</v>
      </c>
      <c r="G33" s="86">
        <v>48.396036364008197</v>
      </c>
      <c r="H33" s="86">
        <v>48.396036364008197</v>
      </c>
      <c r="I33" s="86">
        <v>2.23</v>
      </c>
      <c r="J33" s="86">
        <v>2.25</v>
      </c>
      <c r="K33" s="87">
        <v>0</v>
      </c>
      <c r="L33" s="85">
        <v>0</v>
      </c>
      <c r="M33" s="86">
        <v>0</v>
      </c>
      <c r="N33" s="86">
        <v>91.528169375096098</v>
      </c>
      <c r="O33" s="86">
        <v>19.466587801959999</v>
      </c>
      <c r="P33" s="86">
        <v>0.98299999999999998</v>
      </c>
      <c r="Q33" s="88">
        <v>0.375</v>
      </c>
      <c r="R33" s="85">
        <v>0</v>
      </c>
      <c r="S33" s="86">
        <v>0</v>
      </c>
      <c r="T33" s="86">
        <v>1.1000000000000001</v>
      </c>
      <c r="U33" s="88">
        <v>8.18087923999632E-3</v>
      </c>
      <c r="V33" s="89">
        <v>5</v>
      </c>
      <c r="W33" s="85">
        <v>46.9212109180203</v>
      </c>
      <c r="X33" s="88">
        <v>53.566666666700002</v>
      </c>
      <c r="Y33" s="85"/>
      <c r="Z33" s="88"/>
      <c r="AA33" s="85">
        <v>0</v>
      </c>
      <c r="AB33" s="91">
        <v>0</v>
      </c>
      <c r="AC33" s="86">
        <v>0</v>
      </c>
      <c r="AD33" s="86">
        <v>0</v>
      </c>
      <c r="AE33" s="86">
        <v>0</v>
      </c>
      <c r="AF33" s="88">
        <v>41.639598923500003</v>
      </c>
      <c r="AG33" s="85">
        <v>0</v>
      </c>
      <c r="AH33" s="86">
        <v>1.3125E-2</v>
      </c>
      <c r="AI33" s="88">
        <v>0</v>
      </c>
      <c r="AJ33" s="150">
        <v>1.86</v>
      </c>
      <c r="AK33" s="151">
        <v>1</v>
      </c>
    </row>
    <row r="34" spans="1:37" x14ac:dyDescent="0.2">
      <c r="A34" s="149" t="s">
        <v>404</v>
      </c>
      <c r="B34" s="66" t="s">
        <v>405</v>
      </c>
      <c r="C34" s="67">
        <v>35</v>
      </c>
      <c r="D34" s="84" t="s">
        <v>343</v>
      </c>
      <c r="E34" s="85">
        <v>88.851287682008504</v>
      </c>
      <c r="F34" s="91">
        <v>88.851287682008504</v>
      </c>
      <c r="G34" s="86">
        <v>50.0995567063528</v>
      </c>
      <c r="H34" s="86">
        <v>50.0995567063528</v>
      </c>
      <c r="I34" s="86">
        <v>4.9400000000000004</v>
      </c>
      <c r="J34" s="86">
        <v>5.77</v>
      </c>
      <c r="K34" s="87">
        <v>0</v>
      </c>
      <c r="L34" s="85">
        <v>0</v>
      </c>
      <c r="M34" s="86">
        <v>0</v>
      </c>
      <c r="N34" s="86">
        <v>84.563996111962297</v>
      </c>
      <c r="O34" s="86">
        <v>19.652967684782201</v>
      </c>
      <c r="P34" s="86">
        <v>0.91100000000000003</v>
      </c>
      <c r="Q34" s="88">
        <v>0.28220000000000001</v>
      </c>
      <c r="R34" s="85">
        <v>0</v>
      </c>
      <c r="S34" s="86">
        <v>0</v>
      </c>
      <c r="T34" s="86">
        <v>1.1399999999999999</v>
      </c>
      <c r="U34" s="88">
        <v>0.35234060684524099</v>
      </c>
      <c r="V34" s="89">
        <v>4.74</v>
      </c>
      <c r="W34" s="85">
        <v>49.592160845884003</v>
      </c>
      <c r="X34" s="88">
        <v>38.299999999999997</v>
      </c>
      <c r="Y34" s="85">
        <v>-100</v>
      </c>
      <c r="Z34" s="88"/>
      <c r="AA34" s="85">
        <v>0</v>
      </c>
      <c r="AB34" s="91">
        <v>0</v>
      </c>
      <c r="AC34" s="86">
        <v>0</v>
      </c>
      <c r="AD34" s="86">
        <v>0</v>
      </c>
      <c r="AE34" s="86">
        <v>0</v>
      </c>
      <c r="AF34" s="88">
        <v>12.7934991681</v>
      </c>
      <c r="AG34" s="85">
        <v>0</v>
      </c>
      <c r="AH34" s="86">
        <v>3.9960000000000002E-2</v>
      </c>
      <c r="AI34" s="88">
        <v>2.99999996387E-3</v>
      </c>
      <c r="AJ34" s="150">
        <v>1.78</v>
      </c>
      <c r="AK34" s="151">
        <v>1</v>
      </c>
    </row>
    <row r="35" spans="1:37" x14ac:dyDescent="0.2">
      <c r="A35" s="149" t="s">
        <v>406</v>
      </c>
      <c r="B35" s="66" t="s">
        <v>407</v>
      </c>
      <c r="C35" s="67">
        <v>35</v>
      </c>
      <c r="D35" s="84" t="s">
        <v>343</v>
      </c>
      <c r="E35" s="85">
        <v>87.530069456208693</v>
      </c>
      <c r="F35" s="91">
        <v>87.530069456208693</v>
      </c>
      <c r="G35" s="86">
        <v>47.977299678129803</v>
      </c>
      <c r="H35" s="86">
        <v>47.977299678129803</v>
      </c>
      <c r="I35" s="86">
        <v>13.14</v>
      </c>
      <c r="J35" s="86">
        <v>16.03</v>
      </c>
      <c r="K35" s="87">
        <v>0</v>
      </c>
      <c r="L35" s="85">
        <v>0.11999999998700001</v>
      </c>
      <c r="M35" s="86">
        <v>0</v>
      </c>
      <c r="N35" s="86">
        <v>83.734868063112103</v>
      </c>
      <c r="O35" s="86">
        <v>15.012831479897301</v>
      </c>
      <c r="P35" s="86">
        <v>1.5069999999999999</v>
      </c>
      <c r="Q35" s="88">
        <v>0.64939999999999998</v>
      </c>
      <c r="R35" s="85">
        <v>0</v>
      </c>
      <c r="S35" s="86">
        <v>0</v>
      </c>
      <c r="T35" s="86">
        <v>1.68</v>
      </c>
      <c r="U35" s="88">
        <v>7.1150262578349999E-2</v>
      </c>
      <c r="V35" s="89">
        <v>4.71</v>
      </c>
      <c r="W35" s="85">
        <v>53.437580232138998</v>
      </c>
      <c r="X35" s="88">
        <v>41.266666666699997</v>
      </c>
      <c r="Y35" s="85">
        <v>-100</v>
      </c>
      <c r="Z35" s="88"/>
      <c r="AA35" s="85">
        <v>0</v>
      </c>
      <c r="AB35" s="91">
        <v>0</v>
      </c>
      <c r="AC35" s="86">
        <v>0</v>
      </c>
      <c r="AD35" s="86">
        <v>0</v>
      </c>
      <c r="AE35" s="86">
        <v>0</v>
      </c>
      <c r="AF35" s="88">
        <v>0</v>
      </c>
      <c r="AG35" s="85">
        <v>0</v>
      </c>
      <c r="AH35" s="86">
        <v>0.107011</v>
      </c>
      <c r="AI35" s="88">
        <v>1.9999998012200002E-3</v>
      </c>
      <c r="AJ35" s="150">
        <v>1.7</v>
      </c>
      <c r="AK35" s="151">
        <v>1</v>
      </c>
    </row>
    <row r="36" spans="1:37" x14ac:dyDescent="0.2">
      <c r="A36" s="149" t="s">
        <v>408</v>
      </c>
      <c r="B36" s="66" t="s">
        <v>409</v>
      </c>
      <c r="C36" s="67">
        <v>35</v>
      </c>
      <c r="D36" s="84" t="s">
        <v>343</v>
      </c>
      <c r="E36" s="85">
        <v>91.143379919803806</v>
      </c>
      <c r="F36" s="91">
        <v>91.137151088099003</v>
      </c>
      <c r="G36" s="86">
        <v>49.1462607544672</v>
      </c>
      <c r="H36" s="86">
        <v>49.140031922762503</v>
      </c>
      <c r="I36" s="86">
        <v>5.73</v>
      </c>
      <c r="J36" s="86">
        <v>5.85</v>
      </c>
      <c r="K36" s="87">
        <v>0</v>
      </c>
      <c r="L36" s="85">
        <v>0.12999999968000001</v>
      </c>
      <c r="M36" s="86">
        <v>0</v>
      </c>
      <c r="N36" s="86">
        <v>87.816698506153898</v>
      </c>
      <c r="O36" s="86">
        <v>21.377958449154001</v>
      </c>
      <c r="P36" s="86">
        <v>1.1419999999999999</v>
      </c>
      <c r="Q36" s="88">
        <v>0.33739999999999998</v>
      </c>
      <c r="R36" s="85">
        <v>0</v>
      </c>
      <c r="S36" s="86">
        <v>0</v>
      </c>
      <c r="T36" s="86">
        <v>1.43</v>
      </c>
      <c r="U36" s="88">
        <v>9.4989683497489E-2</v>
      </c>
      <c r="V36" s="89">
        <v>4.6100000000000003</v>
      </c>
      <c r="W36" s="85">
        <v>52.929220125054002</v>
      </c>
      <c r="X36" s="88"/>
      <c r="Y36" s="85">
        <v>-100</v>
      </c>
      <c r="Z36" s="88">
        <v>-100</v>
      </c>
      <c r="AA36" s="85">
        <v>0</v>
      </c>
      <c r="AB36" s="91">
        <v>0</v>
      </c>
      <c r="AC36" s="86">
        <v>0</v>
      </c>
      <c r="AD36" s="86">
        <v>0</v>
      </c>
      <c r="AE36" s="86">
        <v>0</v>
      </c>
      <c r="AF36" s="88">
        <v>1.99999994455E-4</v>
      </c>
      <c r="AG36" s="85">
        <v>0</v>
      </c>
      <c r="AH36" s="86">
        <v>4.0631E-2</v>
      </c>
      <c r="AI36" s="88">
        <v>4.9999999803700002E-3</v>
      </c>
      <c r="AJ36" s="150">
        <v>1.69</v>
      </c>
      <c r="AK36" s="151">
        <v>1</v>
      </c>
    </row>
    <row r="37" spans="1:37" x14ac:dyDescent="0.2">
      <c r="A37" s="149" t="s">
        <v>410</v>
      </c>
      <c r="B37" s="66" t="s">
        <v>411</v>
      </c>
      <c r="C37" s="67">
        <v>35</v>
      </c>
      <c r="D37" s="84" t="s">
        <v>343</v>
      </c>
      <c r="E37" s="85">
        <v>83.833141730990306</v>
      </c>
      <c r="F37" s="91">
        <v>83.805222532435494</v>
      </c>
      <c r="G37" s="86">
        <v>56.6267038922647</v>
      </c>
      <c r="H37" s="86">
        <v>56.610280834291402</v>
      </c>
      <c r="I37" s="86">
        <v>19.27</v>
      </c>
      <c r="J37" s="86">
        <v>14.89</v>
      </c>
      <c r="K37" s="87">
        <v>0</v>
      </c>
      <c r="L37" s="85">
        <v>0.110000001725</v>
      </c>
      <c r="M37" s="86">
        <v>0</v>
      </c>
      <c r="N37" s="86">
        <v>83.156843500869499</v>
      </c>
      <c r="O37" s="86">
        <v>27.953508394317701</v>
      </c>
      <c r="P37" s="86">
        <v>2.1549999999999998</v>
      </c>
      <c r="Q37" s="88">
        <v>7.2999999999999995E-2</v>
      </c>
      <c r="R37" s="85">
        <v>0</v>
      </c>
      <c r="S37" s="86">
        <v>0.2</v>
      </c>
      <c r="T37" s="86">
        <v>2.74</v>
      </c>
      <c r="U37" s="88">
        <v>0.56166858269009701</v>
      </c>
      <c r="V37" s="89">
        <v>4.29</v>
      </c>
      <c r="W37" s="85">
        <v>37.559315706456999</v>
      </c>
      <c r="X37" s="88">
        <v>30.733333333299999</v>
      </c>
      <c r="Y37" s="85">
        <v>-100</v>
      </c>
      <c r="Z37" s="88">
        <v>-100</v>
      </c>
      <c r="AA37" s="85">
        <v>0.01</v>
      </c>
      <c r="AB37" s="91">
        <v>0.04</v>
      </c>
      <c r="AC37" s="86">
        <v>0</v>
      </c>
      <c r="AD37" s="86">
        <v>0.01</v>
      </c>
      <c r="AE37" s="86">
        <v>0</v>
      </c>
      <c r="AF37" s="88">
        <v>0</v>
      </c>
      <c r="AG37" s="85">
        <v>8.8949999953200007E-2</v>
      </c>
      <c r="AH37" s="86">
        <v>4.4344000000000001E-2</v>
      </c>
      <c r="AI37" s="88">
        <v>1.00000528295E-3</v>
      </c>
      <c r="AJ37" s="150">
        <v>1.64</v>
      </c>
      <c r="AK37" s="151">
        <v>0</v>
      </c>
    </row>
    <row r="38" spans="1:37" x14ac:dyDescent="0.2">
      <c r="A38" s="149" t="s">
        <v>412</v>
      </c>
      <c r="B38" s="66" t="s">
        <v>413</v>
      </c>
      <c r="C38" s="67">
        <v>35</v>
      </c>
      <c r="D38" s="84" t="s">
        <v>343</v>
      </c>
      <c r="E38" s="85">
        <v>81.367168974961999</v>
      </c>
      <c r="F38" s="91">
        <v>81.364265458803899</v>
      </c>
      <c r="G38" s="86">
        <v>67.487393900680402</v>
      </c>
      <c r="H38" s="86">
        <v>67.484490384522303</v>
      </c>
      <c r="I38" s="86">
        <v>7.62</v>
      </c>
      <c r="J38" s="86">
        <v>6.31</v>
      </c>
      <c r="K38" s="87">
        <v>0</v>
      </c>
      <c r="L38" s="85">
        <v>3.4699979512499999</v>
      </c>
      <c r="M38" s="86">
        <v>0</v>
      </c>
      <c r="N38" s="86">
        <v>75.296352657238998</v>
      </c>
      <c r="O38" s="86">
        <v>20.5307949316018</v>
      </c>
      <c r="P38" s="86">
        <v>1.327</v>
      </c>
      <c r="Q38" s="88">
        <v>0.7097</v>
      </c>
      <c r="R38" s="85">
        <v>0</v>
      </c>
      <c r="S38" s="86">
        <v>7.1</v>
      </c>
      <c r="T38" s="86">
        <v>1.55</v>
      </c>
      <c r="U38" s="88">
        <v>1.7517880820340099</v>
      </c>
      <c r="V38" s="89">
        <v>4.7</v>
      </c>
      <c r="W38" s="85">
        <v>29.5642617735157</v>
      </c>
      <c r="X38" s="88">
        <v>28.9</v>
      </c>
      <c r="Y38" s="85"/>
      <c r="Z38" s="88"/>
      <c r="AA38" s="85">
        <v>0</v>
      </c>
      <c r="AB38" s="91">
        <v>0</v>
      </c>
      <c r="AC38" s="86">
        <v>0</v>
      </c>
      <c r="AD38" s="86">
        <v>0</v>
      </c>
      <c r="AE38" s="86">
        <v>0</v>
      </c>
      <c r="AF38" s="88">
        <v>0</v>
      </c>
      <c r="AG38" s="85">
        <v>0.31677367506499998</v>
      </c>
      <c r="AH38" s="86">
        <v>3.7816000000000002E-2</v>
      </c>
      <c r="AI38" s="88">
        <v>4.5301572002399999E-7</v>
      </c>
      <c r="AJ38" s="150">
        <v>2.1800000000000002</v>
      </c>
      <c r="AK38" s="151">
        <v>9</v>
      </c>
    </row>
    <row r="39" spans="1:37" x14ac:dyDescent="0.2">
      <c r="A39" s="149" t="s">
        <v>414</v>
      </c>
      <c r="B39" s="66" t="s">
        <v>415</v>
      </c>
      <c r="C39" s="67">
        <v>35</v>
      </c>
      <c r="D39" s="84" t="s">
        <v>343</v>
      </c>
      <c r="E39" s="85">
        <v>88.565386317808503</v>
      </c>
      <c r="F39" s="91">
        <v>88.565386317808503</v>
      </c>
      <c r="G39" s="86">
        <v>60.125903703339397</v>
      </c>
      <c r="H39" s="86">
        <v>60.125903703339397</v>
      </c>
      <c r="I39" s="86">
        <v>8.18</v>
      </c>
      <c r="J39" s="86">
        <v>8.6199999999999992</v>
      </c>
      <c r="K39" s="87">
        <v>0</v>
      </c>
      <c r="L39" s="85">
        <v>0.36000000029899998</v>
      </c>
      <c r="M39" s="86">
        <v>0</v>
      </c>
      <c r="N39" s="86">
        <v>88.654792859271794</v>
      </c>
      <c r="O39" s="86">
        <v>21.037728077762701</v>
      </c>
      <c r="P39" s="86">
        <v>1.4059999999999999</v>
      </c>
      <c r="Q39" s="88">
        <v>0.48089999999999999</v>
      </c>
      <c r="R39" s="85">
        <v>0</v>
      </c>
      <c r="S39" s="86">
        <v>0.1</v>
      </c>
      <c r="T39" s="86">
        <v>1.51</v>
      </c>
      <c r="U39" s="88">
        <v>6.6886342399055707E-2</v>
      </c>
      <c r="V39" s="89">
        <v>4.6100000000000003</v>
      </c>
      <c r="W39" s="85">
        <v>33.275654320582902</v>
      </c>
      <c r="X39" s="88">
        <v>29.766666666700001</v>
      </c>
      <c r="Y39" s="85"/>
      <c r="Z39" s="88"/>
      <c r="AA39" s="85">
        <v>0</v>
      </c>
      <c r="AB39" s="91">
        <v>0</v>
      </c>
      <c r="AC39" s="86">
        <v>0</v>
      </c>
      <c r="AD39" s="86">
        <v>0</v>
      </c>
      <c r="AE39" s="86">
        <v>0</v>
      </c>
      <c r="AF39" s="88">
        <v>3.1999999218199999E-3</v>
      </c>
      <c r="AG39" s="85">
        <v>0</v>
      </c>
      <c r="AH39" s="86">
        <v>4.5107000000000001E-2</v>
      </c>
      <c r="AI39" s="88">
        <v>0</v>
      </c>
      <c r="AJ39" s="150">
        <v>1.76</v>
      </c>
      <c r="AK39" s="151">
        <v>1</v>
      </c>
    </row>
    <row r="40" spans="1:37" x14ac:dyDescent="0.2">
      <c r="A40" s="149" t="s">
        <v>416</v>
      </c>
      <c r="B40" s="66" t="s">
        <v>417</v>
      </c>
      <c r="C40" s="67">
        <v>35</v>
      </c>
      <c r="D40" s="84" t="s">
        <v>343</v>
      </c>
      <c r="E40" s="85">
        <v>91.390326569871306</v>
      </c>
      <c r="F40" s="91">
        <v>91.390326569871306</v>
      </c>
      <c r="G40" s="86">
        <v>58.4195941922777</v>
      </c>
      <c r="H40" s="86">
        <v>58.4195941922777</v>
      </c>
      <c r="I40" s="86">
        <v>4.7300000000000004</v>
      </c>
      <c r="J40" s="86">
        <v>3.74</v>
      </c>
      <c r="K40" s="87">
        <v>0</v>
      </c>
      <c r="L40" s="85">
        <v>0.41000000007300003</v>
      </c>
      <c r="M40" s="86">
        <v>0</v>
      </c>
      <c r="N40" s="86">
        <v>89.567190678314901</v>
      </c>
      <c r="O40" s="86">
        <v>22.3788639490176</v>
      </c>
      <c r="P40" s="86">
        <v>1.589</v>
      </c>
      <c r="Q40" s="88">
        <v>0.67430000000000001</v>
      </c>
      <c r="R40" s="85">
        <v>0</v>
      </c>
      <c r="S40" s="86">
        <v>0</v>
      </c>
      <c r="T40" s="86">
        <v>2.12</v>
      </c>
      <c r="U40" s="88">
        <v>0.133971511015435</v>
      </c>
      <c r="V40" s="89">
        <v>4.7</v>
      </c>
      <c r="W40" s="85">
        <v>33.903742125571902</v>
      </c>
      <c r="X40" s="88">
        <v>29.333333333300001</v>
      </c>
      <c r="Y40" s="85"/>
      <c r="Z40" s="88"/>
      <c r="AA40" s="85">
        <v>0</v>
      </c>
      <c r="AB40" s="91">
        <v>0</v>
      </c>
      <c r="AC40" s="86">
        <v>0</v>
      </c>
      <c r="AD40" s="86">
        <v>0</v>
      </c>
      <c r="AE40" s="86">
        <v>0</v>
      </c>
      <c r="AF40" s="88">
        <v>0</v>
      </c>
      <c r="AG40" s="85">
        <v>0</v>
      </c>
      <c r="AH40" s="86">
        <v>1.6899000000000001E-2</v>
      </c>
      <c r="AI40" s="88">
        <v>0</v>
      </c>
      <c r="AJ40" s="150">
        <v>1.75</v>
      </c>
      <c r="AK40" s="151">
        <v>0</v>
      </c>
    </row>
    <row r="41" spans="1:37" x14ac:dyDescent="0.2">
      <c r="A41" s="149" t="s">
        <v>418</v>
      </c>
      <c r="B41" s="66" t="s">
        <v>419</v>
      </c>
      <c r="C41" s="67">
        <v>35</v>
      </c>
      <c r="D41" s="84" t="s">
        <v>343</v>
      </c>
      <c r="E41" s="85">
        <v>63.989537199417398</v>
      </c>
      <c r="F41" s="91">
        <v>63.989537199417398</v>
      </c>
      <c r="G41" s="86">
        <v>62.451327170585301</v>
      </c>
      <c r="H41" s="86">
        <v>62.451327170585301</v>
      </c>
      <c r="I41" s="86">
        <v>0.97</v>
      </c>
      <c r="J41" s="86">
        <v>0.66</v>
      </c>
      <c r="K41" s="87">
        <v>0</v>
      </c>
      <c r="L41" s="85">
        <v>10.9399959856</v>
      </c>
      <c r="M41" s="86">
        <v>0</v>
      </c>
      <c r="N41" s="86">
        <v>61.515371338519699</v>
      </c>
      <c r="O41" s="86">
        <v>23.3888474177799</v>
      </c>
      <c r="P41" s="86">
        <v>0.75900000000000001</v>
      </c>
      <c r="Q41" s="88">
        <v>0.29720000000000002</v>
      </c>
      <c r="R41" s="85">
        <v>0</v>
      </c>
      <c r="S41" s="86">
        <v>10</v>
      </c>
      <c r="T41" s="86">
        <v>0.86</v>
      </c>
      <c r="U41" s="88">
        <v>2.8839580299022098</v>
      </c>
      <c r="V41" s="89">
        <v>4.62</v>
      </c>
      <c r="W41" s="85">
        <v>27.062629434606201</v>
      </c>
      <c r="X41" s="88">
        <v>24.766666666700001</v>
      </c>
      <c r="Y41" s="85"/>
      <c r="Z41" s="88"/>
      <c r="AA41" s="85">
        <v>0.23</v>
      </c>
      <c r="AB41" s="91">
        <v>0.23</v>
      </c>
      <c r="AC41" s="86">
        <v>0.04</v>
      </c>
      <c r="AD41" s="86">
        <v>0.04</v>
      </c>
      <c r="AE41" s="86">
        <v>0</v>
      </c>
      <c r="AF41" s="88">
        <v>0</v>
      </c>
      <c r="AG41" s="85">
        <v>1.28781032328</v>
      </c>
      <c r="AH41" s="86">
        <v>4.2509999999999996E-3</v>
      </c>
      <c r="AI41" s="88">
        <v>1.4044561397199999</v>
      </c>
      <c r="AJ41" s="150">
        <v>1.87</v>
      </c>
      <c r="AK41" s="151">
        <v>6</v>
      </c>
    </row>
    <row r="42" spans="1:37" x14ac:dyDescent="0.2">
      <c r="A42" s="149" t="s">
        <v>420</v>
      </c>
      <c r="B42" s="66" t="s">
        <v>421</v>
      </c>
      <c r="C42" s="67">
        <v>35</v>
      </c>
      <c r="D42" s="84" t="s">
        <v>343</v>
      </c>
      <c r="E42" s="85">
        <v>56.443691370757797</v>
      </c>
      <c r="F42" s="91">
        <v>56.437142903917596</v>
      </c>
      <c r="G42" s="86">
        <v>51.692778678191999</v>
      </c>
      <c r="H42" s="86">
        <v>51.686230211351798</v>
      </c>
      <c r="I42" s="86">
        <v>7.42</v>
      </c>
      <c r="J42" s="86">
        <v>8.4600000000000009</v>
      </c>
      <c r="K42" s="87">
        <v>0</v>
      </c>
      <c r="L42" s="85">
        <v>21.889998820799999</v>
      </c>
      <c r="M42" s="86">
        <v>0</v>
      </c>
      <c r="N42" s="86">
        <v>58.806138251443102</v>
      </c>
      <c r="O42" s="86">
        <v>33.473299357411904</v>
      </c>
      <c r="P42" s="86">
        <v>1.071</v>
      </c>
      <c r="Q42" s="88">
        <v>0.1273</v>
      </c>
      <c r="R42" s="85">
        <v>0</v>
      </c>
      <c r="S42" s="86">
        <v>23.2</v>
      </c>
      <c r="T42" s="86">
        <v>1.67</v>
      </c>
      <c r="U42" s="88">
        <v>6.0827071361917397</v>
      </c>
      <c r="V42" s="89">
        <v>4.67</v>
      </c>
      <c r="W42" s="85">
        <v>25.193082482352199</v>
      </c>
      <c r="X42" s="88">
        <v>23.266666666700001</v>
      </c>
      <c r="Y42" s="85">
        <v>-100</v>
      </c>
      <c r="Z42" s="88"/>
      <c r="AA42" s="85">
        <v>0</v>
      </c>
      <c r="AB42" s="91">
        <v>0</v>
      </c>
      <c r="AC42" s="86">
        <v>0</v>
      </c>
      <c r="AD42" s="86">
        <v>0</v>
      </c>
      <c r="AE42" s="86">
        <v>0.02</v>
      </c>
      <c r="AF42" s="88">
        <v>0.37369997238199998</v>
      </c>
      <c r="AG42" s="85">
        <v>2.4140058100599999</v>
      </c>
      <c r="AH42" s="86">
        <v>4.2903999999999998E-2</v>
      </c>
      <c r="AI42" s="88">
        <v>2.99999976396E-3</v>
      </c>
      <c r="AJ42" s="150">
        <v>1.49</v>
      </c>
      <c r="AK42" s="151">
        <v>1</v>
      </c>
    </row>
    <row r="43" spans="1:37" x14ac:dyDescent="0.2">
      <c r="A43" s="149" t="s">
        <v>422</v>
      </c>
      <c r="B43" s="66" t="s">
        <v>423</v>
      </c>
      <c r="C43" s="67">
        <v>35</v>
      </c>
      <c r="D43" s="84" t="s">
        <v>343</v>
      </c>
      <c r="E43" s="85">
        <v>90.285616085238004</v>
      </c>
      <c r="F43" s="91">
        <v>90.285616085238004</v>
      </c>
      <c r="G43" s="86">
        <v>74.319986251933301</v>
      </c>
      <c r="H43" s="86">
        <v>74.319986251933301</v>
      </c>
      <c r="I43" s="86">
        <v>2.52</v>
      </c>
      <c r="J43" s="86">
        <v>2.17</v>
      </c>
      <c r="K43" s="87">
        <v>0</v>
      </c>
      <c r="L43" s="85">
        <v>1.1800024656300001</v>
      </c>
      <c r="M43" s="86">
        <v>0</v>
      </c>
      <c r="N43" s="86">
        <v>85.674494284414195</v>
      </c>
      <c r="O43" s="86">
        <v>29.874975855590101</v>
      </c>
      <c r="P43" s="86">
        <v>1.2070000000000001</v>
      </c>
      <c r="Q43" s="88">
        <v>0.67210000000000003</v>
      </c>
      <c r="R43" s="85">
        <v>0</v>
      </c>
      <c r="S43" s="86">
        <v>2.2999999999999998</v>
      </c>
      <c r="T43" s="86">
        <v>1.23</v>
      </c>
      <c r="U43" s="88">
        <v>1.1362777109469</v>
      </c>
      <c r="V43" s="89">
        <v>4.84</v>
      </c>
      <c r="W43" s="85">
        <v>26.667761324563799</v>
      </c>
      <c r="X43" s="88">
        <v>12.9</v>
      </c>
      <c r="Y43" s="85">
        <v>-100</v>
      </c>
      <c r="Z43" s="88"/>
      <c r="AA43" s="85">
        <v>0.32</v>
      </c>
      <c r="AB43" s="91">
        <v>0.32</v>
      </c>
      <c r="AC43" s="86">
        <v>0.25</v>
      </c>
      <c r="AD43" s="86">
        <v>0.25</v>
      </c>
      <c r="AE43" s="86">
        <v>0</v>
      </c>
      <c r="AF43" s="88">
        <v>0</v>
      </c>
      <c r="AG43" s="85">
        <v>0.217540337975</v>
      </c>
      <c r="AH43" s="86">
        <v>1.7793E-2</v>
      </c>
      <c r="AI43" s="88">
        <v>0.71096360350900001</v>
      </c>
      <c r="AJ43" s="150">
        <v>1.85</v>
      </c>
      <c r="AK43" s="151">
        <v>3</v>
      </c>
    </row>
    <row r="44" spans="1:37" x14ac:dyDescent="0.2">
      <c r="A44" s="149" t="s">
        <v>424</v>
      </c>
      <c r="B44" s="66" t="s">
        <v>425</v>
      </c>
      <c r="C44" s="67">
        <v>73</v>
      </c>
      <c r="D44" s="84" t="s">
        <v>343</v>
      </c>
      <c r="E44" s="85">
        <v>69.016860796611496</v>
      </c>
      <c r="F44" s="91">
        <v>69.016860796611496</v>
      </c>
      <c r="G44" s="86">
        <v>58.916673454426999</v>
      </c>
      <c r="H44" s="86">
        <v>58.916673454426999</v>
      </c>
      <c r="I44" s="86">
        <v>8.16</v>
      </c>
      <c r="J44" s="86">
        <v>4.08</v>
      </c>
      <c r="K44" s="87">
        <v>0</v>
      </c>
      <c r="L44" s="85">
        <v>3.0200038981500001</v>
      </c>
      <c r="M44" s="86">
        <v>0</v>
      </c>
      <c r="N44" s="86">
        <v>64.445942834588706</v>
      </c>
      <c r="O44" s="86">
        <v>54.2619249223822</v>
      </c>
      <c r="P44" s="86">
        <v>0.53300000000000003</v>
      </c>
      <c r="Q44" s="88">
        <v>0.4163</v>
      </c>
      <c r="R44" s="85">
        <v>0</v>
      </c>
      <c r="S44" s="86">
        <v>14.5</v>
      </c>
      <c r="T44" s="86">
        <v>1.22</v>
      </c>
      <c r="U44" s="88">
        <v>9.9356520322554402</v>
      </c>
      <c r="V44" s="89">
        <v>4.88</v>
      </c>
      <c r="W44" s="85">
        <v>15.063145366070099</v>
      </c>
      <c r="X44" s="88">
        <v>11.8</v>
      </c>
      <c r="Y44" s="85">
        <v>-100</v>
      </c>
      <c r="Z44" s="88"/>
      <c r="AA44" s="85">
        <v>0</v>
      </c>
      <c r="AB44" s="91">
        <v>0</v>
      </c>
      <c r="AC44" s="86">
        <v>0</v>
      </c>
      <c r="AD44" s="86">
        <v>0</v>
      </c>
      <c r="AE44" s="86">
        <v>0</v>
      </c>
      <c r="AF44" s="88">
        <v>0</v>
      </c>
      <c r="AG44" s="85">
        <v>1.36112178284</v>
      </c>
      <c r="AH44" s="86">
        <v>1.2344000000000001E-2</v>
      </c>
      <c r="AI44" s="88">
        <v>2.00704488483E-8</v>
      </c>
      <c r="AJ44" s="150">
        <v>1.59</v>
      </c>
      <c r="AK44" s="151">
        <v>1</v>
      </c>
    </row>
    <row r="45" spans="1:37" x14ac:dyDescent="0.2">
      <c r="A45" s="149" t="s">
        <v>426</v>
      </c>
      <c r="B45" s="66" t="s">
        <v>427</v>
      </c>
      <c r="C45" s="67">
        <v>35</v>
      </c>
      <c r="D45" s="84" t="s">
        <v>343</v>
      </c>
      <c r="E45" s="85">
        <v>63.791736636178399</v>
      </c>
      <c r="F45" s="91">
        <v>63.735476886619601</v>
      </c>
      <c r="G45" s="86">
        <v>46.553237919071201</v>
      </c>
      <c r="H45" s="86">
        <v>46.506354794438799</v>
      </c>
      <c r="I45" s="86">
        <v>45.8</v>
      </c>
      <c r="J45" s="86">
        <v>49.17</v>
      </c>
      <c r="K45" s="87">
        <v>0</v>
      </c>
      <c r="L45" s="85">
        <v>6.2499999549099998</v>
      </c>
      <c r="M45" s="86">
        <v>0</v>
      </c>
      <c r="N45" s="86">
        <v>59.268050247639302</v>
      </c>
      <c r="O45" s="86">
        <v>52.042543795083198</v>
      </c>
      <c r="P45" s="86">
        <v>0.92900000000000005</v>
      </c>
      <c r="Q45" s="88">
        <v>0.83350000000000002</v>
      </c>
      <c r="R45" s="85">
        <v>0</v>
      </c>
      <c r="S45" s="86">
        <v>13.2</v>
      </c>
      <c r="T45" s="86">
        <v>1.46</v>
      </c>
      <c r="U45" s="88">
        <v>2.9059013067605499</v>
      </c>
      <c r="V45" s="89">
        <v>4.5999999999999996</v>
      </c>
      <c r="W45" s="85">
        <v>22.060279158130001</v>
      </c>
      <c r="X45" s="88">
        <v>11.6333333333</v>
      </c>
      <c r="Y45" s="85">
        <v>-100</v>
      </c>
      <c r="Z45" s="88"/>
      <c r="AA45" s="85">
        <v>0</v>
      </c>
      <c r="AB45" s="91">
        <v>0</v>
      </c>
      <c r="AC45" s="86">
        <v>0</v>
      </c>
      <c r="AD45" s="86">
        <v>0</v>
      </c>
      <c r="AE45" s="86">
        <v>0</v>
      </c>
      <c r="AF45" s="88">
        <v>0</v>
      </c>
      <c r="AG45" s="85">
        <v>0.73784801540800005</v>
      </c>
      <c r="AH45" s="86">
        <v>0.34068900000000002</v>
      </c>
      <c r="AI45" s="88">
        <v>3.5111097072300002</v>
      </c>
      <c r="AJ45" s="150">
        <v>1.8</v>
      </c>
      <c r="AK45" s="151">
        <v>3</v>
      </c>
    </row>
    <row r="46" spans="1:37" x14ac:dyDescent="0.2">
      <c r="A46" s="149" t="s">
        <v>428</v>
      </c>
      <c r="B46" s="66" t="s">
        <v>429</v>
      </c>
      <c r="C46" s="67">
        <v>73</v>
      </c>
      <c r="D46" s="84" t="s">
        <v>343</v>
      </c>
      <c r="E46" s="85">
        <v>34.087813222669197</v>
      </c>
      <c r="F46" s="91">
        <v>34.065638166439598</v>
      </c>
      <c r="G46" s="86">
        <v>29.956917033610999</v>
      </c>
      <c r="H46" s="86">
        <v>29.9347419773814</v>
      </c>
      <c r="I46" s="86">
        <v>127.79</v>
      </c>
      <c r="J46" s="86">
        <v>195.19</v>
      </c>
      <c r="K46" s="87">
        <v>0</v>
      </c>
      <c r="L46" s="85">
        <v>5.7000039408800003</v>
      </c>
      <c r="M46" s="86">
        <v>0</v>
      </c>
      <c r="N46" s="86">
        <v>32.325457107227898</v>
      </c>
      <c r="O46" s="86">
        <v>40.314433851814698</v>
      </c>
      <c r="P46" s="86">
        <v>5.0359999999999996</v>
      </c>
      <c r="Q46" s="88">
        <v>1.2670999999999999</v>
      </c>
      <c r="R46" s="85">
        <v>0</v>
      </c>
      <c r="S46" s="86">
        <v>17.100000000000001</v>
      </c>
      <c r="T46" s="86">
        <v>2.64</v>
      </c>
      <c r="U46" s="88">
        <v>10.647194855386999</v>
      </c>
      <c r="V46" s="89">
        <v>4.1500000000000004</v>
      </c>
      <c r="W46" s="85">
        <v>11.8608885234675</v>
      </c>
      <c r="X46" s="88">
        <v>12.166666666699999</v>
      </c>
      <c r="Y46" s="85">
        <v>-100</v>
      </c>
      <c r="Z46" s="88"/>
      <c r="AA46" s="85">
        <v>0.26</v>
      </c>
      <c r="AB46" s="91">
        <v>0.39</v>
      </c>
      <c r="AC46" s="86">
        <v>0</v>
      </c>
      <c r="AD46" s="86">
        <v>7.0000000000000007E-2</v>
      </c>
      <c r="AE46" s="86">
        <v>0</v>
      </c>
      <c r="AF46" s="88">
        <v>4.5866678865500002E-9</v>
      </c>
      <c r="AG46" s="85">
        <v>2.3069626759099999</v>
      </c>
      <c r="AH46" s="86">
        <v>0.64613799999999999</v>
      </c>
      <c r="AI46" s="88">
        <v>7.7244268485900003</v>
      </c>
      <c r="AJ46" s="150">
        <v>1.36</v>
      </c>
      <c r="AK46" s="151">
        <v>0</v>
      </c>
    </row>
    <row r="47" spans="1:37" x14ac:dyDescent="0.2">
      <c r="A47" s="149" t="s">
        <v>430</v>
      </c>
      <c r="B47" s="66" t="s">
        <v>431</v>
      </c>
      <c r="C47" s="67">
        <v>35</v>
      </c>
      <c r="D47" s="84" t="s">
        <v>343</v>
      </c>
      <c r="E47" s="85">
        <v>91.972632932316998</v>
      </c>
      <c r="F47" s="91">
        <v>91.972632932316998</v>
      </c>
      <c r="G47" s="86">
        <v>54.830562953439298</v>
      </c>
      <c r="H47" s="86">
        <v>54.830562953439298</v>
      </c>
      <c r="I47" s="86">
        <v>5.13</v>
      </c>
      <c r="J47" s="86">
        <v>4.7</v>
      </c>
      <c r="K47" s="87">
        <v>0</v>
      </c>
      <c r="L47" s="85">
        <v>0.44999996588899999</v>
      </c>
      <c r="M47" s="86">
        <v>0</v>
      </c>
      <c r="N47" s="86">
        <v>86.964643954870894</v>
      </c>
      <c r="O47" s="86">
        <v>33.982749362330502</v>
      </c>
      <c r="P47" s="86">
        <v>0.97799999999999998</v>
      </c>
      <c r="Q47" s="88">
        <v>0.3367</v>
      </c>
      <c r="R47" s="85">
        <v>0</v>
      </c>
      <c r="S47" s="86">
        <v>0</v>
      </c>
      <c r="T47" s="86">
        <v>0.94</v>
      </c>
      <c r="U47" s="88">
        <v>4.3162824869134003E-2</v>
      </c>
      <c r="V47" s="89">
        <v>4.76</v>
      </c>
      <c r="W47" s="85">
        <v>45.633523891011698</v>
      </c>
      <c r="X47" s="88">
        <v>42.366666666699999</v>
      </c>
      <c r="Y47" s="85"/>
      <c r="Z47" s="88"/>
      <c r="AA47" s="85">
        <v>0</v>
      </c>
      <c r="AB47" s="91">
        <v>0</v>
      </c>
      <c r="AC47" s="86">
        <v>0</v>
      </c>
      <c r="AD47" s="86">
        <v>0</v>
      </c>
      <c r="AE47" s="86">
        <v>0</v>
      </c>
      <c r="AF47" s="88">
        <v>0</v>
      </c>
      <c r="AG47" s="85">
        <v>0</v>
      </c>
      <c r="AH47" s="86">
        <v>3.5104999999999997E-2</v>
      </c>
      <c r="AI47" s="88">
        <v>3.31710023417E-2</v>
      </c>
      <c r="AJ47" s="150">
        <v>2.2000000000000002</v>
      </c>
      <c r="AK47" s="151">
        <v>0</v>
      </c>
    </row>
    <row r="48" spans="1:37" x14ac:dyDescent="0.2">
      <c r="A48" s="149" t="s">
        <v>432</v>
      </c>
      <c r="B48" s="66" t="s">
        <v>433</v>
      </c>
      <c r="C48" s="67">
        <v>35</v>
      </c>
      <c r="D48" s="84" t="s">
        <v>343</v>
      </c>
      <c r="E48" s="85">
        <v>89.523782462919797</v>
      </c>
      <c r="F48" s="91">
        <v>89.523782462919797</v>
      </c>
      <c r="G48" s="86">
        <v>58.912030459737501</v>
      </c>
      <c r="H48" s="86">
        <v>58.912030459737501</v>
      </c>
      <c r="I48" s="86">
        <v>4.41</v>
      </c>
      <c r="J48" s="86">
        <v>4.72</v>
      </c>
      <c r="K48" s="87">
        <v>0</v>
      </c>
      <c r="L48" s="85">
        <v>6.00000053661E-2</v>
      </c>
      <c r="M48" s="86">
        <v>1.82933101186964E-2</v>
      </c>
      <c r="N48" s="86">
        <v>90.766611400658704</v>
      </c>
      <c r="O48" s="86">
        <v>30.419969789518898</v>
      </c>
      <c r="P48" s="86">
        <v>0.93400000000000005</v>
      </c>
      <c r="Q48" s="88">
        <v>0.44990000000000002</v>
      </c>
      <c r="R48" s="85">
        <v>1.48411991688928E-2</v>
      </c>
      <c r="S48" s="86">
        <v>0</v>
      </c>
      <c r="T48" s="86">
        <v>0.91</v>
      </c>
      <c r="U48" s="88">
        <v>2.9834630902994801E-2</v>
      </c>
      <c r="V48" s="89">
        <v>4.91</v>
      </c>
      <c r="W48" s="85">
        <v>44.901665977149001</v>
      </c>
      <c r="X48" s="88"/>
      <c r="Y48" s="85">
        <v>-100</v>
      </c>
      <c r="Z48" s="88">
        <v>-100</v>
      </c>
      <c r="AA48" s="85">
        <v>0</v>
      </c>
      <c r="AB48" s="91">
        <v>0</v>
      </c>
      <c r="AC48" s="86">
        <v>0</v>
      </c>
      <c r="AD48" s="86">
        <v>0</v>
      </c>
      <c r="AE48" s="86">
        <v>0</v>
      </c>
      <c r="AF48" s="88">
        <v>0</v>
      </c>
      <c r="AG48" s="85">
        <v>0</v>
      </c>
      <c r="AH48" s="86">
        <v>4.1607999999999999E-2</v>
      </c>
      <c r="AI48" s="88">
        <v>4.3123997706999997E-2</v>
      </c>
      <c r="AJ48" s="150">
        <v>1.78</v>
      </c>
      <c r="AK48" s="151">
        <v>0</v>
      </c>
    </row>
    <row r="49" spans="1:37" x14ac:dyDescent="0.2">
      <c r="A49" s="149" t="s">
        <v>434</v>
      </c>
      <c r="B49" s="66" t="s">
        <v>435</v>
      </c>
      <c r="C49" s="67">
        <v>35</v>
      </c>
      <c r="D49" s="84" t="s">
        <v>343</v>
      </c>
      <c r="E49" s="85">
        <v>89.561185388062</v>
      </c>
      <c r="F49" s="91">
        <v>89.540764231744106</v>
      </c>
      <c r="G49" s="86">
        <v>57.039292707244698</v>
      </c>
      <c r="H49" s="86">
        <v>57.020673417660703</v>
      </c>
      <c r="I49" s="86">
        <v>10.88</v>
      </c>
      <c r="J49" s="86">
        <v>15.94</v>
      </c>
      <c r="K49" s="87">
        <v>0</v>
      </c>
      <c r="L49" s="85">
        <v>0.41000000252500002</v>
      </c>
      <c r="M49" s="86">
        <v>0</v>
      </c>
      <c r="N49" s="86">
        <v>85.819057654674097</v>
      </c>
      <c r="O49" s="86">
        <v>23.655370364330199</v>
      </c>
      <c r="P49" s="86">
        <v>1.5209999999999999</v>
      </c>
      <c r="Q49" s="88">
        <v>0.73409999999999997</v>
      </c>
      <c r="R49" s="85">
        <v>0</v>
      </c>
      <c r="S49" s="86">
        <v>0</v>
      </c>
      <c r="T49" s="86">
        <v>1.4</v>
      </c>
      <c r="U49" s="88">
        <v>4.9851646305572601E-2</v>
      </c>
      <c r="V49" s="89">
        <v>4.74</v>
      </c>
      <c r="W49" s="85">
        <v>43.180705746688901</v>
      </c>
      <c r="X49" s="88">
        <v>37.9</v>
      </c>
      <c r="Y49" s="85"/>
      <c r="Z49" s="88"/>
      <c r="AA49" s="85">
        <v>0</v>
      </c>
      <c r="AB49" s="91">
        <v>0</v>
      </c>
      <c r="AC49" s="86">
        <v>0</v>
      </c>
      <c r="AD49" s="86">
        <v>0</v>
      </c>
      <c r="AE49" s="86">
        <v>0</v>
      </c>
      <c r="AF49" s="88">
        <v>0.212199991172</v>
      </c>
      <c r="AG49" s="85">
        <v>0</v>
      </c>
      <c r="AH49" s="86">
        <v>0.16303599999999999</v>
      </c>
      <c r="AI49" s="88">
        <v>0.16691598703999999</v>
      </c>
      <c r="AJ49" s="150">
        <v>1.99</v>
      </c>
      <c r="AK49" s="151">
        <v>0</v>
      </c>
    </row>
    <row r="50" spans="1:37" x14ac:dyDescent="0.2">
      <c r="A50" s="149" t="s">
        <v>436</v>
      </c>
      <c r="B50" s="66" t="s">
        <v>437</v>
      </c>
      <c r="C50" s="67">
        <v>35</v>
      </c>
      <c r="D50" s="84" t="s">
        <v>343</v>
      </c>
      <c r="E50" s="85">
        <v>92.703798378399995</v>
      </c>
      <c r="F50" s="91">
        <v>92.703798378399995</v>
      </c>
      <c r="G50" s="86">
        <v>62.524463793585497</v>
      </c>
      <c r="H50" s="86">
        <v>62.524463793585497</v>
      </c>
      <c r="I50" s="86">
        <v>3.94</v>
      </c>
      <c r="J50" s="86">
        <v>3.99</v>
      </c>
      <c r="K50" s="87">
        <v>0</v>
      </c>
      <c r="L50" s="85">
        <v>0.12999999996</v>
      </c>
      <c r="M50" s="86">
        <v>0</v>
      </c>
      <c r="N50" s="86">
        <v>88.674909178491902</v>
      </c>
      <c r="O50" s="86">
        <v>29.199546199420102</v>
      </c>
      <c r="P50" s="86">
        <v>0.97</v>
      </c>
      <c r="Q50" s="88">
        <v>0.39939999999999998</v>
      </c>
      <c r="R50" s="85">
        <v>0</v>
      </c>
      <c r="S50" s="86">
        <v>0</v>
      </c>
      <c r="T50" s="86">
        <v>1.17</v>
      </c>
      <c r="U50" s="88">
        <v>3.1952709989215997E-2</v>
      </c>
      <c r="V50" s="89">
        <v>4.91</v>
      </c>
      <c r="W50" s="85">
        <v>46.0976911452954</v>
      </c>
      <c r="X50" s="88">
        <v>41.166666666700003</v>
      </c>
      <c r="Y50" s="85">
        <v>-100</v>
      </c>
      <c r="Z50" s="88"/>
      <c r="AA50" s="85">
        <v>0</v>
      </c>
      <c r="AB50" s="91">
        <v>0</v>
      </c>
      <c r="AC50" s="86">
        <v>0</v>
      </c>
      <c r="AD50" s="86">
        <v>0</v>
      </c>
      <c r="AE50" s="86">
        <v>0</v>
      </c>
      <c r="AF50" s="88">
        <v>0</v>
      </c>
      <c r="AG50" s="85">
        <v>0</v>
      </c>
      <c r="AH50" s="86">
        <v>2.2866999999999998E-2</v>
      </c>
      <c r="AI50" s="88">
        <v>4.3022999966200001E-2</v>
      </c>
      <c r="AJ50" s="150">
        <v>1.67</v>
      </c>
      <c r="AK50" s="151">
        <v>0</v>
      </c>
    </row>
    <row r="51" spans="1:37" x14ac:dyDescent="0.2">
      <c r="A51" s="149" t="s">
        <v>438</v>
      </c>
      <c r="B51" s="66" t="s">
        <v>439</v>
      </c>
      <c r="C51" s="67">
        <v>35</v>
      </c>
      <c r="D51" s="84" t="s">
        <v>343</v>
      </c>
      <c r="E51" s="85">
        <v>82.9211899055407</v>
      </c>
      <c r="F51" s="91">
        <v>82.9211899055407</v>
      </c>
      <c r="G51" s="86">
        <v>54.768081206823602</v>
      </c>
      <c r="H51" s="86">
        <v>54.768081206823602</v>
      </c>
      <c r="I51" s="86">
        <v>7.73</v>
      </c>
      <c r="J51" s="86">
        <v>9.9700000000000006</v>
      </c>
      <c r="K51" s="87">
        <v>0</v>
      </c>
      <c r="L51" s="85">
        <v>0.20000001337600001</v>
      </c>
      <c r="M51" s="86">
        <v>0</v>
      </c>
      <c r="N51" s="86">
        <v>76.524407569472103</v>
      </c>
      <c r="O51" s="86">
        <v>19.015864375145799</v>
      </c>
      <c r="P51" s="86">
        <v>0.90200000000000002</v>
      </c>
      <c r="Q51" s="88">
        <v>0.76759999999999995</v>
      </c>
      <c r="R51" s="85">
        <v>0</v>
      </c>
      <c r="S51" s="86">
        <v>0</v>
      </c>
      <c r="T51" s="86">
        <v>1.26</v>
      </c>
      <c r="U51" s="88">
        <v>0.11701677710418699</v>
      </c>
      <c r="V51" s="89">
        <v>4.88</v>
      </c>
      <c r="W51" s="85">
        <v>55.715158572839201</v>
      </c>
      <c r="X51" s="88">
        <v>58.866666666699999</v>
      </c>
      <c r="Y51" s="85"/>
      <c r="Z51" s="88"/>
      <c r="AA51" s="85">
        <v>0</v>
      </c>
      <c r="AB51" s="91">
        <v>0</v>
      </c>
      <c r="AC51" s="86">
        <v>0</v>
      </c>
      <c r="AD51" s="86">
        <v>0</v>
      </c>
      <c r="AE51" s="86">
        <v>0</v>
      </c>
      <c r="AF51" s="88">
        <v>1.06196078579E-8</v>
      </c>
      <c r="AG51" s="85">
        <v>0</v>
      </c>
      <c r="AH51" s="86">
        <v>3.9419000000000003E-2</v>
      </c>
      <c r="AI51" s="88">
        <v>3.7170776468599999E-9</v>
      </c>
      <c r="AJ51" s="150">
        <v>1.7</v>
      </c>
      <c r="AK51" s="151">
        <v>0</v>
      </c>
    </row>
    <row r="52" spans="1:37" x14ac:dyDescent="0.2">
      <c r="A52" s="149" t="s">
        <v>440</v>
      </c>
      <c r="B52" s="66" t="s">
        <v>441</v>
      </c>
      <c r="C52" s="67">
        <v>35</v>
      </c>
      <c r="D52" s="84" t="s">
        <v>343</v>
      </c>
      <c r="E52" s="85">
        <v>75.548012562256105</v>
      </c>
      <c r="F52" s="91">
        <v>75.548012562256105</v>
      </c>
      <c r="G52" s="86">
        <v>44.787932620626201</v>
      </c>
      <c r="H52" s="86">
        <v>44.787932620626201</v>
      </c>
      <c r="I52" s="86">
        <v>10.3</v>
      </c>
      <c r="J52" s="86">
        <v>8.6</v>
      </c>
      <c r="K52" s="87">
        <v>0</v>
      </c>
      <c r="L52" s="85">
        <v>0</v>
      </c>
      <c r="M52" s="86">
        <v>0</v>
      </c>
      <c r="N52" s="86">
        <v>71.875449561228194</v>
      </c>
      <c r="O52" s="86">
        <v>13.6607858861267</v>
      </c>
      <c r="P52" s="86">
        <v>1.042</v>
      </c>
      <c r="Q52" s="88">
        <v>0.29959999999999998</v>
      </c>
      <c r="R52" s="85">
        <v>0</v>
      </c>
      <c r="S52" s="86">
        <v>0</v>
      </c>
      <c r="T52" s="86">
        <v>1.54</v>
      </c>
      <c r="U52" s="88">
        <v>0.239507661072867</v>
      </c>
      <c r="V52" s="89">
        <v>4.6100000000000003</v>
      </c>
      <c r="W52" s="85">
        <v>56.070905887706097</v>
      </c>
      <c r="X52" s="88">
        <v>56.566666666700002</v>
      </c>
      <c r="Y52" s="85"/>
      <c r="Z52" s="88"/>
      <c r="AA52" s="85">
        <v>0</v>
      </c>
      <c r="AB52" s="91">
        <v>0</v>
      </c>
      <c r="AC52" s="86">
        <v>0</v>
      </c>
      <c r="AD52" s="86">
        <v>0</v>
      </c>
      <c r="AE52" s="86">
        <v>0</v>
      </c>
      <c r="AF52" s="88">
        <v>0</v>
      </c>
      <c r="AG52" s="85">
        <v>0</v>
      </c>
      <c r="AH52" s="86">
        <v>3.1502000000000002E-2</v>
      </c>
      <c r="AI52" s="88">
        <v>1.00000000149E-3</v>
      </c>
      <c r="AJ52" s="150">
        <v>1.87</v>
      </c>
      <c r="AK52" s="151">
        <v>2</v>
      </c>
    </row>
    <row r="53" spans="1:37" x14ac:dyDescent="0.2">
      <c r="A53" s="149" t="s">
        <v>442</v>
      </c>
      <c r="B53" s="66" t="s">
        <v>443</v>
      </c>
      <c r="C53" s="67">
        <v>35</v>
      </c>
      <c r="D53" s="84" t="s">
        <v>343</v>
      </c>
      <c r="E53" s="85">
        <v>87.466313095495096</v>
      </c>
      <c r="F53" s="91">
        <v>87.459529462551302</v>
      </c>
      <c r="G53" s="86">
        <v>63.320279979032399</v>
      </c>
      <c r="H53" s="86">
        <v>63.320279979032399</v>
      </c>
      <c r="I53" s="86">
        <v>8.68</v>
      </c>
      <c r="J53" s="86">
        <v>9.01</v>
      </c>
      <c r="K53" s="87">
        <v>0</v>
      </c>
      <c r="L53" s="85">
        <v>0.20999998951099999</v>
      </c>
      <c r="M53" s="86">
        <v>1.5836100295705201E-4</v>
      </c>
      <c r="N53" s="86">
        <v>82.493656894516107</v>
      </c>
      <c r="O53" s="86">
        <v>24.144280601713699</v>
      </c>
      <c r="P53" s="86">
        <v>1.139</v>
      </c>
      <c r="Q53" s="88">
        <v>0.33579999999999999</v>
      </c>
      <c r="R53" s="85">
        <v>1.14995400183993E-2</v>
      </c>
      <c r="S53" s="86">
        <v>0</v>
      </c>
      <c r="T53" s="86">
        <v>1.4</v>
      </c>
      <c r="U53" s="88">
        <v>0.11593845394838299</v>
      </c>
      <c r="V53" s="89">
        <v>4.71</v>
      </c>
      <c r="W53" s="85">
        <v>50.676086025083102</v>
      </c>
      <c r="X53" s="88"/>
      <c r="Y53" s="85">
        <v>-100</v>
      </c>
      <c r="Z53" s="88">
        <v>-100</v>
      </c>
      <c r="AA53" s="85">
        <v>0</v>
      </c>
      <c r="AB53" s="91">
        <v>0</v>
      </c>
      <c r="AC53" s="86">
        <v>0</v>
      </c>
      <c r="AD53" s="86">
        <v>0</v>
      </c>
      <c r="AE53" s="86">
        <v>0</v>
      </c>
      <c r="AF53" s="88">
        <v>0.21309998415600001</v>
      </c>
      <c r="AG53" s="85">
        <v>0</v>
      </c>
      <c r="AH53" s="86">
        <v>7.3580999999999994E-2</v>
      </c>
      <c r="AI53" s="88">
        <v>5.9999992060099996E-3</v>
      </c>
      <c r="AJ53" s="150">
        <v>1.59</v>
      </c>
      <c r="AK53" s="151">
        <v>0</v>
      </c>
    </row>
    <row r="54" spans="1:37" x14ac:dyDescent="0.2">
      <c r="A54" s="149" t="s">
        <v>444</v>
      </c>
      <c r="B54" s="66" t="s">
        <v>445</v>
      </c>
      <c r="C54" s="67">
        <v>35</v>
      </c>
      <c r="D54" s="84" t="s">
        <v>343</v>
      </c>
      <c r="E54" s="85">
        <v>89.367041110668097</v>
      </c>
      <c r="F54" s="91">
        <v>89.367041110668097</v>
      </c>
      <c r="G54" s="86">
        <v>34.566497033371597</v>
      </c>
      <c r="H54" s="86">
        <v>34.566497033371597</v>
      </c>
      <c r="I54" s="86">
        <v>13.66</v>
      </c>
      <c r="J54" s="86">
        <v>7.21</v>
      </c>
      <c r="K54" s="87">
        <v>0</v>
      </c>
      <c r="L54" s="85">
        <v>0.109999999802</v>
      </c>
      <c r="M54" s="86">
        <v>3.0979329695350901E-3</v>
      </c>
      <c r="N54" s="86">
        <v>87.661640560191302</v>
      </c>
      <c r="O54" s="86">
        <v>27.073732718894</v>
      </c>
      <c r="P54" s="86">
        <v>1.413</v>
      </c>
      <c r="Q54" s="88">
        <v>0.46899999999999997</v>
      </c>
      <c r="R54" s="85">
        <v>2.3446658851113699E-2</v>
      </c>
      <c r="S54" s="86">
        <v>0</v>
      </c>
      <c r="T54" s="86">
        <v>1.21</v>
      </c>
      <c r="U54" s="88">
        <v>2.8141929129241801E-2</v>
      </c>
      <c r="V54" s="89">
        <v>4.87</v>
      </c>
      <c r="W54" s="85">
        <v>53.051565529611103</v>
      </c>
      <c r="X54" s="88"/>
      <c r="Y54" s="85"/>
      <c r="Z54" s="88">
        <v>100</v>
      </c>
      <c r="AA54" s="85">
        <v>0.1</v>
      </c>
      <c r="AB54" s="91">
        <v>0.1</v>
      </c>
      <c r="AC54" s="86">
        <v>0.05</v>
      </c>
      <c r="AD54" s="86">
        <v>0.05</v>
      </c>
      <c r="AE54" s="86">
        <v>0</v>
      </c>
      <c r="AF54" s="88">
        <v>0</v>
      </c>
      <c r="AG54" s="85">
        <v>0</v>
      </c>
      <c r="AH54" s="86">
        <v>4.6079000000000002E-2</v>
      </c>
      <c r="AI54" s="88">
        <v>3.2800000001200001E-2</v>
      </c>
      <c r="AJ54" s="150">
        <v>2.39</v>
      </c>
      <c r="AK54" s="151">
        <v>1</v>
      </c>
    </row>
    <row r="55" spans="1:37" x14ac:dyDescent="0.2">
      <c r="A55" s="149" t="s">
        <v>446</v>
      </c>
      <c r="B55" s="66" t="s">
        <v>447</v>
      </c>
      <c r="C55" s="67">
        <v>35</v>
      </c>
      <c r="D55" s="84" t="s">
        <v>343</v>
      </c>
      <c r="E55" s="85">
        <v>78.873088930106206</v>
      </c>
      <c r="F55" s="91">
        <v>78.873088930106206</v>
      </c>
      <c r="G55" s="86">
        <v>32.3425919565234</v>
      </c>
      <c r="H55" s="86">
        <v>32.3425919565234</v>
      </c>
      <c r="I55" s="86">
        <v>10</v>
      </c>
      <c r="J55" s="86">
        <v>41.7</v>
      </c>
      <c r="K55" s="87">
        <v>0</v>
      </c>
      <c r="L55" s="85">
        <v>0.37999991842399999</v>
      </c>
      <c r="M55" s="86">
        <v>3.1012045812959001E-3</v>
      </c>
      <c r="N55" s="86">
        <v>76.208807884606202</v>
      </c>
      <c r="O55" s="86">
        <v>20.932901115924199</v>
      </c>
      <c r="P55" s="86">
        <v>3.4369999999999998</v>
      </c>
      <c r="Q55" s="88">
        <v>0.3901</v>
      </c>
      <c r="R55" s="85">
        <v>2.0387359836901101E-2</v>
      </c>
      <c r="S55" s="86">
        <v>0</v>
      </c>
      <c r="T55" s="86">
        <v>1.1100000000000001</v>
      </c>
      <c r="U55" s="88">
        <v>0.249593551784937</v>
      </c>
      <c r="V55" s="89">
        <v>4.47</v>
      </c>
      <c r="W55" s="85">
        <v>55.051367628608197</v>
      </c>
      <c r="X55" s="88"/>
      <c r="Y55" s="85">
        <v>-100</v>
      </c>
      <c r="Z55" s="88">
        <v>100</v>
      </c>
      <c r="AA55" s="85">
        <v>0</v>
      </c>
      <c r="AB55" s="91">
        <v>0</v>
      </c>
      <c r="AC55" s="86">
        <v>0</v>
      </c>
      <c r="AD55" s="86">
        <v>0</v>
      </c>
      <c r="AE55" s="86">
        <v>0</v>
      </c>
      <c r="AF55" s="88">
        <v>6.0699985789200002E-2</v>
      </c>
      <c r="AG55" s="85">
        <v>0</v>
      </c>
      <c r="AH55" s="86">
        <v>0.41281699999999999</v>
      </c>
      <c r="AI55" s="88">
        <v>0.278820955727</v>
      </c>
      <c r="AJ55" s="150">
        <v>2.3199999999999998</v>
      </c>
      <c r="AK55" s="151">
        <v>0</v>
      </c>
    </row>
    <row r="56" spans="1:37" x14ac:dyDescent="0.2">
      <c r="A56" s="149" t="s">
        <v>448</v>
      </c>
      <c r="B56" s="66" t="s">
        <v>449</v>
      </c>
      <c r="C56" s="67">
        <v>35</v>
      </c>
      <c r="D56" s="84" t="s">
        <v>343</v>
      </c>
      <c r="E56" s="85">
        <v>76.087591051494798</v>
      </c>
      <c r="F56" s="91">
        <v>76.069429399822297</v>
      </c>
      <c r="G56" s="86">
        <v>32.174014568239201</v>
      </c>
      <c r="H56" s="86">
        <v>32.174014568239201</v>
      </c>
      <c r="I56" s="86">
        <v>12.77</v>
      </c>
      <c r="J56" s="86">
        <v>11.75</v>
      </c>
      <c r="K56" s="87">
        <v>0</v>
      </c>
      <c r="L56" s="85">
        <v>0.47000002900900001</v>
      </c>
      <c r="M56" s="86">
        <v>0.76728159461520495</v>
      </c>
      <c r="N56" s="86">
        <v>82.441176687596396</v>
      </c>
      <c r="O56" s="86">
        <v>15.1831603758143</v>
      </c>
      <c r="P56" s="86">
        <v>1.1200000000000001</v>
      </c>
      <c r="Q56" s="88">
        <v>0.33150000000000002</v>
      </c>
      <c r="R56" s="85">
        <v>2.3320895522388099E-2</v>
      </c>
      <c r="S56" s="86">
        <v>0</v>
      </c>
      <c r="T56" s="86">
        <v>1.2</v>
      </c>
      <c r="U56" s="88">
        <v>4.0215085846235697E-2</v>
      </c>
      <c r="V56" s="89">
        <v>4.7699999999999996</v>
      </c>
      <c r="W56" s="85">
        <v>57.670019180967202</v>
      </c>
      <c r="X56" s="88"/>
      <c r="Y56" s="85"/>
      <c r="Z56" s="88">
        <v>100</v>
      </c>
      <c r="AA56" s="85">
        <v>0</v>
      </c>
      <c r="AB56" s="91">
        <v>0</v>
      </c>
      <c r="AC56" s="86">
        <v>0</v>
      </c>
      <c r="AD56" s="86">
        <v>0</v>
      </c>
      <c r="AE56" s="86">
        <v>0</v>
      </c>
      <c r="AF56" s="88">
        <v>3.12609996669</v>
      </c>
      <c r="AG56" s="85">
        <v>2.0019999602399999E-3</v>
      </c>
      <c r="AH56" s="86">
        <v>0.12684300000000001</v>
      </c>
      <c r="AI56" s="88">
        <v>0.164973999003</v>
      </c>
      <c r="AJ56" s="150">
        <v>2.2999999999999998</v>
      </c>
      <c r="AK56" s="151">
        <v>0</v>
      </c>
    </row>
    <row r="57" spans="1:37" x14ac:dyDescent="0.2">
      <c r="A57" s="149" t="s">
        <v>450</v>
      </c>
      <c r="B57" s="66" t="s">
        <v>451</v>
      </c>
      <c r="C57" s="67">
        <v>35</v>
      </c>
      <c r="D57" s="84" t="s">
        <v>343</v>
      </c>
      <c r="E57" s="85">
        <v>88.779480852275398</v>
      </c>
      <c r="F57" s="91">
        <v>88.779480852275398</v>
      </c>
      <c r="G57" s="86">
        <v>37.391448773311801</v>
      </c>
      <c r="H57" s="86">
        <v>37.391448773311801</v>
      </c>
      <c r="I57" s="86">
        <v>11.87</v>
      </c>
      <c r="J57" s="86">
        <v>22.33</v>
      </c>
      <c r="K57" s="87">
        <v>0</v>
      </c>
      <c r="L57" s="85">
        <v>9.9999994758299994E-3</v>
      </c>
      <c r="M57" s="86">
        <v>2.0914238438067998E-3</v>
      </c>
      <c r="N57" s="86">
        <v>84.878719699800499</v>
      </c>
      <c r="O57" s="86">
        <v>26.215620617612501</v>
      </c>
      <c r="P57" s="86">
        <v>1.956</v>
      </c>
      <c r="Q57" s="88">
        <v>0.37790000000000001</v>
      </c>
      <c r="R57" s="85">
        <v>1.6570008285004101E-2</v>
      </c>
      <c r="S57" s="86">
        <v>0</v>
      </c>
      <c r="T57" s="86">
        <v>1.06</v>
      </c>
      <c r="U57" s="88">
        <v>8.8580964583432203E-2</v>
      </c>
      <c r="V57" s="89">
        <v>4.7</v>
      </c>
      <c r="W57" s="85">
        <v>50.042377654119001</v>
      </c>
      <c r="X57" s="88">
        <v>49.5333333333</v>
      </c>
      <c r="Y57" s="85">
        <v>100</v>
      </c>
      <c r="Z57" s="88"/>
      <c r="AA57" s="85">
        <v>0</v>
      </c>
      <c r="AB57" s="91">
        <v>0</v>
      </c>
      <c r="AC57" s="86">
        <v>0</v>
      </c>
      <c r="AD57" s="86">
        <v>0</v>
      </c>
      <c r="AE57" s="86">
        <v>0</v>
      </c>
      <c r="AF57" s="88">
        <v>0</v>
      </c>
      <c r="AG57" s="85">
        <v>0.106105989658</v>
      </c>
      <c r="AH57" s="86">
        <v>0.220771</v>
      </c>
      <c r="AI57" s="88">
        <v>0.38962996735700001</v>
      </c>
      <c r="AJ57" s="150">
        <v>2.36</v>
      </c>
      <c r="AK57" s="151">
        <v>0</v>
      </c>
    </row>
    <row r="58" spans="1:37" x14ac:dyDescent="0.2">
      <c r="A58" s="149" t="s">
        <v>452</v>
      </c>
      <c r="B58" s="66" t="s">
        <v>453</v>
      </c>
      <c r="C58" s="67">
        <v>35</v>
      </c>
      <c r="D58" s="84" t="s">
        <v>343</v>
      </c>
      <c r="E58" s="85">
        <v>92.495339878215503</v>
      </c>
      <c r="F58" s="91">
        <v>92.495339878215503</v>
      </c>
      <c r="G58" s="86">
        <v>42.106375046601201</v>
      </c>
      <c r="H58" s="86">
        <v>42.106375046601201</v>
      </c>
      <c r="I58" s="86">
        <v>1.24</v>
      </c>
      <c r="J58" s="86">
        <v>3.11</v>
      </c>
      <c r="K58" s="87">
        <v>0</v>
      </c>
      <c r="L58" s="85">
        <v>0</v>
      </c>
      <c r="M58" s="86">
        <v>0</v>
      </c>
      <c r="N58" s="86">
        <v>90.279367132693196</v>
      </c>
      <c r="O58" s="86">
        <v>26.7049241021844</v>
      </c>
      <c r="P58" s="86">
        <v>0.89900000000000002</v>
      </c>
      <c r="Q58" s="88">
        <v>0.28999999999999998</v>
      </c>
      <c r="R58" s="85">
        <v>0</v>
      </c>
      <c r="S58" s="86">
        <v>0</v>
      </c>
      <c r="T58" s="86">
        <v>0.76</v>
      </c>
      <c r="U58" s="88">
        <v>1.6155088852988699E-2</v>
      </c>
      <c r="V58" s="89">
        <v>4.9400000000000004</v>
      </c>
      <c r="W58" s="85">
        <v>51.161934438951398</v>
      </c>
      <c r="X58" s="88">
        <v>51.933333333299998</v>
      </c>
      <c r="Y58" s="85"/>
      <c r="Z58" s="88"/>
      <c r="AA58" s="85">
        <v>0</v>
      </c>
      <c r="AB58" s="91">
        <v>0</v>
      </c>
      <c r="AC58" s="86">
        <v>0.01</v>
      </c>
      <c r="AD58" s="86">
        <v>0.01</v>
      </c>
      <c r="AE58" s="86">
        <v>0</v>
      </c>
      <c r="AF58" s="88">
        <v>0</v>
      </c>
      <c r="AG58" s="85">
        <v>0</v>
      </c>
      <c r="AH58" s="86">
        <v>1.8839000000000002E-2</v>
      </c>
      <c r="AI58" s="88">
        <v>0</v>
      </c>
      <c r="AJ58" s="150">
        <v>2.29</v>
      </c>
      <c r="AK58" s="151">
        <v>0</v>
      </c>
    </row>
    <row r="59" spans="1:37" x14ac:dyDescent="0.2">
      <c r="A59" s="149" t="s">
        <v>454</v>
      </c>
      <c r="B59" s="66" t="s">
        <v>455</v>
      </c>
      <c r="C59" s="67">
        <v>35</v>
      </c>
      <c r="D59" s="84" t="s">
        <v>343</v>
      </c>
      <c r="E59" s="85">
        <v>94.302444406828499</v>
      </c>
      <c r="F59" s="91">
        <v>94.302444406828499</v>
      </c>
      <c r="G59" s="86">
        <v>50.359545349106902</v>
      </c>
      <c r="H59" s="86">
        <v>50.359545349106902</v>
      </c>
      <c r="I59" s="86">
        <v>7.04</v>
      </c>
      <c r="J59" s="86">
        <v>21.15</v>
      </c>
      <c r="K59" s="87">
        <v>0</v>
      </c>
      <c r="L59" s="85">
        <v>0</v>
      </c>
      <c r="M59" s="86">
        <v>0</v>
      </c>
      <c r="N59" s="86">
        <v>91.085001286662006</v>
      </c>
      <c r="O59" s="86">
        <v>41.109927300075199</v>
      </c>
      <c r="P59" s="86">
        <v>0.93700000000000006</v>
      </c>
      <c r="Q59" s="88">
        <v>0.25769999999999998</v>
      </c>
      <c r="R59" s="85">
        <v>0</v>
      </c>
      <c r="S59" s="86">
        <v>0</v>
      </c>
      <c r="T59" s="86">
        <v>0.73</v>
      </c>
      <c r="U59" s="88">
        <v>3.8869767471020097E-2</v>
      </c>
      <c r="V59" s="89">
        <v>4.71</v>
      </c>
      <c r="W59" s="85">
        <v>51.2396117353059</v>
      </c>
      <c r="X59" s="88">
        <v>51.166666666700003</v>
      </c>
      <c r="Y59" s="85">
        <v>100</v>
      </c>
      <c r="Z59" s="88"/>
      <c r="AA59" s="85">
        <v>0</v>
      </c>
      <c r="AB59" s="91">
        <v>0</v>
      </c>
      <c r="AC59" s="86">
        <v>0</v>
      </c>
      <c r="AD59" s="86">
        <v>0</v>
      </c>
      <c r="AE59" s="86">
        <v>0</v>
      </c>
      <c r="AF59" s="88">
        <v>0</v>
      </c>
      <c r="AG59" s="85">
        <v>2.0020000014700002E-3</v>
      </c>
      <c r="AH59" s="86">
        <v>0.228598</v>
      </c>
      <c r="AI59" s="88">
        <v>0</v>
      </c>
      <c r="AJ59" s="150">
        <v>2.15</v>
      </c>
      <c r="AK59" s="151">
        <v>0</v>
      </c>
    </row>
    <row r="60" spans="1:37" x14ac:dyDescent="0.2">
      <c r="A60" s="149" t="s">
        <v>456</v>
      </c>
      <c r="B60" s="66" t="s">
        <v>457</v>
      </c>
      <c r="C60" s="67">
        <v>35</v>
      </c>
      <c r="D60" s="84" t="s">
        <v>343</v>
      </c>
      <c r="E60" s="85">
        <v>94.576017422077001</v>
      </c>
      <c r="F60" s="91">
        <v>94.576017422077001</v>
      </c>
      <c r="G60" s="86">
        <v>62.762578830361598</v>
      </c>
      <c r="H60" s="86">
        <v>62.762578830361598</v>
      </c>
      <c r="I60" s="86">
        <v>2.44</v>
      </c>
      <c r="J60" s="86">
        <v>2.84</v>
      </c>
      <c r="K60" s="87">
        <v>0</v>
      </c>
      <c r="L60" s="85">
        <v>0</v>
      </c>
      <c r="M60" s="86">
        <v>2.5125424995960802E-5</v>
      </c>
      <c r="N60" s="86">
        <v>92.212793511229293</v>
      </c>
      <c r="O60" s="86">
        <v>38.163256267162701</v>
      </c>
      <c r="P60" s="86">
        <v>0.95699999999999996</v>
      </c>
      <c r="Q60" s="88">
        <v>0.35289999999999999</v>
      </c>
      <c r="R60" s="85">
        <v>2.0475020475020499E-2</v>
      </c>
      <c r="S60" s="86">
        <v>0</v>
      </c>
      <c r="T60" s="86">
        <v>1.17</v>
      </c>
      <c r="U60" s="88">
        <v>9.0739984574202594E-3</v>
      </c>
      <c r="V60" s="89">
        <v>4.83</v>
      </c>
      <c r="W60" s="85">
        <v>49.1969066678462</v>
      </c>
      <c r="X60" s="88">
        <v>52.633333333300001</v>
      </c>
      <c r="Y60" s="85">
        <v>100</v>
      </c>
      <c r="Z60" s="88"/>
      <c r="AA60" s="85">
        <v>0</v>
      </c>
      <c r="AB60" s="91">
        <v>0</v>
      </c>
      <c r="AC60" s="86">
        <v>0</v>
      </c>
      <c r="AD60" s="86">
        <v>0</v>
      </c>
      <c r="AE60" s="86">
        <v>0</v>
      </c>
      <c r="AF60" s="88">
        <v>0</v>
      </c>
      <c r="AG60" s="85">
        <v>0</v>
      </c>
      <c r="AH60" s="86">
        <v>1.5723999999999998E-2</v>
      </c>
      <c r="AI60" s="88">
        <v>0</v>
      </c>
      <c r="AJ60" s="150">
        <v>1.72</v>
      </c>
      <c r="AK60" s="151">
        <v>0</v>
      </c>
    </row>
    <row r="61" spans="1:37" x14ac:dyDescent="0.2">
      <c r="A61" s="149" t="s">
        <v>458</v>
      </c>
      <c r="B61" s="66" t="s">
        <v>459</v>
      </c>
      <c r="C61" s="67">
        <v>35</v>
      </c>
      <c r="D61" s="84" t="s">
        <v>343</v>
      </c>
      <c r="E61" s="85">
        <v>88.575920720377297</v>
      </c>
      <c r="F61" s="91">
        <v>88.568297679737</v>
      </c>
      <c r="G61" s="86">
        <v>56.562961551288801</v>
      </c>
      <c r="H61" s="86">
        <v>56.558197150888603</v>
      </c>
      <c r="I61" s="86">
        <v>7.29</v>
      </c>
      <c r="J61" s="86">
        <v>24.09</v>
      </c>
      <c r="K61" s="87">
        <v>0</v>
      </c>
      <c r="L61" s="85">
        <v>0</v>
      </c>
      <c r="M61" s="86">
        <v>0</v>
      </c>
      <c r="N61" s="86">
        <v>82.2257439353872</v>
      </c>
      <c r="O61" s="86">
        <v>26.909307875894999</v>
      </c>
      <c r="P61" s="86">
        <v>1.865</v>
      </c>
      <c r="Q61" s="88">
        <v>0.31759999999999999</v>
      </c>
      <c r="R61" s="85">
        <v>0</v>
      </c>
      <c r="S61" s="86">
        <v>0</v>
      </c>
      <c r="T61" s="86">
        <v>0.93</v>
      </c>
      <c r="U61" s="88">
        <v>8.0994806803563801E-2</v>
      </c>
      <c r="V61" s="89">
        <v>4.5999999999999996</v>
      </c>
      <c r="W61" s="85">
        <v>55.146095914755101</v>
      </c>
      <c r="X61" s="88">
        <v>54.5333333333</v>
      </c>
      <c r="Y61" s="85">
        <v>100</v>
      </c>
      <c r="Z61" s="88"/>
      <c r="AA61" s="85">
        <v>0</v>
      </c>
      <c r="AB61" s="91">
        <v>0</v>
      </c>
      <c r="AC61" s="86">
        <v>0</v>
      </c>
      <c r="AD61" s="86">
        <v>0</v>
      </c>
      <c r="AE61" s="86">
        <v>0</v>
      </c>
      <c r="AF61" s="88">
        <v>0</v>
      </c>
      <c r="AG61" s="85">
        <v>0</v>
      </c>
      <c r="AH61" s="86">
        <v>0.136686</v>
      </c>
      <c r="AI61" s="88">
        <v>1.43800000033E-2</v>
      </c>
      <c r="AJ61" s="150">
        <v>1.63</v>
      </c>
      <c r="AK61" s="151">
        <v>0</v>
      </c>
    </row>
    <row r="62" spans="1:37" x14ac:dyDescent="0.2">
      <c r="A62" s="149" t="s">
        <v>460</v>
      </c>
      <c r="B62" s="66" t="s">
        <v>461</v>
      </c>
      <c r="C62" s="67">
        <v>35</v>
      </c>
      <c r="D62" s="84" t="s">
        <v>343</v>
      </c>
      <c r="E62" s="85">
        <v>93.086543815097997</v>
      </c>
      <c r="F62" s="91">
        <v>93.070248102228405</v>
      </c>
      <c r="G62" s="86">
        <v>60.856339711294297</v>
      </c>
      <c r="H62" s="86">
        <v>60.846833878787102</v>
      </c>
      <c r="I62" s="86">
        <v>4.1399999999999997</v>
      </c>
      <c r="J62" s="86">
        <v>4.3099999999999996</v>
      </c>
      <c r="K62" s="87">
        <v>0</v>
      </c>
      <c r="L62" s="85">
        <v>0</v>
      </c>
      <c r="M62" s="86">
        <v>0</v>
      </c>
      <c r="N62" s="86">
        <v>88.043567612001596</v>
      </c>
      <c r="O62" s="86">
        <v>27.911576972490199</v>
      </c>
      <c r="P62" s="86">
        <v>0.747</v>
      </c>
      <c r="Q62" s="88">
        <v>0.28670000000000001</v>
      </c>
      <c r="R62" s="85">
        <v>0</v>
      </c>
      <c r="S62" s="86">
        <v>0</v>
      </c>
      <c r="T62" s="86">
        <v>0.64</v>
      </c>
      <c r="U62" s="88">
        <v>3.1233449666616901E-2</v>
      </c>
      <c r="V62" s="89">
        <v>4.75</v>
      </c>
      <c r="W62" s="85">
        <v>55.069459849088801</v>
      </c>
      <c r="X62" s="88"/>
      <c r="Y62" s="85">
        <v>94.1</v>
      </c>
      <c r="Z62" s="88">
        <v>-100</v>
      </c>
      <c r="AA62" s="85">
        <v>0</v>
      </c>
      <c r="AB62" s="91">
        <v>0</v>
      </c>
      <c r="AC62" s="86">
        <v>0</v>
      </c>
      <c r="AD62" s="86">
        <v>0</v>
      </c>
      <c r="AE62" s="86">
        <v>0</v>
      </c>
      <c r="AF62" s="88">
        <v>0</v>
      </c>
      <c r="AG62" s="85">
        <v>0</v>
      </c>
      <c r="AH62" s="86">
        <v>1.9132E-2</v>
      </c>
      <c r="AI62" s="88">
        <v>0</v>
      </c>
      <c r="AJ62" s="150">
        <v>1.55</v>
      </c>
      <c r="AK62" s="151">
        <v>0</v>
      </c>
    </row>
    <row r="63" spans="1:37" x14ac:dyDescent="0.2">
      <c r="A63" s="149" t="s">
        <v>462</v>
      </c>
      <c r="B63" s="66" t="s">
        <v>463</v>
      </c>
      <c r="C63" s="67">
        <v>35</v>
      </c>
      <c r="D63" s="84" t="s">
        <v>343</v>
      </c>
      <c r="E63" s="85">
        <v>87.898919586880893</v>
      </c>
      <c r="F63" s="91">
        <v>87.880213588490705</v>
      </c>
      <c r="G63" s="86">
        <v>43.409820082306403</v>
      </c>
      <c r="H63" s="86">
        <v>43.406985840126097</v>
      </c>
      <c r="I63" s="86">
        <v>2.5299999999999998</v>
      </c>
      <c r="J63" s="86">
        <v>3.9</v>
      </c>
      <c r="K63" s="87">
        <v>0</v>
      </c>
      <c r="L63" s="85">
        <v>0.80000002432899997</v>
      </c>
      <c r="M63" s="86">
        <v>1.9215250646147701E-2</v>
      </c>
      <c r="N63" s="86">
        <v>82.811263725317204</v>
      </c>
      <c r="O63" s="86">
        <v>29.639481036396301</v>
      </c>
      <c r="P63" s="86">
        <v>0.89700000000000002</v>
      </c>
      <c r="Q63" s="88">
        <v>0.31490000000000001</v>
      </c>
      <c r="R63" s="85">
        <v>2.3315458148752601E-2</v>
      </c>
      <c r="S63" s="86">
        <v>0</v>
      </c>
      <c r="T63" s="86">
        <v>0.86</v>
      </c>
      <c r="U63" s="88">
        <v>6.9722357636015295E-2</v>
      </c>
      <c r="V63" s="89">
        <v>4.6500000000000004</v>
      </c>
      <c r="W63" s="85">
        <v>55.507003178232303</v>
      </c>
      <c r="X63" s="88">
        <v>57.7</v>
      </c>
      <c r="Y63" s="85"/>
      <c r="Z63" s="88"/>
      <c r="AA63" s="85">
        <v>0</v>
      </c>
      <c r="AB63" s="91">
        <v>0</v>
      </c>
      <c r="AC63" s="86">
        <v>0</v>
      </c>
      <c r="AD63" s="86">
        <v>0</v>
      </c>
      <c r="AE63" s="86">
        <v>0</v>
      </c>
      <c r="AF63" s="88">
        <v>0</v>
      </c>
      <c r="AG63" s="85">
        <v>0</v>
      </c>
      <c r="AH63" s="86">
        <v>5.4301000000000002E-2</v>
      </c>
      <c r="AI63" s="88">
        <v>0.102451037408</v>
      </c>
      <c r="AJ63" s="150">
        <v>2.15</v>
      </c>
      <c r="AK63" s="151">
        <v>0</v>
      </c>
    </row>
    <row r="64" spans="1:37" x14ac:dyDescent="0.2">
      <c r="A64" s="149" t="s">
        <v>464</v>
      </c>
      <c r="B64" s="66" t="s">
        <v>465</v>
      </c>
      <c r="C64" s="67">
        <v>35</v>
      </c>
      <c r="D64" s="84" t="s">
        <v>343</v>
      </c>
      <c r="E64" s="85">
        <v>91.799519304976698</v>
      </c>
      <c r="F64" s="91">
        <v>91.799519304976698</v>
      </c>
      <c r="G64" s="86">
        <v>48.942691451125697</v>
      </c>
      <c r="H64" s="86">
        <v>48.942691451125697</v>
      </c>
      <c r="I64" s="86">
        <v>1.63</v>
      </c>
      <c r="J64" s="86">
        <v>2.74</v>
      </c>
      <c r="K64" s="87">
        <v>0</v>
      </c>
      <c r="L64" s="85">
        <v>0.2000000035</v>
      </c>
      <c r="M64" s="86">
        <v>0</v>
      </c>
      <c r="N64" s="86">
        <v>87.705805653163594</v>
      </c>
      <c r="O64" s="86">
        <v>34.712682664857702</v>
      </c>
      <c r="P64" s="86">
        <v>1.165</v>
      </c>
      <c r="Q64" s="88">
        <v>0.3553</v>
      </c>
      <c r="R64" s="85">
        <v>0</v>
      </c>
      <c r="S64" s="86">
        <v>0</v>
      </c>
      <c r="T64" s="86">
        <v>1.34</v>
      </c>
      <c r="U64" s="88">
        <v>1.54351612974356E-2</v>
      </c>
      <c r="V64" s="89">
        <v>4.78</v>
      </c>
      <c r="W64" s="85">
        <v>47.581892351860702</v>
      </c>
      <c r="X64" s="88">
        <v>48.5333333333</v>
      </c>
      <c r="Y64" s="85">
        <v>-100</v>
      </c>
      <c r="Z64" s="88"/>
      <c r="AA64" s="85">
        <v>0.05</v>
      </c>
      <c r="AB64" s="91">
        <v>0.05</v>
      </c>
      <c r="AC64" s="86">
        <v>0.02</v>
      </c>
      <c r="AD64" s="86">
        <v>0.02</v>
      </c>
      <c r="AE64" s="86">
        <v>0</v>
      </c>
      <c r="AF64" s="88">
        <v>0.61720004954899998</v>
      </c>
      <c r="AG64" s="85">
        <v>1.5300746730399999E-11</v>
      </c>
      <c r="AH64" s="86">
        <v>1.7007000000000001E-2</v>
      </c>
      <c r="AI64" s="88">
        <v>1.2608518437099999E-9</v>
      </c>
      <c r="AJ64" s="150">
        <v>2.17</v>
      </c>
      <c r="AK64" s="151">
        <v>1</v>
      </c>
    </row>
    <row r="65" spans="1:37" x14ac:dyDescent="0.2">
      <c r="A65" s="149" t="s">
        <v>466</v>
      </c>
      <c r="B65" s="66" t="s">
        <v>467</v>
      </c>
      <c r="C65" s="67">
        <v>35</v>
      </c>
      <c r="D65" s="84" t="s">
        <v>343</v>
      </c>
      <c r="E65" s="85">
        <v>86.397901772494606</v>
      </c>
      <c r="F65" s="91">
        <v>86.189771140911205</v>
      </c>
      <c r="G65" s="86">
        <v>43.063581369770297</v>
      </c>
      <c r="H65" s="86">
        <v>42.994204492575797</v>
      </c>
      <c r="I65" s="86">
        <v>5.55</v>
      </c>
      <c r="J65" s="86">
        <v>10.48</v>
      </c>
      <c r="K65" s="87">
        <v>0</v>
      </c>
      <c r="L65" s="85">
        <v>3.9639742131800001E-8</v>
      </c>
      <c r="M65" s="86">
        <v>0</v>
      </c>
      <c r="N65" s="86">
        <v>80.350575495470906</v>
      </c>
      <c r="O65" s="86">
        <v>29.722898903775899</v>
      </c>
      <c r="P65" s="86">
        <v>1.429</v>
      </c>
      <c r="Q65" s="88">
        <v>0.33839999999999998</v>
      </c>
      <c r="R65" s="85">
        <v>0</v>
      </c>
      <c r="S65" s="86">
        <v>0</v>
      </c>
      <c r="T65" s="86">
        <v>0.76</v>
      </c>
      <c r="U65" s="88">
        <v>9.4758661533905802E-2</v>
      </c>
      <c r="V65" s="89">
        <v>4.71</v>
      </c>
      <c r="W65" s="85">
        <v>57.816204010715701</v>
      </c>
      <c r="X65" s="88">
        <v>53.3</v>
      </c>
      <c r="Y65" s="85"/>
      <c r="Z65" s="88"/>
      <c r="AA65" s="85">
        <v>0</v>
      </c>
      <c r="AB65" s="91">
        <v>0</v>
      </c>
      <c r="AC65" s="86">
        <v>0.02</v>
      </c>
      <c r="AD65" s="86">
        <v>0.06</v>
      </c>
      <c r="AE65" s="86">
        <v>0.02</v>
      </c>
      <c r="AF65" s="88">
        <v>2.7166952000000001E-6</v>
      </c>
      <c r="AG65" s="85">
        <v>0</v>
      </c>
      <c r="AH65" s="86">
        <v>9.7225000000000006E-2</v>
      </c>
      <c r="AI65" s="88">
        <v>0.20965699767000001</v>
      </c>
      <c r="AJ65" s="150">
        <v>2.1800000000000002</v>
      </c>
      <c r="AK65" s="151">
        <v>1</v>
      </c>
    </row>
    <row r="66" spans="1:37" x14ac:dyDescent="0.2">
      <c r="A66" s="149" t="s">
        <v>468</v>
      </c>
      <c r="B66" s="66" t="s">
        <v>469</v>
      </c>
      <c r="C66" s="67">
        <v>35</v>
      </c>
      <c r="D66" s="84" t="s">
        <v>343</v>
      </c>
      <c r="E66" s="85">
        <v>89.096534551079998</v>
      </c>
      <c r="F66" s="91">
        <v>89.080816353543597</v>
      </c>
      <c r="G66" s="86">
        <v>53.831517467881099</v>
      </c>
      <c r="H66" s="86">
        <v>53.823244732335603</v>
      </c>
      <c r="I66" s="86">
        <v>10.87</v>
      </c>
      <c r="J66" s="86">
        <v>14.35</v>
      </c>
      <c r="K66" s="87">
        <v>0</v>
      </c>
      <c r="L66" s="85">
        <v>2.72874056554E-8</v>
      </c>
      <c r="M66" s="86">
        <v>5.1254299474608501E-3</v>
      </c>
      <c r="N66" s="86">
        <v>86.542158747596801</v>
      </c>
      <c r="O66" s="86">
        <v>30.419276584959601</v>
      </c>
      <c r="P66" s="86">
        <v>1.885</v>
      </c>
      <c r="Q66" s="88">
        <v>0.37690000000000001</v>
      </c>
      <c r="R66" s="85">
        <v>4.59418070444104E-2</v>
      </c>
      <c r="S66" s="86">
        <v>0</v>
      </c>
      <c r="T66" s="86">
        <v>0.92</v>
      </c>
      <c r="U66" s="88">
        <v>0.42273678637314999</v>
      </c>
      <c r="V66" s="89">
        <v>4.59</v>
      </c>
      <c r="W66" s="85">
        <v>58.910511680549398</v>
      </c>
      <c r="X66" s="88">
        <v>56.633333333300001</v>
      </c>
      <c r="Y66" s="85"/>
      <c r="Z66" s="88"/>
      <c r="AA66" s="85">
        <v>1.26</v>
      </c>
      <c r="AB66" s="91">
        <v>1.26</v>
      </c>
      <c r="AC66" s="86">
        <v>0.68</v>
      </c>
      <c r="AD66" s="86">
        <v>0.68</v>
      </c>
      <c r="AE66" s="86">
        <v>0.03</v>
      </c>
      <c r="AF66" s="88">
        <v>2.6054433463E-6</v>
      </c>
      <c r="AG66" s="85">
        <v>3.8099785036400002E-13</v>
      </c>
      <c r="AH66" s="86">
        <v>0.12156400000000001</v>
      </c>
      <c r="AI66" s="88">
        <v>1.13800079552E-2</v>
      </c>
      <c r="AJ66" s="150">
        <v>1.75</v>
      </c>
      <c r="AK66" s="151">
        <v>0</v>
      </c>
    </row>
    <row r="67" spans="1:37" x14ac:dyDescent="0.2">
      <c r="A67" s="149" t="s">
        <v>470</v>
      </c>
      <c r="B67" s="66" t="s">
        <v>471</v>
      </c>
      <c r="C67" s="67">
        <v>35</v>
      </c>
      <c r="D67" s="84" t="s">
        <v>343</v>
      </c>
      <c r="E67" s="85">
        <v>92.278832445411595</v>
      </c>
      <c r="F67" s="91">
        <v>92.229036064858093</v>
      </c>
      <c r="G67" s="86">
        <v>54.353772587433603</v>
      </c>
      <c r="H67" s="86">
        <v>54.327851183857803</v>
      </c>
      <c r="I67" s="86">
        <v>4.2699999999999996</v>
      </c>
      <c r="J67" s="86">
        <v>5.21</v>
      </c>
      <c r="K67" s="87">
        <v>0</v>
      </c>
      <c r="L67" s="85">
        <v>0</v>
      </c>
      <c r="M67" s="86">
        <v>0</v>
      </c>
      <c r="N67" s="86">
        <v>88.426280647986005</v>
      </c>
      <c r="O67" s="86">
        <v>32.862532925179799</v>
      </c>
      <c r="P67" s="86">
        <v>0.92800000000000005</v>
      </c>
      <c r="Q67" s="88">
        <v>0.29559999999999997</v>
      </c>
      <c r="R67" s="85">
        <v>0</v>
      </c>
      <c r="S67" s="86">
        <v>0</v>
      </c>
      <c r="T67" s="86">
        <v>0.78</v>
      </c>
      <c r="U67" s="88">
        <v>5.5253518148393202E-2</v>
      </c>
      <c r="V67" s="89">
        <v>4.54</v>
      </c>
      <c r="W67" s="85">
        <v>51.735115357888297</v>
      </c>
      <c r="X67" s="88">
        <v>53.8</v>
      </c>
      <c r="Y67" s="85">
        <v>-100</v>
      </c>
      <c r="Z67" s="88"/>
      <c r="AA67" s="85">
        <v>0</v>
      </c>
      <c r="AB67" s="91">
        <v>0</v>
      </c>
      <c r="AC67" s="86">
        <v>0</v>
      </c>
      <c r="AD67" s="86">
        <v>0</v>
      </c>
      <c r="AE67" s="86">
        <v>0</v>
      </c>
      <c r="AF67" s="88">
        <v>1.4506251827600001E-10</v>
      </c>
      <c r="AG67" s="85">
        <v>0</v>
      </c>
      <c r="AH67" s="86">
        <v>5.3654E-2</v>
      </c>
      <c r="AI67" s="88">
        <v>5.6900002750999998E-3</v>
      </c>
      <c r="AJ67" s="150">
        <v>1.91</v>
      </c>
      <c r="AK67" s="151">
        <v>0</v>
      </c>
    </row>
    <row r="68" spans="1:37" x14ac:dyDescent="0.2">
      <c r="A68" s="149" t="s">
        <v>472</v>
      </c>
      <c r="B68" s="66" t="s">
        <v>473</v>
      </c>
      <c r="C68" s="67">
        <v>35</v>
      </c>
      <c r="D68" s="84" t="s">
        <v>343</v>
      </c>
      <c r="E68" s="85">
        <v>68.585052675423199</v>
      </c>
      <c r="F68" s="91">
        <v>68.552736464893798</v>
      </c>
      <c r="G68" s="86">
        <v>41.290063124331198</v>
      </c>
      <c r="H68" s="86">
        <v>41.274982226084198</v>
      </c>
      <c r="I68" s="86">
        <v>57.42</v>
      </c>
      <c r="J68" s="86">
        <v>158.19999999999999</v>
      </c>
      <c r="K68" s="87">
        <v>0</v>
      </c>
      <c r="L68" s="85">
        <v>1.63726842054E-8</v>
      </c>
      <c r="M68" s="86">
        <v>0</v>
      </c>
      <c r="N68" s="86">
        <v>64.247662063175</v>
      </c>
      <c r="O68" s="86">
        <v>27.545840875108201</v>
      </c>
      <c r="P68" s="86">
        <v>7.7050000000000001</v>
      </c>
      <c r="Q68" s="88">
        <v>0.73409999999999997</v>
      </c>
      <c r="R68" s="85">
        <v>0</v>
      </c>
      <c r="S68" s="86">
        <v>0</v>
      </c>
      <c r="T68" s="86">
        <v>1.49</v>
      </c>
      <c r="U68" s="88">
        <v>0.45529949945780601</v>
      </c>
      <c r="V68" s="89">
        <v>4.3499999999999996</v>
      </c>
      <c r="W68" s="85">
        <v>51.940716807074203</v>
      </c>
      <c r="X68" s="88">
        <v>59.2</v>
      </c>
      <c r="Y68" s="85">
        <v>-100</v>
      </c>
      <c r="Z68" s="88"/>
      <c r="AA68" s="85">
        <v>2.42</v>
      </c>
      <c r="AB68" s="91">
        <v>2.44</v>
      </c>
      <c r="AC68" s="86">
        <v>0.56999999999999995</v>
      </c>
      <c r="AD68" s="86">
        <v>0.57999999999999996</v>
      </c>
      <c r="AE68" s="86">
        <v>0.18</v>
      </c>
      <c r="AF68" s="88">
        <v>0.19210088663800001</v>
      </c>
      <c r="AG68" s="85">
        <v>9.0735566409300006E-11</v>
      </c>
      <c r="AH68" s="86">
        <v>1.634636</v>
      </c>
      <c r="AI68" s="88">
        <v>0.216220007243</v>
      </c>
      <c r="AJ68" s="150">
        <v>1.66</v>
      </c>
      <c r="AK68" s="151">
        <v>0</v>
      </c>
    </row>
    <row r="69" spans="1:37" x14ac:dyDescent="0.2">
      <c r="A69" s="149" t="s">
        <v>474</v>
      </c>
      <c r="B69" s="66" t="s">
        <v>475</v>
      </c>
      <c r="C69" s="67">
        <v>35</v>
      </c>
      <c r="D69" s="84" t="s">
        <v>343</v>
      </c>
      <c r="E69" s="85">
        <v>88.6286974571873</v>
      </c>
      <c r="F69" s="91">
        <v>88.520044110015604</v>
      </c>
      <c r="G69" s="86">
        <v>62.081603528801203</v>
      </c>
      <c r="H69" s="86">
        <v>62.065386611312903</v>
      </c>
      <c r="I69" s="86">
        <v>17.04</v>
      </c>
      <c r="J69" s="86">
        <v>19.16</v>
      </c>
      <c r="K69" s="87">
        <v>0</v>
      </c>
      <c r="L69" s="85">
        <v>0</v>
      </c>
      <c r="M69" s="86">
        <v>0</v>
      </c>
      <c r="N69" s="86">
        <v>84.205982014857298</v>
      </c>
      <c r="O69" s="86">
        <v>32.3072519580547</v>
      </c>
      <c r="P69" s="86">
        <v>1.054</v>
      </c>
      <c r="Q69" s="88">
        <v>0.48649999999999999</v>
      </c>
      <c r="R69" s="85">
        <v>0</v>
      </c>
      <c r="S69" s="86">
        <v>0</v>
      </c>
      <c r="T69" s="86">
        <v>1.1000000000000001</v>
      </c>
      <c r="U69" s="88">
        <v>6.4867669953295307E-2</v>
      </c>
      <c r="V69" s="89">
        <v>4.91</v>
      </c>
      <c r="W69" s="85">
        <v>57.017154758000501</v>
      </c>
      <c r="X69" s="88">
        <v>57.4</v>
      </c>
      <c r="Y69" s="85">
        <v>-100</v>
      </c>
      <c r="Z69" s="88"/>
      <c r="AA69" s="85">
        <v>0</v>
      </c>
      <c r="AB69" s="91">
        <v>0</v>
      </c>
      <c r="AC69" s="86">
        <v>0</v>
      </c>
      <c r="AD69" s="86">
        <v>0</v>
      </c>
      <c r="AE69" s="86">
        <v>0.02</v>
      </c>
      <c r="AF69" s="88">
        <v>3.89374933108E-10</v>
      </c>
      <c r="AG69" s="85">
        <v>7.1099991114400001E-4</v>
      </c>
      <c r="AH69" s="86">
        <v>7.7480999999999994E-2</v>
      </c>
      <c r="AI69" s="88">
        <v>2.8449996758400001E-2</v>
      </c>
      <c r="AJ69" s="150">
        <v>1.64</v>
      </c>
      <c r="AK69" s="151">
        <v>0</v>
      </c>
    </row>
    <row r="70" spans="1:37" x14ac:dyDescent="0.2">
      <c r="A70" s="149" t="s">
        <v>476</v>
      </c>
      <c r="B70" s="66" t="s">
        <v>477</v>
      </c>
      <c r="C70" s="67">
        <v>35</v>
      </c>
      <c r="D70" s="84" t="s">
        <v>343</v>
      </c>
      <c r="E70" s="85">
        <v>88.780168463317807</v>
      </c>
      <c r="F70" s="91">
        <v>88.760092523894699</v>
      </c>
      <c r="G70" s="86">
        <v>61.629642560991599</v>
      </c>
      <c r="H70" s="86">
        <v>61.627896827128701</v>
      </c>
      <c r="I70" s="86">
        <v>12.29</v>
      </c>
      <c r="J70" s="86">
        <v>19.62</v>
      </c>
      <c r="K70" s="87">
        <v>0</v>
      </c>
      <c r="L70" s="85">
        <v>0</v>
      </c>
      <c r="M70" s="86">
        <v>1.48995145083071E-3</v>
      </c>
      <c r="N70" s="86">
        <v>84.841049993404596</v>
      </c>
      <c r="O70" s="86">
        <v>30.074822660577201</v>
      </c>
      <c r="P70" s="86">
        <v>1.423</v>
      </c>
      <c r="Q70" s="88">
        <v>0.33939999999999998</v>
      </c>
      <c r="R70" s="85">
        <v>1.5835312747426802E-2</v>
      </c>
      <c r="S70" s="86">
        <v>0</v>
      </c>
      <c r="T70" s="86">
        <v>0.91</v>
      </c>
      <c r="U70" s="88">
        <v>0.100379697115175</v>
      </c>
      <c r="V70" s="89">
        <v>4.62</v>
      </c>
      <c r="W70" s="85">
        <v>57.505301075182203</v>
      </c>
      <c r="X70" s="88">
        <v>56.433333333299998</v>
      </c>
      <c r="Y70" s="85">
        <v>-100</v>
      </c>
      <c r="Z70" s="88">
        <v>-100</v>
      </c>
      <c r="AA70" s="85">
        <v>0</v>
      </c>
      <c r="AB70" s="91">
        <v>0</v>
      </c>
      <c r="AC70" s="86">
        <v>0</v>
      </c>
      <c r="AD70" s="86">
        <v>0</v>
      </c>
      <c r="AE70" s="86">
        <v>0.02</v>
      </c>
      <c r="AF70" s="88">
        <v>7.6000003208199999E-3</v>
      </c>
      <c r="AG70" s="85">
        <v>2.40413017371E-12</v>
      </c>
      <c r="AH70" s="86">
        <v>0.14316300000000001</v>
      </c>
      <c r="AI70" s="88">
        <v>1.13799991659E-2</v>
      </c>
      <c r="AJ70" s="150">
        <v>1.6</v>
      </c>
      <c r="AK70" s="151">
        <v>0</v>
      </c>
    </row>
    <row r="71" spans="1:37" x14ac:dyDescent="0.2">
      <c r="A71" s="149" t="s">
        <v>478</v>
      </c>
      <c r="B71" s="66" t="s">
        <v>479</v>
      </c>
      <c r="C71" s="67">
        <v>35</v>
      </c>
      <c r="D71" s="84" t="s">
        <v>343</v>
      </c>
      <c r="E71" s="85">
        <v>92.362056538800303</v>
      </c>
      <c r="F71" s="91">
        <v>92.343370438589503</v>
      </c>
      <c r="G71" s="86">
        <v>55.243453191318999</v>
      </c>
      <c r="H71" s="86">
        <v>55.235444862657197</v>
      </c>
      <c r="I71" s="86">
        <v>6.63</v>
      </c>
      <c r="J71" s="86">
        <v>7.97</v>
      </c>
      <c r="K71" s="87">
        <v>0</v>
      </c>
      <c r="L71" s="85">
        <v>7.00000141509E-2</v>
      </c>
      <c r="M71" s="86">
        <v>6.5557001496151096E-3</v>
      </c>
      <c r="N71" s="86">
        <v>87.214835596303203</v>
      </c>
      <c r="O71" s="86">
        <v>28.975801633140801</v>
      </c>
      <c r="P71" s="86">
        <v>0.92200000000000004</v>
      </c>
      <c r="Q71" s="88">
        <v>0.43009999999999998</v>
      </c>
      <c r="R71" s="85">
        <v>1.27632418634333E-2</v>
      </c>
      <c r="S71" s="86">
        <v>0</v>
      </c>
      <c r="T71" s="86">
        <v>1.01</v>
      </c>
      <c r="U71" s="88">
        <v>4.5380529083580298E-2</v>
      </c>
      <c r="V71" s="89">
        <v>4.93</v>
      </c>
      <c r="W71" s="85">
        <v>55.308297457955497</v>
      </c>
      <c r="X71" s="88">
        <v>56.933333333299998</v>
      </c>
      <c r="Y71" s="85"/>
      <c r="Z71" s="88"/>
      <c r="AA71" s="85">
        <v>0</v>
      </c>
      <c r="AB71" s="91">
        <v>0</v>
      </c>
      <c r="AC71" s="86">
        <v>0</v>
      </c>
      <c r="AD71" s="86">
        <v>0</v>
      </c>
      <c r="AE71" s="86">
        <v>0</v>
      </c>
      <c r="AF71" s="88">
        <v>6.57557096076E-7</v>
      </c>
      <c r="AG71" s="85">
        <v>1.6740553367100001E-12</v>
      </c>
      <c r="AH71" s="86">
        <v>6.8832000000000004E-2</v>
      </c>
      <c r="AI71" s="88">
        <v>4.6840016284200002E-2</v>
      </c>
      <c r="AJ71" s="150">
        <v>1.79</v>
      </c>
      <c r="AK71" s="151">
        <v>1</v>
      </c>
    </row>
    <row r="72" spans="1:37" x14ac:dyDescent="0.2">
      <c r="A72" s="149" t="s">
        <v>480</v>
      </c>
      <c r="B72" s="66" t="s">
        <v>481</v>
      </c>
      <c r="C72" s="67">
        <v>35</v>
      </c>
      <c r="D72" s="84" t="s">
        <v>343</v>
      </c>
      <c r="E72" s="85">
        <v>75.998715012590793</v>
      </c>
      <c r="F72" s="91">
        <v>75.982134529891496</v>
      </c>
      <c r="G72" s="86">
        <v>49.467870133369303</v>
      </c>
      <c r="H72" s="86">
        <v>49.4543984911761</v>
      </c>
      <c r="I72" s="86">
        <v>29.74</v>
      </c>
      <c r="J72" s="86">
        <v>74.73</v>
      </c>
      <c r="K72" s="87">
        <v>0</v>
      </c>
      <c r="L72" s="85">
        <v>0.85999998606200001</v>
      </c>
      <c r="M72" s="86">
        <v>0</v>
      </c>
      <c r="N72" s="86">
        <v>69.550913838120096</v>
      </c>
      <c r="O72" s="86">
        <v>29.123773042853699</v>
      </c>
      <c r="P72" s="86">
        <v>5.0919999999999996</v>
      </c>
      <c r="Q72" s="88">
        <v>0.52969999999999995</v>
      </c>
      <c r="R72" s="85">
        <v>0</v>
      </c>
      <c r="S72" s="86">
        <v>0</v>
      </c>
      <c r="T72" s="86">
        <v>1.3</v>
      </c>
      <c r="U72" s="88">
        <v>0.400004145120675</v>
      </c>
      <c r="V72" s="89">
        <v>4.47</v>
      </c>
      <c r="W72" s="85">
        <v>55.761646139247098</v>
      </c>
      <c r="X72" s="88">
        <v>59.333333333299997</v>
      </c>
      <c r="Y72" s="85"/>
      <c r="Z72" s="88"/>
      <c r="AA72" s="85">
        <v>0.44</v>
      </c>
      <c r="AB72" s="91">
        <v>0.45</v>
      </c>
      <c r="AC72" s="86">
        <v>0</v>
      </c>
      <c r="AD72" s="86">
        <v>0</v>
      </c>
      <c r="AE72" s="86">
        <v>0.04</v>
      </c>
      <c r="AF72" s="88">
        <v>6.8400374138699996E-2</v>
      </c>
      <c r="AG72" s="85">
        <v>0</v>
      </c>
      <c r="AH72" s="86">
        <v>0.51550399999999996</v>
      </c>
      <c r="AI72" s="88">
        <v>6.2590000777500002E-2</v>
      </c>
      <c r="AJ72" s="150">
        <v>1.51</v>
      </c>
      <c r="AK72" s="151">
        <v>0</v>
      </c>
    </row>
    <row r="73" spans="1:37" x14ac:dyDescent="0.2">
      <c r="A73" s="149" t="s">
        <v>482</v>
      </c>
      <c r="B73" s="66" t="s">
        <v>483</v>
      </c>
      <c r="C73" s="67">
        <v>35</v>
      </c>
      <c r="D73" s="84" t="s">
        <v>343</v>
      </c>
      <c r="E73" s="85">
        <v>86.181003005026696</v>
      </c>
      <c r="F73" s="91">
        <v>86.171375917152005</v>
      </c>
      <c r="G73" s="86">
        <v>61.775647593571897</v>
      </c>
      <c r="H73" s="86">
        <v>61.7735846461701</v>
      </c>
      <c r="I73" s="86">
        <v>21.96</v>
      </c>
      <c r="J73" s="86">
        <v>24.71</v>
      </c>
      <c r="K73" s="87">
        <v>0</v>
      </c>
      <c r="L73" s="85">
        <v>0.28000000683499998</v>
      </c>
      <c r="M73" s="86">
        <v>3.9711929779047802E-4</v>
      </c>
      <c r="N73" s="86">
        <v>81.052055401969099</v>
      </c>
      <c r="O73" s="86">
        <v>24.530473545746901</v>
      </c>
      <c r="P73" s="86">
        <v>1.3959999999999999</v>
      </c>
      <c r="Q73" s="88">
        <v>0.31330000000000002</v>
      </c>
      <c r="R73" s="85">
        <v>1.2868356710847999E-2</v>
      </c>
      <c r="S73" s="86">
        <v>2.2000000000000002</v>
      </c>
      <c r="T73" s="86">
        <v>1.23</v>
      </c>
      <c r="U73" s="88">
        <v>0.437344849164162</v>
      </c>
      <c r="V73" s="89">
        <v>4.6399999999999997</v>
      </c>
      <c r="W73" s="85">
        <v>61.133337100587902</v>
      </c>
      <c r="X73" s="88">
        <v>61.7</v>
      </c>
      <c r="Y73" s="85"/>
      <c r="Z73" s="88"/>
      <c r="AA73" s="85">
        <v>0</v>
      </c>
      <c r="AB73" s="91">
        <v>0</v>
      </c>
      <c r="AC73" s="86">
        <v>0.1</v>
      </c>
      <c r="AD73" s="86">
        <v>0.09</v>
      </c>
      <c r="AE73" s="86">
        <v>0</v>
      </c>
      <c r="AF73" s="88">
        <v>0.238399993639</v>
      </c>
      <c r="AG73" s="85">
        <v>2.6070000001699998E-3</v>
      </c>
      <c r="AH73" s="86">
        <v>0.26174599999999998</v>
      </c>
      <c r="AI73" s="88">
        <v>0.21992500157600001</v>
      </c>
      <c r="AJ73" s="150">
        <v>1.54</v>
      </c>
      <c r="AK73" s="151">
        <v>0</v>
      </c>
    </row>
    <row r="74" spans="1:37" x14ac:dyDescent="0.2">
      <c r="A74" s="149" t="s">
        <v>484</v>
      </c>
      <c r="B74" s="66" t="s">
        <v>485</v>
      </c>
      <c r="C74" s="67">
        <v>35</v>
      </c>
      <c r="D74" s="84" t="s">
        <v>343</v>
      </c>
      <c r="E74" s="85">
        <v>86.127946127946103</v>
      </c>
      <c r="F74" s="91">
        <v>86.103188750247597</v>
      </c>
      <c r="G74" s="86">
        <v>61.8686868686869</v>
      </c>
      <c r="H74" s="86">
        <v>61.862745098039198</v>
      </c>
      <c r="I74" s="86">
        <v>21.29</v>
      </c>
      <c r="J74" s="86">
        <v>21.76</v>
      </c>
      <c r="K74" s="87">
        <v>0</v>
      </c>
      <c r="L74" s="85">
        <v>0.689999999837</v>
      </c>
      <c r="M74" s="86">
        <v>0</v>
      </c>
      <c r="N74" s="86">
        <v>82.531228140301806</v>
      </c>
      <c r="O74" s="86">
        <v>21.6073032817207</v>
      </c>
      <c r="P74" s="86">
        <v>1.03</v>
      </c>
      <c r="Q74" s="88">
        <v>0.53920000000000001</v>
      </c>
      <c r="R74" s="85">
        <v>0</v>
      </c>
      <c r="S74" s="86">
        <v>2.4</v>
      </c>
      <c r="T74" s="86">
        <v>1.58</v>
      </c>
      <c r="U74" s="88">
        <v>9.5068330362447995E-2</v>
      </c>
      <c r="V74" s="89">
        <v>4.5199999999999996</v>
      </c>
      <c r="W74" s="85">
        <v>61.917746189893599</v>
      </c>
      <c r="X74" s="88">
        <v>61.9666666667</v>
      </c>
      <c r="Y74" s="85"/>
      <c r="Z74" s="88"/>
      <c r="AA74" s="85">
        <v>0</v>
      </c>
      <c r="AB74" s="91">
        <v>0</v>
      </c>
      <c r="AC74" s="86">
        <v>0</v>
      </c>
      <c r="AD74" s="86">
        <v>0</v>
      </c>
      <c r="AE74" s="86">
        <v>0.05</v>
      </c>
      <c r="AF74" s="88">
        <v>0.13070000705000001</v>
      </c>
      <c r="AG74" s="85">
        <v>0</v>
      </c>
      <c r="AH74" s="86">
        <v>0.14146</v>
      </c>
      <c r="AI74" s="88">
        <v>6.8284999975399996E-2</v>
      </c>
      <c r="AJ74" s="150">
        <v>1.5</v>
      </c>
      <c r="AK74" s="151">
        <v>0</v>
      </c>
    </row>
    <row r="75" spans="1:37" x14ac:dyDescent="0.2">
      <c r="A75" s="149" t="s">
        <v>486</v>
      </c>
      <c r="B75" s="66" t="s">
        <v>487</v>
      </c>
      <c r="C75" s="67">
        <v>35</v>
      </c>
      <c r="D75" s="84" t="s">
        <v>343</v>
      </c>
      <c r="E75" s="85">
        <v>81.216916159143906</v>
      </c>
      <c r="F75" s="91">
        <v>81.174796516591698</v>
      </c>
      <c r="G75" s="86">
        <v>67.625932039387607</v>
      </c>
      <c r="H75" s="86">
        <v>67.594057715293999</v>
      </c>
      <c r="I75" s="86">
        <v>62.2</v>
      </c>
      <c r="J75" s="86">
        <v>73.34</v>
      </c>
      <c r="K75" s="87">
        <v>0</v>
      </c>
      <c r="L75" s="85">
        <v>0.19000000008599999</v>
      </c>
      <c r="M75" s="86">
        <v>9.7224306173612201E-3</v>
      </c>
      <c r="N75" s="86">
        <v>81.435927133559105</v>
      </c>
      <c r="O75" s="86">
        <v>29.100034132712999</v>
      </c>
      <c r="P75" s="86">
        <v>1.8580000000000001</v>
      </c>
      <c r="Q75" s="88">
        <v>0.41739999999999999</v>
      </c>
      <c r="R75" s="85">
        <v>1.99401794616152E-2</v>
      </c>
      <c r="S75" s="86">
        <v>2.2999999999999998</v>
      </c>
      <c r="T75" s="86">
        <v>1.65</v>
      </c>
      <c r="U75" s="88">
        <v>0.40639763219306702</v>
      </c>
      <c r="V75" s="89">
        <v>4.68</v>
      </c>
      <c r="W75" s="85">
        <v>50.443510822441098</v>
      </c>
      <c r="X75" s="88"/>
      <c r="Y75" s="85"/>
      <c r="Z75" s="88"/>
      <c r="AA75" s="85">
        <v>0</v>
      </c>
      <c r="AB75" s="91">
        <v>0</v>
      </c>
      <c r="AC75" s="86">
        <v>0.01</v>
      </c>
      <c r="AD75" s="86">
        <v>0.03</v>
      </c>
      <c r="AE75" s="86">
        <v>0.19</v>
      </c>
      <c r="AF75" s="88">
        <v>0</v>
      </c>
      <c r="AG75" s="85">
        <v>0</v>
      </c>
      <c r="AH75" s="86">
        <v>0.39661999999999997</v>
      </c>
      <c r="AI75" s="88">
        <v>0.47099499609700002</v>
      </c>
      <c r="AJ75" s="150">
        <v>1.42</v>
      </c>
      <c r="AK75" s="151">
        <v>0</v>
      </c>
    </row>
    <row r="76" spans="1:37" x14ac:dyDescent="0.2">
      <c r="A76" s="149" t="s">
        <v>488</v>
      </c>
      <c r="B76" s="66" t="s">
        <v>489</v>
      </c>
      <c r="C76" s="67">
        <v>35</v>
      </c>
      <c r="D76" s="84" t="s">
        <v>343</v>
      </c>
      <c r="E76" s="85">
        <v>73.083879611464695</v>
      </c>
      <c r="F76" s="91">
        <v>73.063782956122296</v>
      </c>
      <c r="G76" s="86">
        <v>43.121680463180098</v>
      </c>
      <c r="H76" s="86">
        <v>43.107325709364098</v>
      </c>
      <c r="I76" s="86">
        <v>30.21</v>
      </c>
      <c r="J76" s="86">
        <v>31.35</v>
      </c>
      <c r="K76" s="87">
        <v>0</v>
      </c>
      <c r="L76" s="85">
        <v>0</v>
      </c>
      <c r="M76" s="86">
        <v>0</v>
      </c>
      <c r="N76" s="86">
        <v>77.755493547261906</v>
      </c>
      <c r="O76" s="86">
        <v>11.886691199018699</v>
      </c>
      <c r="P76" s="86">
        <v>2.1909999999999998</v>
      </c>
      <c r="Q76" s="88">
        <v>0.30840000000000001</v>
      </c>
      <c r="R76" s="85">
        <v>0</v>
      </c>
      <c r="S76" s="86">
        <v>0</v>
      </c>
      <c r="T76" s="86">
        <v>1.6</v>
      </c>
      <c r="U76" s="88">
        <v>0.25455763433657103</v>
      </c>
      <c r="V76" s="89">
        <v>4.75</v>
      </c>
      <c r="W76" s="85">
        <v>58.678570141599401</v>
      </c>
      <c r="X76" s="88"/>
      <c r="Y76" s="85"/>
      <c r="Z76" s="88">
        <v>-100</v>
      </c>
      <c r="AA76" s="85">
        <v>0</v>
      </c>
      <c r="AB76" s="91">
        <v>0</v>
      </c>
      <c r="AC76" s="86">
        <v>0</v>
      </c>
      <c r="AD76" s="86">
        <v>0</v>
      </c>
      <c r="AE76" s="86">
        <v>0</v>
      </c>
      <c r="AF76" s="88">
        <v>0.51930050641000003</v>
      </c>
      <c r="AG76" s="85">
        <v>0</v>
      </c>
      <c r="AH76" s="86">
        <v>0.169935</v>
      </c>
      <c r="AI76" s="88">
        <v>1.00000003733E-3</v>
      </c>
      <c r="AJ76" s="150">
        <v>1.7</v>
      </c>
      <c r="AK76" s="151">
        <v>1</v>
      </c>
    </row>
    <row r="77" spans="1:37" x14ac:dyDescent="0.2">
      <c r="A77" s="149" t="s">
        <v>490</v>
      </c>
      <c r="B77" s="66" t="s">
        <v>491</v>
      </c>
      <c r="C77" s="67">
        <v>35</v>
      </c>
      <c r="D77" s="84" t="s">
        <v>343</v>
      </c>
      <c r="E77" s="85">
        <v>79.768520200002399</v>
      </c>
      <c r="F77" s="91">
        <v>79.691037421760598</v>
      </c>
      <c r="G77" s="86">
        <v>50.798435816414198</v>
      </c>
      <c r="H77" s="86">
        <v>50.758483758883301</v>
      </c>
      <c r="I77" s="86">
        <v>9.89</v>
      </c>
      <c r="J77" s="86">
        <v>12.51</v>
      </c>
      <c r="K77" s="87">
        <v>0</v>
      </c>
      <c r="L77" s="85">
        <v>0</v>
      </c>
      <c r="M77" s="86">
        <v>0</v>
      </c>
      <c r="N77" s="86">
        <v>71.059961882421902</v>
      </c>
      <c r="O77" s="86">
        <v>18.496274740470099</v>
      </c>
      <c r="P77" s="86">
        <v>0.84499999999999997</v>
      </c>
      <c r="Q77" s="88">
        <v>0.24210000000000001</v>
      </c>
      <c r="R77" s="85">
        <v>0</v>
      </c>
      <c r="S77" s="86">
        <v>0</v>
      </c>
      <c r="T77" s="86">
        <v>1.1200000000000001</v>
      </c>
      <c r="U77" s="88">
        <v>0.40436324894974501</v>
      </c>
      <c r="V77" s="89">
        <v>4.74</v>
      </c>
      <c r="W77" s="85">
        <v>62.3855276489587</v>
      </c>
      <c r="X77" s="88"/>
      <c r="Y77" s="85"/>
      <c r="Z77" s="88">
        <v>-100</v>
      </c>
      <c r="AA77" s="85">
        <v>0</v>
      </c>
      <c r="AB77" s="91">
        <v>0</v>
      </c>
      <c r="AC77" s="86">
        <v>0</v>
      </c>
      <c r="AD77" s="86">
        <v>0</v>
      </c>
      <c r="AE77" s="86">
        <v>0</v>
      </c>
      <c r="AF77" s="88">
        <v>0</v>
      </c>
      <c r="AG77" s="85">
        <v>7.9000000029799997E-5</v>
      </c>
      <c r="AH77" s="86">
        <v>7.1212999999999999E-2</v>
      </c>
      <c r="AI77" s="88">
        <v>6.6900000025199996E-3</v>
      </c>
      <c r="AJ77" s="150">
        <v>1.55</v>
      </c>
      <c r="AK77" s="151">
        <v>1</v>
      </c>
    </row>
    <row r="78" spans="1:37" x14ac:dyDescent="0.2">
      <c r="A78" s="149" t="s">
        <v>492</v>
      </c>
      <c r="B78" s="66" t="s">
        <v>493</v>
      </c>
      <c r="C78" s="67">
        <v>35</v>
      </c>
      <c r="D78" s="84" t="s">
        <v>343</v>
      </c>
      <c r="E78" s="85">
        <v>80.270426019368301</v>
      </c>
      <c r="F78" s="91">
        <v>80.261992775521094</v>
      </c>
      <c r="G78" s="86">
        <v>47.832656331257802</v>
      </c>
      <c r="H78" s="86">
        <v>47.829845249975399</v>
      </c>
      <c r="I78" s="86">
        <v>24.43</v>
      </c>
      <c r="J78" s="86">
        <v>29.5</v>
      </c>
      <c r="K78" s="87">
        <v>0</v>
      </c>
      <c r="L78" s="85">
        <v>0</v>
      </c>
      <c r="M78" s="86">
        <v>0</v>
      </c>
      <c r="N78" s="86">
        <v>78.392036865282506</v>
      </c>
      <c r="O78" s="86">
        <v>20.645532509521299</v>
      </c>
      <c r="P78" s="86">
        <v>1.571</v>
      </c>
      <c r="Q78" s="88">
        <v>0.49969999999999998</v>
      </c>
      <c r="R78" s="85">
        <v>0</v>
      </c>
      <c r="S78" s="86">
        <v>0</v>
      </c>
      <c r="T78" s="86">
        <v>1.47</v>
      </c>
      <c r="U78" s="88">
        <v>0.50950848243777003</v>
      </c>
      <c r="V78" s="89">
        <v>4.8099999999999996</v>
      </c>
      <c r="W78" s="85">
        <v>60.205866912047</v>
      </c>
      <c r="X78" s="88"/>
      <c r="Y78" s="85"/>
      <c r="Z78" s="88">
        <v>-100</v>
      </c>
      <c r="AA78" s="85">
        <v>0.12</v>
      </c>
      <c r="AB78" s="91">
        <v>0.12</v>
      </c>
      <c r="AC78" s="86">
        <v>0.04</v>
      </c>
      <c r="AD78" s="86">
        <v>0.04</v>
      </c>
      <c r="AE78" s="86">
        <v>0.01</v>
      </c>
      <c r="AF78" s="88">
        <v>2.0999999237200002E-3</v>
      </c>
      <c r="AG78" s="85">
        <v>0</v>
      </c>
      <c r="AH78" s="86">
        <v>0.277945</v>
      </c>
      <c r="AI78" s="88">
        <v>4.8520000007199998E-2</v>
      </c>
      <c r="AJ78" s="150">
        <v>1.62</v>
      </c>
      <c r="AK78" s="151">
        <v>0</v>
      </c>
    </row>
    <row r="79" spans="1:37" x14ac:dyDescent="0.2">
      <c r="A79" s="149" t="s">
        <v>494</v>
      </c>
      <c r="B79" s="66" t="s">
        <v>495</v>
      </c>
      <c r="C79" s="67">
        <v>35</v>
      </c>
      <c r="D79" s="84" t="s">
        <v>343</v>
      </c>
      <c r="E79" s="85">
        <v>66.075940321666806</v>
      </c>
      <c r="F79" s="91">
        <v>66.049908889989098</v>
      </c>
      <c r="G79" s="86">
        <v>44.141141401715998</v>
      </c>
      <c r="H79" s="86">
        <v>44.1299121566786</v>
      </c>
      <c r="I79" s="86">
        <v>34.979999999999997</v>
      </c>
      <c r="J79" s="86">
        <v>42.43</v>
      </c>
      <c r="K79" s="87">
        <v>0</v>
      </c>
      <c r="L79" s="85">
        <v>6.0436734483000003E-9</v>
      </c>
      <c r="M79" s="86">
        <v>7.5913464907807801E-2</v>
      </c>
      <c r="N79" s="86">
        <v>78.203302039495</v>
      </c>
      <c r="O79" s="86">
        <v>14.690023605416799</v>
      </c>
      <c r="P79" s="86">
        <v>2.2879999999999998</v>
      </c>
      <c r="Q79" s="88">
        <v>0.28920000000000001</v>
      </c>
      <c r="R79" s="85">
        <v>4.9273220004927301E-2</v>
      </c>
      <c r="S79" s="86">
        <v>0</v>
      </c>
      <c r="T79" s="86">
        <v>1.81</v>
      </c>
      <c r="U79" s="88">
        <v>0.28022070570700902</v>
      </c>
      <c r="V79" s="89">
        <v>4.6399999999999997</v>
      </c>
      <c r="W79" s="85">
        <v>60.679697452036002</v>
      </c>
      <c r="X79" s="88"/>
      <c r="Y79" s="85"/>
      <c r="Z79" s="88">
        <v>-100</v>
      </c>
      <c r="AA79" s="85">
        <v>0</v>
      </c>
      <c r="AB79" s="91">
        <v>0</v>
      </c>
      <c r="AC79" s="86">
        <v>0.04</v>
      </c>
      <c r="AD79" s="86">
        <v>0.04</v>
      </c>
      <c r="AE79" s="86">
        <v>0</v>
      </c>
      <c r="AF79" s="88">
        <v>1.46999994495E-2</v>
      </c>
      <c r="AG79" s="85">
        <v>0</v>
      </c>
      <c r="AH79" s="86">
        <v>0.36674499999999999</v>
      </c>
      <c r="AI79" s="88">
        <v>1.9000000168500002E-2</v>
      </c>
      <c r="AJ79" s="150">
        <v>1.56</v>
      </c>
      <c r="AK79" s="151">
        <v>0</v>
      </c>
    </row>
    <row r="80" spans="1:37" x14ac:dyDescent="0.2">
      <c r="A80" s="149" t="s">
        <v>496</v>
      </c>
      <c r="B80" s="66" t="s">
        <v>497</v>
      </c>
      <c r="C80" s="67">
        <v>35</v>
      </c>
      <c r="D80" s="84" t="s">
        <v>343</v>
      </c>
      <c r="E80" s="85">
        <v>90.116180875934504</v>
      </c>
      <c r="F80" s="91">
        <v>90.078846547018998</v>
      </c>
      <c r="G80" s="86">
        <v>59.452252060054903</v>
      </c>
      <c r="H80" s="86">
        <v>59.442474021529499</v>
      </c>
      <c r="I80" s="86">
        <v>13.94</v>
      </c>
      <c r="J80" s="86">
        <v>15.73</v>
      </c>
      <c r="K80" s="87">
        <v>0</v>
      </c>
      <c r="L80" s="85">
        <v>2.0000001584000001E-2</v>
      </c>
      <c r="M80" s="86">
        <v>3.1369807862211701E-5</v>
      </c>
      <c r="N80" s="86">
        <v>86.4627506771361</v>
      </c>
      <c r="O80" s="86">
        <v>22.726739786184002</v>
      </c>
      <c r="P80" s="86">
        <v>0.95499999999999996</v>
      </c>
      <c r="Q80" s="88">
        <v>0.34570000000000001</v>
      </c>
      <c r="R80" s="85">
        <v>1.39372822299652E-2</v>
      </c>
      <c r="S80" s="86">
        <v>0</v>
      </c>
      <c r="T80" s="86">
        <v>1.1000000000000001</v>
      </c>
      <c r="U80" s="88">
        <v>0.145781665288852</v>
      </c>
      <c r="V80" s="89">
        <v>4.75</v>
      </c>
      <c r="W80" s="85">
        <v>49.100270294320701</v>
      </c>
      <c r="X80" s="88">
        <v>34</v>
      </c>
      <c r="Y80" s="85">
        <v>-100</v>
      </c>
      <c r="Z80" s="88"/>
      <c r="AA80" s="85">
        <v>0</v>
      </c>
      <c r="AB80" s="91">
        <v>0</v>
      </c>
      <c r="AC80" s="86">
        <v>0</v>
      </c>
      <c r="AD80" s="86">
        <v>0</v>
      </c>
      <c r="AE80" s="86">
        <v>0</v>
      </c>
      <c r="AF80" s="88">
        <v>6.9999996403500003E-4</v>
      </c>
      <c r="AG80" s="85">
        <v>0</v>
      </c>
      <c r="AH80" s="86">
        <v>9.1477000000000003E-2</v>
      </c>
      <c r="AI80" s="88">
        <v>2.0000000309E-3</v>
      </c>
      <c r="AJ80" s="150">
        <v>1.59</v>
      </c>
      <c r="AK80" s="151">
        <v>0</v>
      </c>
    </row>
    <row r="81" spans="1:37" x14ac:dyDescent="0.2">
      <c r="A81" s="149" t="s">
        <v>498</v>
      </c>
      <c r="B81" s="66" t="s">
        <v>499</v>
      </c>
      <c r="C81" s="67">
        <v>35</v>
      </c>
      <c r="D81" s="84" t="s">
        <v>343</v>
      </c>
      <c r="E81" s="85">
        <v>86.609028048792695</v>
      </c>
      <c r="F81" s="91">
        <v>86.597020003402307</v>
      </c>
      <c r="G81" s="86">
        <v>69.547596889916207</v>
      </c>
      <c r="H81" s="86">
        <v>69.543594208119401</v>
      </c>
      <c r="I81" s="86">
        <v>8.25</v>
      </c>
      <c r="J81" s="86">
        <v>20.23</v>
      </c>
      <c r="K81" s="87">
        <v>0</v>
      </c>
      <c r="L81" s="85">
        <v>6.6896900360399998E-10</v>
      </c>
      <c r="M81" s="86">
        <v>1.9771463355267201E-4</v>
      </c>
      <c r="N81" s="86">
        <v>85.813773829270005</v>
      </c>
      <c r="O81" s="86">
        <v>36.441689357511201</v>
      </c>
      <c r="P81" s="86">
        <v>1.093</v>
      </c>
      <c r="Q81" s="88">
        <v>0.28910000000000002</v>
      </c>
      <c r="R81" s="85">
        <v>1.9716088328075702E-2</v>
      </c>
      <c r="S81" s="86">
        <v>0</v>
      </c>
      <c r="T81" s="86">
        <v>1.2</v>
      </c>
      <c r="U81" s="88">
        <v>0.20613811253539899</v>
      </c>
      <c r="V81" s="89">
        <v>4.6500000000000004</v>
      </c>
      <c r="W81" s="85">
        <v>36.176076738912599</v>
      </c>
      <c r="X81" s="88">
        <v>31.3</v>
      </c>
      <c r="Y81" s="85">
        <v>-100</v>
      </c>
      <c r="Z81" s="88"/>
      <c r="AA81" s="85">
        <v>0</v>
      </c>
      <c r="AB81" s="91">
        <v>0</v>
      </c>
      <c r="AC81" s="86">
        <v>0</v>
      </c>
      <c r="AD81" s="86">
        <v>0</v>
      </c>
      <c r="AE81" s="86">
        <v>0</v>
      </c>
      <c r="AF81" s="88">
        <v>1.02918305647E-12</v>
      </c>
      <c r="AG81" s="85">
        <v>0</v>
      </c>
      <c r="AH81" s="86">
        <v>7.6572000000000001E-2</v>
      </c>
      <c r="AI81" s="88">
        <v>2.0015009709499999E-11</v>
      </c>
      <c r="AJ81" s="150">
        <v>1.44</v>
      </c>
      <c r="AK81" s="151">
        <v>0</v>
      </c>
    </row>
    <row r="82" spans="1:37" x14ac:dyDescent="0.2">
      <c r="A82" s="149" t="s">
        <v>500</v>
      </c>
      <c r="B82" s="66" t="s">
        <v>501</v>
      </c>
      <c r="C82" s="67">
        <v>35</v>
      </c>
      <c r="D82" s="84" t="s">
        <v>343</v>
      </c>
      <c r="E82" s="85">
        <v>79.944893094415903</v>
      </c>
      <c r="F82" s="91">
        <v>79.944893094415903</v>
      </c>
      <c r="G82" s="86">
        <v>70.988208209841304</v>
      </c>
      <c r="H82" s="86">
        <v>70.988208209841304</v>
      </c>
      <c r="I82" s="86">
        <v>46.99</v>
      </c>
      <c r="J82" s="86">
        <v>46.92</v>
      </c>
      <c r="K82" s="87">
        <v>0</v>
      </c>
      <c r="L82" s="85">
        <v>0.16000047385999999</v>
      </c>
      <c r="M82" s="86">
        <v>0</v>
      </c>
      <c r="N82" s="86">
        <v>79.863070144854007</v>
      </c>
      <c r="O82" s="86">
        <v>42.5650137296075</v>
      </c>
      <c r="P82" s="86">
        <v>2.335</v>
      </c>
      <c r="Q82" s="88">
        <v>2.01E-2</v>
      </c>
      <c r="R82" s="85">
        <v>0</v>
      </c>
      <c r="S82" s="86">
        <v>2</v>
      </c>
      <c r="T82" s="86">
        <v>1.88</v>
      </c>
      <c r="U82" s="88">
        <v>1.5661962639693301</v>
      </c>
      <c r="V82" s="89">
        <v>4.41</v>
      </c>
      <c r="W82" s="85">
        <v>39.222872556125303</v>
      </c>
      <c r="X82" s="88">
        <v>39.266666666699997</v>
      </c>
      <c r="Y82" s="85">
        <v>-100</v>
      </c>
      <c r="Z82" s="88"/>
      <c r="AA82" s="85">
        <v>0.51</v>
      </c>
      <c r="AB82" s="91">
        <v>0.51</v>
      </c>
      <c r="AC82" s="86">
        <v>0.35</v>
      </c>
      <c r="AD82" s="86">
        <v>0.35</v>
      </c>
      <c r="AE82" s="86">
        <v>0.12</v>
      </c>
      <c r="AF82" s="88">
        <v>8.1478048788799997E-9</v>
      </c>
      <c r="AG82" s="85">
        <v>4.75430112346E-8</v>
      </c>
      <c r="AH82" s="86">
        <v>0.29453200000000002</v>
      </c>
      <c r="AI82" s="88">
        <v>0.269139998406</v>
      </c>
      <c r="AJ82" s="150">
        <v>1.62</v>
      </c>
      <c r="AK82" s="151">
        <v>0</v>
      </c>
    </row>
    <row r="83" spans="1:37" x14ac:dyDescent="0.2">
      <c r="A83" s="149" t="s">
        <v>502</v>
      </c>
      <c r="B83" s="66" t="s">
        <v>503</v>
      </c>
      <c r="C83" s="67">
        <v>35</v>
      </c>
      <c r="D83" s="84" t="s">
        <v>343</v>
      </c>
      <c r="E83" s="85">
        <v>89.052672627503398</v>
      </c>
      <c r="F83" s="91">
        <v>89.049330102225596</v>
      </c>
      <c r="G83" s="86">
        <v>57.808974680371001</v>
      </c>
      <c r="H83" s="86">
        <v>57.808974680371001</v>
      </c>
      <c r="I83" s="86">
        <v>26.06</v>
      </c>
      <c r="J83" s="86">
        <v>27.95</v>
      </c>
      <c r="K83" s="87">
        <v>0</v>
      </c>
      <c r="L83" s="85">
        <v>0.38999997899599997</v>
      </c>
      <c r="M83" s="86">
        <v>0</v>
      </c>
      <c r="N83" s="86">
        <v>85.090448726965803</v>
      </c>
      <c r="O83" s="86">
        <v>30.078645011981099</v>
      </c>
      <c r="P83" s="86">
        <v>1.0629999999999999</v>
      </c>
      <c r="Q83" s="88">
        <v>0.4395</v>
      </c>
      <c r="R83" s="85">
        <v>0</v>
      </c>
      <c r="S83" s="86">
        <v>4.4000000000000004</v>
      </c>
      <c r="T83" s="86">
        <v>1.46</v>
      </c>
      <c r="U83" s="88">
        <v>9.4147795326035497E-2</v>
      </c>
      <c r="V83" s="89">
        <v>4.78</v>
      </c>
      <c r="W83" s="85">
        <v>61.795566722804402</v>
      </c>
      <c r="X83" s="88">
        <v>64.5</v>
      </c>
      <c r="Y83" s="85">
        <v>-100</v>
      </c>
      <c r="Z83" s="88"/>
      <c r="AA83" s="85">
        <v>0</v>
      </c>
      <c r="AB83" s="91">
        <v>0</v>
      </c>
      <c r="AC83" s="86">
        <v>0.02</v>
      </c>
      <c r="AD83" s="86">
        <v>0.02</v>
      </c>
      <c r="AE83" s="86">
        <v>0.04</v>
      </c>
      <c r="AF83" s="88">
        <v>8.83612380032E-9</v>
      </c>
      <c r="AG83" s="85">
        <v>0</v>
      </c>
      <c r="AH83" s="86">
        <v>0.421128</v>
      </c>
      <c r="AI83" s="88">
        <v>0.13456999784199999</v>
      </c>
      <c r="AJ83" s="150">
        <v>1.69</v>
      </c>
      <c r="AK83" s="151">
        <v>1</v>
      </c>
    </row>
    <row r="84" spans="1:37" x14ac:dyDescent="0.2">
      <c r="A84" s="149" t="s">
        <v>504</v>
      </c>
      <c r="B84" s="66" t="s">
        <v>505</v>
      </c>
      <c r="C84" s="67">
        <v>35</v>
      </c>
      <c r="D84" s="84" t="s">
        <v>343</v>
      </c>
      <c r="E84" s="85">
        <v>68.070465709851604</v>
      </c>
      <c r="F84" s="91">
        <v>67.975553759924097</v>
      </c>
      <c r="G84" s="86">
        <v>51.180627701463401</v>
      </c>
      <c r="H84" s="86">
        <v>51.155617120063603</v>
      </c>
      <c r="I84" s="86">
        <v>72.53</v>
      </c>
      <c r="J84" s="86">
        <v>116.03</v>
      </c>
      <c r="K84" s="87">
        <v>0</v>
      </c>
      <c r="L84" s="85">
        <v>0.27999999976899997</v>
      </c>
      <c r="M84" s="86">
        <v>0</v>
      </c>
      <c r="N84" s="86">
        <v>63.509456619633703</v>
      </c>
      <c r="O84" s="86">
        <v>18.8752700432069</v>
      </c>
      <c r="P84" s="86">
        <v>6.8310000000000004</v>
      </c>
      <c r="Q84" s="88">
        <v>0.56999999999999995</v>
      </c>
      <c r="R84" s="85">
        <v>0</v>
      </c>
      <c r="S84" s="86">
        <v>8.3000000000000007</v>
      </c>
      <c r="T84" s="86">
        <v>2.2200000000000002</v>
      </c>
      <c r="U84" s="88">
        <v>0.77083894468172398</v>
      </c>
      <c r="V84" s="89">
        <v>4.21</v>
      </c>
      <c r="W84" s="85">
        <v>58.2413792317871</v>
      </c>
      <c r="X84" s="88"/>
      <c r="Y84" s="85"/>
      <c r="Z84" s="88">
        <v>-100</v>
      </c>
      <c r="AA84" s="85">
        <v>0.25</v>
      </c>
      <c r="AB84" s="91">
        <v>0.32</v>
      </c>
      <c r="AC84" s="86">
        <v>0.16</v>
      </c>
      <c r="AD84" s="86">
        <v>0.16</v>
      </c>
      <c r="AE84" s="86">
        <v>0.45</v>
      </c>
      <c r="AF84" s="88">
        <v>1.19459998509</v>
      </c>
      <c r="AG84" s="85">
        <v>4.3399999843200002E-4</v>
      </c>
      <c r="AH84" s="86">
        <v>1.4993730000000001</v>
      </c>
      <c r="AI84" s="88">
        <v>2.2204049919800002</v>
      </c>
      <c r="AJ84" s="150">
        <v>1.44</v>
      </c>
      <c r="AK84" s="151">
        <v>0</v>
      </c>
    </row>
    <row r="85" spans="1:37" x14ac:dyDescent="0.2">
      <c r="A85" s="149" t="s">
        <v>506</v>
      </c>
      <c r="B85" s="66" t="s">
        <v>507</v>
      </c>
      <c r="C85" s="67">
        <v>35</v>
      </c>
      <c r="D85" s="84" t="s">
        <v>343</v>
      </c>
      <c r="E85" s="85">
        <v>69.209369204159501</v>
      </c>
      <c r="F85" s="91">
        <v>68.5227249046617</v>
      </c>
      <c r="G85" s="86">
        <v>54.404317836080601</v>
      </c>
      <c r="H85" s="86">
        <v>54.111530206097498</v>
      </c>
      <c r="I85" s="86">
        <v>63.65</v>
      </c>
      <c r="J85" s="86">
        <v>107.86</v>
      </c>
      <c r="K85" s="87">
        <v>0</v>
      </c>
      <c r="L85" s="85">
        <v>1.67000000108</v>
      </c>
      <c r="M85" s="86">
        <v>1.35975165186025E-2</v>
      </c>
      <c r="N85" s="86">
        <v>67.889065823579301</v>
      </c>
      <c r="O85" s="86">
        <v>34.973669623059898</v>
      </c>
      <c r="P85" s="86">
        <v>3.5979999999999999</v>
      </c>
      <c r="Q85" s="88">
        <v>0.50939999999999996</v>
      </c>
      <c r="R85" s="85">
        <v>3.4806822137138899E-2</v>
      </c>
      <c r="S85" s="86">
        <v>7.7</v>
      </c>
      <c r="T85" s="86">
        <v>1.67</v>
      </c>
      <c r="U85" s="88">
        <v>0.69393794152582999</v>
      </c>
      <c r="V85" s="89">
        <v>4.38</v>
      </c>
      <c r="W85" s="85">
        <v>62.793872134386802</v>
      </c>
      <c r="X85" s="88">
        <v>39.933333333299998</v>
      </c>
      <c r="Y85" s="85"/>
      <c r="Z85" s="88">
        <v>-100</v>
      </c>
      <c r="AA85" s="85">
        <v>0.6</v>
      </c>
      <c r="AB85" s="91">
        <v>0.65</v>
      </c>
      <c r="AC85" s="86">
        <v>0.15</v>
      </c>
      <c r="AD85" s="86">
        <v>0.16</v>
      </c>
      <c r="AE85" s="86">
        <v>0.39</v>
      </c>
      <c r="AF85" s="88">
        <v>0</v>
      </c>
      <c r="AG85" s="85">
        <v>0</v>
      </c>
      <c r="AH85" s="86">
        <v>0.71642399999999995</v>
      </c>
      <c r="AI85" s="88">
        <v>0.67284999953500002</v>
      </c>
      <c r="AJ85" s="150">
        <v>1.49</v>
      </c>
      <c r="AK85" s="151">
        <v>0</v>
      </c>
    </row>
    <row r="86" spans="1:37" x14ac:dyDescent="0.2">
      <c r="A86" s="149" t="s">
        <v>508</v>
      </c>
      <c r="B86" s="66" t="s">
        <v>509</v>
      </c>
      <c r="C86" s="67">
        <v>73</v>
      </c>
      <c r="D86" s="84" t="s">
        <v>343</v>
      </c>
      <c r="E86" s="85">
        <v>51.483798524222003</v>
      </c>
      <c r="F86" s="91">
        <v>51.483798524222003</v>
      </c>
      <c r="G86" s="86">
        <v>48.5613169714469</v>
      </c>
      <c r="H86" s="86">
        <v>48.5613169714469</v>
      </c>
      <c r="I86" s="86">
        <v>46.84</v>
      </c>
      <c r="J86" s="86">
        <v>49.82</v>
      </c>
      <c r="K86" s="87">
        <v>5.5999999999999999E-3</v>
      </c>
      <c r="L86" s="85">
        <v>6.2200001784600003</v>
      </c>
      <c r="M86" s="86">
        <v>0.29524120874715298</v>
      </c>
      <c r="N86" s="86">
        <v>45.8306987244138</v>
      </c>
      <c r="O86" s="86">
        <v>38.273237810318598</v>
      </c>
      <c r="P86" s="86">
        <v>1.7709999999999999</v>
      </c>
      <c r="Q86" s="88">
        <v>0.27850000000000003</v>
      </c>
      <c r="R86" s="85">
        <v>1.4023278642546599E-2</v>
      </c>
      <c r="S86" s="86">
        <v>17.7</v>
      </c>
      <c r="T86" s="86">
        <v>1.82</v>
      </c>
      <c r="U86" s="88">
        <v>5.9577518447224902</v>
      </c>
      <c r="V86" s="89">
        <v>4.21</v>
      </c>
      <c r="W86" s="85">
        <v>20.9937620443452</v>
      </c>
      <c r="X86" s="88">
        <v>12.833333333300001</v>
      </c>
      <c r="Y86" s="85">
        <v>-99.5</v>
      </c>
      <c r="Z86" s="88">
        <v>-100</v>
      </c>
      <c r="AA86" s="85">
        <v>0</v>
      </c>
      <c r="AB86" s="91">
        <v>0</v>
      </c>
      <c r="AC86" s="86">
        <v>0</v>
      </c>
      <c r="AD86" s="86">
        <v>0</v>
      </c>
      <c r="AE86" s="86">
        <v>0.17</v>
      </c>
      <c r="AF86" s="88">
        <v>8.9599994774999997E-2</v>
      </c>
      <c r="AG86" s="85">
        <v>7.1095931018999998</v>
      </c>
      <c r="AH86" s="86">
        <v>0.77154800000000001</v>
      </c>
      <c r="AI86" s="88">
        <v>0.53828273086599998</v>
      </c>
      <c r="AJ86" s="150">
        <v>1.25</v>
      </c>
      <c r="AK86" s="151">
        <v>0</v>
      </c>
    </row>
    <row r="87" spans="1:37" x14ac:dyDescent="0.2">
      <c r="A87" s="149" t="s">
        <v>510</v>
      </c>
      <c r="B87" s="66" t="s">
        <v>511</v>
      </c>
      <c r="C87" s="67">
        <v>73</v>
      </c>
      <c r="D87" s="84" t="s">
        <v>343</v>
      </c>
      <c r="E87" s="85">
        <v>50.391130843838397</v>
      </c>
      <c r="F87" s="91">
        <v>50.381881127936801</v>
      </c>
      <c r="G87" s="86">
        <v>47.377044847908202</v>
      </c>
      <c r="H87" s="86">
        <v>47.373080683950398</v>
      </c>
      <c r="I87" s="86">
        <v>364.07</v>
      </c>
      <c r="J87" s="86">
        <v>431.07</v>
      </c>
      <c r="K87" s="87">
        <v>0</v>
      </c>
      <c r="L87" s="85">
        <v>3.6600000066699998</v>
      </c>
      <c r="M87" s="86">
        <v>0.14204985137576301</v>
      </c>
      <c r="N87" s="86">
        <v>48.293382332470301</v>
      </c>
      <c r="O87" s="86">
        <v>41.724826926324099</v>
      </c>
      <c r="P87" s="86">
        <v>8.3789999999999996</v>
      </c>
      <c r="Q87" s="88">
        <v>0.76349999999999996</v>
      </c>
      <c r="R87" s="85">
        <v>1.72681747539285E-2</v>
      </c>
      <c r="S87" s="86">
        <v>5.3</v>
      </c>
      <c r="T87" s="86">
        <v>3.05</v>
      </c>
      <c r="U87" s="88">
        <v>4.0672322207246498</v>
      </c>
      <c r="V87" s="89">
        <v>4.01</v>
      </c>
      <c r="W87" s="85">
        <v>19.908972536553001</v>
      </c>
      <c r="X87" s="88">
        <v>12.166666666699999</v>
      </c>
      <c r="Y87" s="85">
        <v>-100</v>
      </c>
      <c r="Z87" s="88"/>
      <c r="AA87" s="85">
        <v>1.75</v>
      </c>
      <c r="AB87" s="91">
        <v>1.75</v>
      </c>
      <c r="AC87" s="86">
        <v>0.85</v>
      </c>
      <c r="AD87" s="86">
        <v>0.85</v>
      </c>
      <c r="AE87" s="86">
        <v>1.26</v>
      </c>
      <c r="AF87" s="88">
        <v>0.76450002332699996</v>
      </c>
      <c r="AG87" s="85">
        <v>0.45678499796700001</v>
      </c>
      <c r="AH87" s="86">
        <v>2.5178440000000002</v>
      </c>
      <c r="AI87" s="88">
        <v>2.08583499072</v>
      </c>
      <c r="AJ87" s="150">
        <v>1.19</v>
      </c>
      <c r="AK87" s="151">
        <v>0</v>
      </c>
    </row>
    <row r="88" spans="1:37" x14ac:dyDescent="0.2">
      <c r="A88" s="149" t="s">
        <v>512</v>
      </c>
      <c r="B88" s="66" t="s">
        <v>513</v>
      </c>
      <c r="C88" s="67">
        <v>73</v>
      </c>
      <c r="D88" s="84" t="s">
        <v>343</v>
      </c>
      <c r="E88" s="85">
        <v>24.7141404093129</v>
      </c>
      <c r="F88" s="91">
        <v>24.5967787005264</v>
      </c>
      <c r="G88" s="86">
        <v>22.868767254965501</v>
      </c>
      <c r="H88" s="86">
        <v>22.782702001855402</v>
      </c>
      <c r="I88" s="86">
        <v>130.66</v>
      </c>
      <c r="J88" s="86">
        <v>499.31</v>
      </c>
      <c r="K88" s="87">
        <v>0</v>
      </c>
      <c r="L88" s="85">
        <v>1.35999999085</v>
      </c>
      <c r="M88" s="86">
        <v>0</v>
      </c>
      <c r="N88" s="86">
        <v>25.0048165225991</v>
      </c>
      <c r="O88" s="86">
        <v>18.662852542908901</v>
      </c>
      <c r="P88" s="86">
        <v>23.681999999999999</v>
      </c>
      <c r="Q88" s="88">
        <v>1.4157999999999999</v>
      </c>
      <c r="R88" s="85">
        <v>0</v>
      </c>
      <c r="S88" s="86">
        <v>3.4</v>
      </c>
      <c r="T88" s="86">
        <v>2.1</v>
      </c>
      <c r="U88" s="88">
        <v>5.0968513530128403</v>
      </c>
      <c r="V88" s="89">
        <v>3.19</v>
      </c>
      <c r="W88" s="85">
        <v>27.188990210203201</v>
      </c>
      <c r="X88" s="88">
        <v>24.733333333299999</v>
      </c>
      <c r="Y88" s="85">
        <v>-100</v>
      </c>
      <c r="Z88" s="88"/>
      <c r="AA88" s="85">
        <v>1.42</v>
      </c>
      <c r="AB88" s="91">
        <v>1.22</v>
      </c>
      <c r="AC88" s="86">
        <v>0.54</v>
      </c>
      <c r="AD88" s="86">
        <v>0.5</v>
      </c>
      <c r="AE88" s="86">
        <v>0.7</v>
      </c>
      <c r="AF88" s="88">
        <v>1.70000922002E-3</v>
      </c>
      <c r="AG88" s="85">
        <v>0.221991004716</v>
      </c>
      <c r="AH88" s="86">
        <v>3.3117269999999999</v>
      </c>
      <c r="AI88" s="88">
        <v>7.0649253270500001</v>
      </c>
      <c r="AJ88" s="150">
        <v>1.32</v>
      </c>
      <c r="AK88" s="151">
        <v>0</v>
      </c>
    </row>
    <row r="89" spans="1:37" x14ac:dyDescent="0.2">
      <c r="A89" s="149" t="s">
        <v>514</v>
      </c>
      <c r="B89" s="66" t="s">
        <v>515</v>
      </c>
      <c r="C89" s="67">
        <v>35</v>
      </c>
      <c r="D89" s="84" t="s">
        <v>343</v>
      </c>
      <c r="E89" s="85">
        <v>84.572101434038402</v>
      </c>
      <c r="F89" s="91">
        <v>84.001850372177103</v>
      </c>
      <c r="G89" s="86">
        <v>53.413516127675699</v>
      </c>
      <c r="H89" s="86">
        <v>52.974473274738202</v>
      </c>
      <c r="I89" s="86">
        <v>25.61</v>
      </c>
      <c r="J89" s="86">
        <v>31.94</v>
      </c>
      <c r="K89" s="87">
        <v>9.2999999999999992E-3</v>
      </c>
      <c r="L89" s="85">
        <v>2.1100000023900001</v>
      </c>
      <c r="M89" s="86">
        <v>0</v>
      </c>
      <c r="N89" s="86">
        <v>80.186194329536306</v>
      </c>
      <c r="O89" s="86">
        <v>57.8127599401098</v>
      </c>
      <c r="P89" s="86">
        <v>1.0409999999999999</v>
      </c>
      <c r="Q89" s="88">
        <v>0.21490000000000001</v>
      </c>
      <c r="R89" s="85">
        <v>0</v>
      </c>
      <c r="S89" s="86">
        <v>5.5</v>
      </c>
      <c r="T89" s="86">
        <v>1.27</v>
      </c>
      <c r="U89" s="88">
        <v>0.68295554901383604</v>
      </c>
      <c r="V89" s="89">
        <v>4.62</v>
      </c>
      <c r="W89" s="85">
        <v>58.337936185810698</v>
      </c>
      <c r="X89" s="88">
        <v>43.4666666667</v>
      </c>
      <c r="Y89" s="85"/>
      <c r="Z89" s="88"/>
      <c r="AA89" s="85">
        <v>0</v>
      </c>
      <c r="AB89" s="91">
        <v>0</v>
      </c>
      <c r="AC89" s="86">
        <v>0</v>
      </c>
      <c r="AD89" s="86">
        <v>0</v>
      </c>
      <c r="AE89" s="86">
        <v>0.09</v>
      </c>
      <c r="AF89" s="88">
        <v>0.29609999094099998</v>
      </c>
      <c r="AG89" s="85">
        <v>8.0507000123700004E-2</v>
      </c>
      <c r="AH89" s="86">
        <v>0.31545699999999999</v>
      </c>
      <c r="AI89" s="88">
        <v>0.33642500051699997</v>
      </c>
      <c r="AJ89" s="150">
        <v>1.71</v>
      </c>
      <c r="AK89" s="151">
        <v>1</v>
      </c>
    </row>
    <row r="90" spans="1:37" x14ac:dyDescent="0.2">
      <c r="A90" s="149" t="s">
        <v>490</v>
      </c>
      <c r="B90" s="66" t="s">
        <v>516</v>
      </c>
      <c r="C90" s="67">
        <v>35</v>
      </c>
      <c r="D90" s="84" t="s">
        <v>343</v>
      </c>
      <c r="E90" s="85">
        <v>93.032099415975097</v>
      </c>
      <c r="F90" s="91">
        <v>92.956571378386698</v>
      </c>
      <c r="G90" s="86">
        <v>46.439204320906299</v>
      </c>
      <c r="H90" s="86">
        <v>46.432178456944598</v>
      </c>
      <c r="I90" s="86">
        <v>7.52</v>
      </c>
      <c r="J90" s="86">
        <v>7.37</v>
      </c>
      <c r="K90" s="87">
        <v>0</v>
      </c>
      <c r="L90" s="85">
        <v>9.9999988935499995E-2</v>
      </c>
      <c r="M90" s="86">
        <v>0</v>
      </c>
      <c r="N90" s="86">
        <v>91.399775028121496</v>
      </c>
      <c r="O90" s="86">
        <v>52.517331810038201</v>
      </c>
      <c r="P90" s="86">
        <v>0.79200000000000004</v>
      </c>
      <c r="Q90" s="88">
        <v>0.29270000000000002</v>
      </c>
      <c r="R90" s="85">
        <v>0</v>
      </c>
      <c r="S90" s="86">
        <v>0.3</v>
      </c>
      <c r="T90" s="86">
        <v>1.18</v>
      </c>
      <c r="U90" s="88">
        <v>0.11592675536819901</v>
      </c>
      <c r="V90" s="89">
        <v>4.74</v>
      </c>
      <c r="W90" s="85">
        <v>56.823214914644197</v>
      </c>
      <c r="X90" s="88">
        <v>47.4</v>
      </c>
      <c r="Y90" s="85"/>
      <c r="Z90" s="88"/>
      <c r="AA90" s="85">
        <v>0.08</v>
      </c>
      <c r="AB90" s="91">
        <v>0.16</v>
      </c>
      <c r="AC90" s="86">
        <v>0.09</v>
      </c>
      <c r="AD90" s="86">
        <v>0.09</v>
      </c>
      <c r="AE90" s="86">
        <v>0</v>
      </c>
      <c r="AF90" s="88">
        <v>0</v>
      </c>
      <c r="AG90" s="85">
        <v>0</v>
      </c>
      <c r="AH90" s="86">
        <v>7.0791999999999994E-2</v>
      </c>
      <c r="AI90" s="88">
        <v>0.134569991089</v>
      </c>
      <c r="AJ90" s="150">
        <v>1.76</v>
      </c>
      <c r="AK90" s="151">
        <v>0</v>
      </c>
    </row>
    <row r="91" spans="1:37" x14ac:dyDescent="0.2">
      <c r="A91" s="149" t="s">
        <v>517</v>
      </c>
      <c r="B91" s="66" t="s">
        <v>518</v>
      </c>
      <c r="C91" s="67">
        <v>73</v>
      </c>
      <c r="D91" s="84" t="s">
        <v>343</v>
      </c>
      <c r="E91" s="85">
        <v>55.552215249333003</v>
      </c>
      <c r="F91" s="91">
        <v>55.552215249333003</v>
      </c>
      <c r="G91" s="86">
        <v>51.176205328623503</v>
      </c>
      <c r="H91" s="86">
        <v>51.176205328623503</v>
      </c>
      <c r="I91" s="86">
        <v>6.69</v>
      </c>
      <c r="J91" s="86">
        <v>8.16</v>
      </c>
      <c r="K91" s="87">
        <v>0</v>
      </c>
      <c r="L91" s="85">
        <v>5.8699999958899998</v>
      </c>
      <c r="M91" s="86">
        <v>0</v>
      </c>
      <c r="N91" s="86">
        <v>63.502489422874604</v>
      </c>
      <c r="O91" s="86">
        <v>58.976629455108899</v>
      </c>
      <c r="P91" s="86">
        <v>0.221</v>
      </c>
      <c r="Q91" s="88">
        <v>0.14610000000000001</v>
      </c>
      <c r="R91" s="85">
        <v>0</v>
      </c>
      <c r="S91" s="86">
        <v>21.3</v>
      </c>
      <c r="T91" s="86">
        <v>0.94</v>
      </c>
      <c r="U91" s="88">
        <v>6.0595242568862497</v>
      </c>
      <c r="V91" s="89">
        <v>4.7300000000000004</v>
      </c>
      <c r="W91" s="85">
        <v>26.317802930475398</v>
      </c>
      <c r="X91" s="88">
        <v>25.433333333299998</v>
      </c>
      <c r="Y91" s="85">
        <v>-100</v>
      </c>
      <c r="Z91" s="88"/>
      <c r="AA91" s="85">
        <v>0.1</v>
      </c>
      <c r="AB91" s="91">
        <v>0.1</v>
      </c>
      <c r="AC91" s="86">
        <v>0.1</v>
      </c>
      <c r="AD91" s="86">
        <v>0.1</v>
      </c>
      <c r="AE91" s="86">
        <v>0</v>
      </c>
      <c r="AF91" s="88">
        <v>0</v>
      </c>
      <c r="AG91" s="85">
        <v>0.94763899489799996</v>
      </c>
      <c r="AH91" s="86">
        <v>2.1371000000000001E-2</v>
      </c>
      <c r="AI91" s="88">
        <v>0</v>
      </c>
      <c r="AJ91" s="150">
        <v>1.36</v>
      </c>
      <c r="AK91" s="151">
        <v>0</v>
      </c>
    </row>
    <row r="92" spans="1:37" x14ac:dyDescent="0.2">
      <c r="A92" s="149" t="s">
        <v>519</v>
      </c>
      <c r="B92" s="66" t="s">
        <v>520</v>
      </c>
      <c r="C92" s="67">
        <v>73</v>
      </c>
      <c r="D92" s="84" t="s">
        <v>343</v>
      </c>
      <c r="E92" s="85">
        <v>31.5686080529135</v>
      </c>
      <c r="F92" s="91">
        <v>31.5686080529135</v>
      </c>
      <c r="G92" s="86">
        <v>31.519142982319799</v>
      </c>
      <c r="H92" s="86">
        <v>31.519142982319799</v>
      </c>
      <c r="I92" s="86">
        <v>6.88</v>
      </c>
      <c r="J92" s="86">
        <v>3.34</v>
      </c>
      <c r="K92" s="87">
        <v>0</v>
      </c>
      <c r="L92" s="85">
        <v>41.820000247999999</v>
      </c>
      <c r="M92" s="86">
        <v>0</v>
      </c>
      <c r="N92" s="86">
        <v>30.872387677239299</v>
      </c>
      <c r="O92" s="86">
        <v>31.097317920391799</v>
      </c>
      <c r="P92" s="86">
        <v>0.123</v>
      </c>
      <c r="Q92" s="88">
        <v>1.6331</v>
      </c>
      <c r="R92" s="85">
        <v>0</v>
      </c>
      <c r="S92" s="86">
        <v>0.1</v>
      </c>
      <c r="T92" s="86">
        <v>0.99</v>
      </c>
      <c r="U92" s="88">
        <v>16.6881015305906</v>
      </c>
      <c r="V92" s="89">
        <v>3.96</v>
      </c>
      <c r="W92" s="85">
        <v>15.9155116367885</v>
      </c>
      <c r="X92" s="88">
        <v>10.8666666667</v>
      </c>
      <c r="Y92" s="85"/>
      <c r="Z92" s="88"/>
      <c r="AA92" s="85">
        <v>0</v>
      </c>
      <c r="AB92" s="91">
        <v>0</v>
      </c>
      <c r="AC92" s="86">
        <v>0</v>
      </c>
      <c r="AD92" s="86">
        <v>0</v>
      </c>
      <c r="AE92" s="86">
        <v>0</v>
      </c>
      <c r="AF92" s="88">
        <v>0</v>
      </c>
      <c r="AG92" s="85">
        <v>3.6425730119800002</v>
      </c>
      <c r="AH92" s="86">
        <v>2.1783E-2</v>
      </c>
      <c r="AI92" s="88">
        <v>4.5299000148999999E-2</v>
      </c>
      <c r="AJ92" s="150">
        <v>1</v>
      </c>
      <c r="AK92" s="151">
        <v>0</v>
      </c>
    </row>
    <row r="93" spans="1:37" x14ac:dyDescent="0.2">
      <c r="A93" s="149" t="s">
        <v>521</v>
      </c>
      <c r="B93" s="66" t="s">
        <v>522</v>
      </c>
      <c r="C93" s="67">
        <v>73</v>
      </c>
      <c r="D93" s="84" t="s">
        <v>343</v>
      </c>
      <c r="E93" s="85">
        <v>38.201025641025602</v>
      </c>
      <c r="F93" s="91">
        <v>38.1046153846154</v>
      </c>
      <c r="G93" s="86">
        <v>24.340512820512799</v>
      </c>
      <c r="H93" s="86">
        <v>24.3364102564103</v>
      </c>
      <c r="I93" s="86">
        <v>9.6300000000000008</v>
      </c>
      <c r="J93" s="86">
        <v>7.12</v>
      </c>
      <c r="K93" s="87">
        <v>0</v>
      </c>
      <c r="L93" s="85">
        <v>49.409999976000002</v>
      </c>
      <c r="M93" s="86">
        <v>0</v>
      </c>
      <c r="N93" s="86">
        <v>35.978596419016299</v>
      </c>
      <c r="O93" s="86">
        <v>25.114581112769098</v>
      </c>
      <c r="P93" s="86">
        <v>0.22800000000000001</v>
      </c>
      <c r="Q93" s="88">
        <v>0.47860000000000003</v>
      </c>
      <c r="R93" s="85">
        <v>0</v>
      </c>
      <c r="S93" s="86">
        <v>0</v>
      </c>
      <c r="T93" s="86">
        <v>1.03</v>
      </c>
      <c r="U93" s="88">
        <v>9.7887179487179505</v>
      </c>
      <c r="V93" s="89">
        <v>4.09</v>
      </c>
      <c r="W93" s="85">
        <v>16.989146949668701</v>
      </c>
      <c r="X93" s="88"/>
      <c r="Y93" s="85"/>
      <c r="Z93" s="88"/>
      <c r="AA93" s="85">
        <v>0</v>
      </c>
      <c r="AB93" s="91">
        <v>0.01</v>
      </c>
      <c r="AC93" s="86">
        <v>0</v>
      </c>
      <c r="AD93" s="86">
        <v>0</v>
      </c>
      <c r="AE93" s="86">
        <v>0</v>
      </c>
      <c r="AF93" s="88">
        <v>4.9187998747800004</v>
      </c>
      <c r="AG93" s="85">
        <v>1.56502800198</v>
      </c>
      <c r="AH93" s="86">
        <v>4.1819000000000002E-2</v>
      </c>
      <c r="AI93" s="88">
        <v>0</v>
      </c>
      <c r="AJ93" s="150">
        <v>1.1100000000000001</v>
      </c>
      <c r="AK93" s="151">
        <v>0</v>
      </c>
    </row>
    <row r="94" spans="1:37" x14ac:dyDescent="0.2">
      <c r="A94" s="149" t="s">
        <v>523</v>
      </c>
      <c r="B94" s="66" t="s">
        <v>524</v>
      </c>
      <c r="C94" s="67">
        <v>73</v>
      </c>
      <c r="D94" s="84" t="s">
        <v>343</v>
      </c>
      <c r="E94" s="85">
        <v>20.568832021419698</v>
      </c>
      <c r="F94" s="91">
        <v>20.568832021419698</v>
      </c>
      <c r="G94" s="86">
        <v>19.111031016084102</v>
      </c>
      <c r="H94" s="86">
        <v>19.111031016084102</v>
      </c>
      <c r="I94" s="86">
        <v>12.97</v>
      </c>
      <c r="J94" s="86">
        <v>9.67</v>
      </c>
      <c r="K94" s="87">
        <v>0</v>
      </c>
      <c r="L94" s="85">
        <v>53.229999024599998</v>
      </c>
      <c r="M94" s="86">
        <v>0</v>
      </c>
      <c r="N94" s="86">
        <v>19.962856705429701</v>
      </c>
      <c r="O94" s="86">
        <v>19.104229245110101</v>
      </c>
      <c r="P94" s="86">
        <v>0.28399999999999997</v>
      </c>
      <c r="Q94" s="88">
        <v>0.75800000000000001</v>
      </c>
      <c r="R94" s="85">
        <v>0</v>
      </c>
      <c r="S94" s="86">
        <v>0.1</v>
      </c>
      <c r="T94" s="86">
        <v>1.5</v>
      </c>
      <c r="U94" s="88">
        <v>14.420966589646699</v>
      </c>
      <c r="V94" s="89">
        <v>3.73</v>
      </c>
      <c r="W94" s="85">
        <v>14.1050737731931</v>
      </c>
      <c r="X94" s="88">
        <v>17.399999999999999</v>
      </c>
      <c r="Y94" s="85">
        <v>-100</v>
      </c>
      <c r="Z94" s="88">
        <v>-100</v>
      </c>
      <c r="AA94" s="85">
        <v>0</v>
      </c>
      <c r="AB94" s="91">
        <v>0</v>
      </c>
      <c r="AC94" s="86">
        <v>0</v>
      </c>
      <c r="AD94" s="86">
        <v>0</v>
      </c>
      <c r="AE94" s="86">
        <v>0</v>
      </c>
      <c r="AF94" s="88">
        <v>1.52440003237</v>
      </c>
      <c r="AG94" s="85">
        <v>9.9084889427499991</v>
      </c>
      <c r="AH94" s="86">
        <v>0.15825500000000001</v>
      </c>
      <c r="AI94" s="88">
        <v>4.8847997974899998E-2</v>
      </c>
      <c r="AJ94" s="150">
        <v>1.04</v>
      </c>
      <c r="AK94" s="151">
        <v>0</v>
      </c>
    </row>
    <row r="95" spans="1:37" x14ac:dyDescent="0.2">
      <c r="A95" s="149" t="s">
        <v>525</v>
      </c>
      <c r="B95" s="66" t="s">
        <v>526</v>
      </c>
      <c r="C95" s="67">
        <v>35</v>
      </c>
      <c r="D95" s="84" t="s">
        <v>343</v>
      </c>
      <c r="E95" s="85">
        <v>80.104442697261803</v>
      </c>
      <c r="F95" s="91">
        <v>80.061733787600801</v>
      </c>
      <c r="G95" s="86">
        <v>44.941420847771901</v>
      </c>
      <c r="H95" s="86">
        <v>44.911330479601602</v>
      </c>
      <c r="I95" s="86">
        <v>3.36</v>
      </c>
      <c r="J95" s="86">
        <v>2.71</v>
      </c>
      <c r="K95" s="87">
        <v>0</v>
      </c>
      <c r="L95" s="85">
        <v>0.73999993026800004</v>
      </c>
      <c r="M95" s="86">
        <v>1.08125627449593E-2</v>
      </c>
      <c r="N95" s="86">
        <v>85.765748431303393</v>
      </c>
      <c r="O95" s="86">
        <v>52.932408260610302</v>
      </c>
      <c r="P95" s="86">
        <v>0.374</v>
      </c>
      <c r="Q95" s="88">
        <v>1.607</v>
      </c>
      <c r="R95" s="85">
        <v>3.9308176100628901E-2</v>
      </c>
      <c r="S95" s="86">
        <v>4.4000000000000004</v>
      </c>
      <c r="T95" s="86">
        <v>1.06</v>
      </c>
      <c r="U95" s="88">
        <v>0.86388476359647803</v>
      </c>
      <c r="V95" s="89">
        <v>4.8</v>
      </c>
      <c r="W95" s="85">
        <v>42.066328550419399</v>
      </c>
      <c r="X95" s="88">
        <v>29.233333333299999</v>
      </c>
      <c r="Y95" s="85">
        <v>-100</v>
      </c>
      <c r="Z95" s="88"/>
      <c r="AA95" s="85">
        <v>0.91</v>
      </c>
      <c r="AB95" s="91">
        <v>0.95</v>
      </c>
      <c r="AC95" s="86">
        <v>0.84</v>
      </c>
      <c r="AD95" s="86">
        <v>0.86</v>
      </c>
      <c r="AE95" s="86">
        <v>0</v>
      </c>
      <c r="AF95" s="88">
        <v>0.52469992888200001</v>
      </c>
      <c r="AG95" s="85">
        <v>0.13884699263</v>
      </c>
      <c r="AH95" s="86">
        <v>1.7454000000000001E-2</v>
      </c>
      <c r="AI95" s="88">
        <v>6.7825996399799998E-2</v>
      </c>
      <c r="AJ95" s="150">
        <v>1.59</v>
      </c>
      <c r="AK95" s="151">
        <v>0</v>
      </c>
    </row>
    <row r="96" spans="1:37" x14ac:dyDescent="0.2">
      <c r="A96" s="149" t="s">
        <v>527</v>
      </c>
      <c r="B96" s="66" t="s">
        <v>528</v>
      </c>
      <c r="C96" s="67">
        <v>35</v>
      </c>
      <c r="D96" s="84" t="s">
        <v>343</v>
      </c>
      <c r="E96" s="85">
        <v>95.137892203404803</v>
      </c>
      <c r="F96" s="91">
        <v>95.137892203404803</v>
      </c>
      <c r="G96" s="86">
        <v>39.530570337168001</v>
      </c>
      <c r="H96" s="86">
        <v>39.530570337168001</v>
      </c>
      <c r="I96" s="86">
        <v>0.23</v>
      </c>
      <c r="J96" s="86">
        <v>0.21</v>
      </c>
      <c r="K96" s="87">
        <v>0</v>
      </c>
      <c r="L96" s="85">
        <v>1.25999999737</v>
      </c>
      <c r="M96" s="86">
        <v>0</v>
      </c>
      <c r="N96" s="86">
        <v>100</v>
      </c>
      <c r="O96" s="86">
        <v>24.853118316576101</v>
      </c>
      <c r="P96" s="86">
        <v>0.19500000000000001</v>
      </c>
      <c r="Q96" s="88">
        <v>7.3599999999999999E-2</v>
      </c>
      <c r="R96" s="85">
        <v>0</v>
      </c>
      <c r="S96" s="86">
        <v>0.2</v>
      </c>
      <c r="T96" s="86">
        <v>0.26</v>
      </c>
      <c r="U96" s="88">
        <v>0.10598600101569899</v>
      </c>
      <c r="V96" s="89">
        <v>5</v>
      </c>
      <c r="W96" s="85">
        <v>61.730888004484903</v>
      </c>
      <c r="X96" s="88">
        <v>60.833333333299997</v>
      </c>
      <c r="Y96" s="85"/>
      <c r="Z96" s="88"/>
      <c r="AA96" s="85">
        <v>0.09</v>
      </c>
      <c r="AB96" s="91">
        <v>0.09</v>
      </c>
      <c r="AC96" s="86">
        <v>0.09</v>
      </c>
      <c r="AD96" s="86">
        <v>0.09</v>
      </c>
      <c r="AE96" s="86">
        <v>0</v>
      </c>
      <c r="AF96" s="88">
        <v>4.8688834445100004E-13</v>
      </c>
      <c r="AG96" s="85">
        <v>0</v>
      </c>
      <c r="AH96" s="86">
        <v>8.4900000000000004E-4</v>
      </c>
      <c r="AI96" s="88">
        <v>2.5745936986199999E-11</v>
      </c>
      <c r="AJ96" s="150">
        <v>1.88</v>
      </c>
      <c r="AK96" s="151">
        <v>0</v>
      </c>
    </row>
    <row r="97" spans="1:37" x14ac:dyDescent="0.2">
      <c r="A97" s="149" t="s">
        <v>529</v>
      </c>
      <c r="B97" s="66" t="s">
        <v>530</v>
      </c>
      <c r="C97" s="67">
        <v>73</v>
      </c>
      <c r="D97" s="84" t="s">
        <v>343</v>
      </c>
      <c r="E97" s="85">
        <v>69.372895874419797</v>
      </c>
      <c r="F97" s="91">
        <v>69.303173369987405</v>
      </c>
      <c r="G97" s="86">
        <v>47.010896631407</v>
      </c>
      <c r="H97" s="86">
        <v>46.996952130520498</v>
      </c>
      <c r="I97" s="86">
        <v>13.87</v>
      </c>
      <c r="J97" s="86">
        <v>16.23</v>
      </c>
      <c r="K97" s="87">
        <v>0</v>
      </c>
      <c r="L97" s="85">
        <v>6.0199994218999997</v>
      </c>
      <c r="M97" s="86">
        <v>0</v>
      </c>
      <c r="N97" s="86">
        <v>78.227032005526098</v>
      </c>
      <c r="O97" s="86">
        <v>58.745460099792901</v>
      </c>
      <c r="P97" s="86">
        <v>0.61499999999999999</v>
      </c>
      <c r="Q97" s="88">
        <v>7.7499999999999999E-2</v>
      </c>
      <c r="R97" s="85">
        <v>0</v>
      </c>
      <c r="S97" s="86">
        <v>5.6</v>
      </c>
      <c r="T97" s="86">
        <v>1.31</v>
      </c>
      <c r="U97" s="88">
        <v>2.0189645212056</v>
      </c>
      <c r="V97" s="89">
        <v>4.71</v>
      </c>
      <c r="W97" s="85">
        <v>35.520474508814999</v>
      </c>
      <c r="X97" s="88">
        <v>34.700000000000003</v>
      </c>
      <c r="Y97" s="85">
        <v>-100</v>
      </c>
      <c r="Z97" s="88"/>
      <c r="AA97" s="85">
        <v>1.1299999999999999</v>
      </c>
      <c r="AB97" s="91">
        <v>1.2</v>
      </c>
      <c r="AC97" s="86">
        <v>0.83</v>
      </c>
      <c r="AD97" s="86">
        <v>0.84</v>
      </c>
      <c r="AE97" s="86">
        <v>0.01</v>
      </c>
      <c r="AF97" s="88">
        <v>9.3724992949899999</v>
      </c>
      <c r="AG97" s="85">
        <v>9.14099998394E-2</v>
      </c>
      <c r="AH97" s="86">
        <v>7.0989999999999998E-2</v>
      </c>
      <c r="AI97" s="88">
        <v>9.1456999839300002E-2</v>
      </c>
      <c r="AJ97" s="150">
        <v>1.36</v>
      </c>
      <c r="AK97" s="151">
        <v>0</v>
      </c>
    </row>
    <row r="98" spans="1:37" x14ac:dyDescent="0.2">
      <c r="A98" s="149" t="s">
        <v>531</v>
      </c>
      <c r="B98" s="66" t="s">
        <v>532</v>
      </c>
      <c r="C98" s="67">
        <v>35</v>
      </c>
      <c r="D98" s="84" t="s">
        <v>343</v>
      </c>
      <c r="E98" s="85">
        <v>74.467058056099205</v>
      </c>
      <c r="F98" s="91">
        <v>74.457273320287001</v>
      </c>
      <c r="G98" s="86">
        <v>47.562948467058099</v>
      </c>
      <c r="H98" s="86">
        <v>47.5622961513373</v>
      </c>
      <c r="I98" s="86">
        <v>2.12</v>
      </c>
      <c r="J98" s="86">
        <v>1.56</v>
      </c>
      <c r="K98" s="87">
        <v>0</v>
      </c>
      <c r="L98" s="85">
        <v>15.3300000039</v>
      </c>
      <c r="M98" s="86">
        <v>0</v>
      </c>
      <c r="N98" s="86">
        <v>73.870246085011203</v>
      </c>
      <c r="O98" s="86">
        <v>35.4595286390418</v>
      </c>
      <c r="P98" s="86">
        <v>0.39500000000000002</v>
      </c>
      <c r="Q98" s="88">
        <v>0.1812</v>
      </c>
      <c r="R98" s="85">
        <v>0</v>
      </c>
      <c r="S98" s="86">
        <v>0</v>
      </c>
      <c r="T98" s="86">
        <v>0.76</v>
      </c>
      <c r="U98" s="88">
        <v>3.1813437703848702</v>
      </c>
      <c r="V98" s="89">
        <v>4.6100000000000003</v>
      </c>
      <c r="W98" s="85">
        <v>53.912717538046302</v>
      </c>
      <c r="X98" s="88">
        <v>34.9</v>
      </c>
      <c r="Y98" s="85"/>
      <c r="Z98" s="88"/>
      <c r="AA98" s="85">
        <v>0.24</v>
      </c>
      <c r="AB98" s="91">
        <v>0.25</v>
      </c>
      <c r="AC98" s="86">
        <v>0.23</v>
      </c>
      <c r="AD98" s="86">
        <v>0.23</v>
      </c>
      <c r="AE98" s="86">
        <v>0</v>
      </c>
      <c r="AF98" s="88">
        <v>0</v>
      </c>
      <c r="AG98" s="85">
        <v>0.76600199312600004</v>
      </c>
      <c r="AH98" s="86">
        <v>2.5682E-2</v>
      </c>
      <c r="AI98" s="88">
        <v>5.3457999520299997E-2</v>
      </c>
      <c r="AJ98" s="150">
        <v>1.69</v>
      </c>
      <c r="AK98" s="151">
        <v>1</v>
      </c>
    </row>
    <row r="99" spans="1:37" x14ac:dyDescent="0.2">
      <c r="A99" s="149" t="s">
        <v>533</v>
      </c>
      <c r="B99" s="66" t="s">
        <v>534</v>
      </c>
      <c r="C99" s="67">
        <v>35</v>
      </c>
      <c r="D99" s="84" t="s">
        <v>343</v>
      </c>
      <c r="E99" s="85">
        <v>91.973770142211706</v>
      </c>
      <c r="F99" s="91">
        <v>91.972437324234605</v>
      </c>
      <c r="G99" s="86">
        <v>43.520505404576902</v>
      </c>
      <c r="H99" s="86">
        <v>43.519172586599801</v>
      </c>
      <c r="I99" s="86">
        <v>1.64</v>
      </c>
      <c r="J99" s="86">
        <v>1.26</v>
      </c>
      <c r="K99" s="87">
        <v>0</v>
      </c>
      <c r="L99" s="85">
        <v>0.19000016118599999</v>
      </c>
      <c r="M99" s="86">
        <v>0</v>
      </c>
      <c r="N99" s="86">
        <v>91.732814946811402</v>
      </c>
      <c r="O99" s="86">
        <v>41.279570604996401</v>
      </c>
      <c r="P99" s="86">
        <v>0.66800000000000004</v>
      </c>
      <c r="Q99" s="88">
        <v>1.1847000000000001</v>
      </c>
      <c r="R99" s="85">
        <v>0</v>
      </c>
      <c r="S99" s="86">
        <v>0</v>
      </c>
      <c r="T99" s="86">
        <v>1.25</v>
      </c>
      <c r="U99" s="88">
        <v>0.32254195044582801</v>
      </c>
      <c r="V99" s="89">
        <v>5</v>
      </c>
      <c r="W99" s="85">
        <v>59.456154896549698</v>
      </c>
      <c r="X99" s="88">
        <v>47.8</v>
      </c>
      <c r="Y99" s="85"/>
      <c r="Z99" s="88"/>
      <c r="AA99" s="85">
        <v>0.18</v>
      </c>
      <c r="AB99" s="91">
        <v>0.17</v>
      </c>
      <c r="AC99" s="86">
        <v>0.15</v>
      </c>
      <c r="AD99" s="86">
        <v>0.15</v>
      </c>
      <c r="AE99" s="86">
        <v>0</v>
      </c>
      <c r="AF99" s="88">
        <v>0</v>
      </c>
      <c r="AG99" s="85">
        <v>4.2054000694300001E-2</v>
      </c>
      <c r="AH99" s="86">
        <v>1.3329000000000001E-2</v>
      </c>
      <c r="AI99" s="88">
        <v>4.1548997626199999E-2</v>
      </c>
      <c r="AJ99" s="150">
        <v>1.71</v>
      </c>
      <c r="AK99" s="151">
        <v>0</v>
      </c>
    </row>
    <row r="100" spans="1:37" x14ac:dyDescent="0.2">
      <c r="A100" s="149" t="s">
        <v>535</v>
      </c>
      <c r="B100" s="66" t="s">
        <v>536</v>
      </c>
      <c r="C100" s="67">
        <v>35</v>
      </c>
      <c r="D100" s="84" t="s">
        <v>343</v>
      </c>
      <c r="E100" s="85">
        <v>73.139359249542906</v>
      </c>
      <c r="F100" s="91">
        <v>72.718022100325896</v>
      </c>
      <c r="G100" s="86">
        <v>37.176246124493197</v>
      </c>
      <c r="H100" s="86">
        <v>37.069719373559103</v>
      </c>
      <c r="I100" s="86">
        <v>8.4600000000000009</v>
      </c>
      <c r="J100" s="86">
        <v>5.48</v>
      </c>
      <c r="K100" s="87">
        <v>0</v>
      </c>
      <c r="L100" s="85">
        <v>5.23000210924</v>
      </c>
      <c r="M100" s="86">
        <v>0</v>
      </c>
      <c r="N100" s="86">
        <v>77.712599544937405</v>
      </c>
      <c r="O100" s="86">
        <v>42.523630907726897</v>
      </c>
      <c r="P100" s="86">
        <v>0.39600000000000002</v>
      </c>
      <c r="Q100" s="88">
        <v>0.1237</v>
      </c>
      <c r="R100" s="85">
        <v>0</v>
      </c>
      <c r="S100" s="86">
        <v>0.2</v>
      </c>
      <c r="T100" s="86">
        <v>1.54</v>
      </c>
      <c r="U100" s="88">
        <v>1.3053501868193</v>
      </c>
      <c r="V100" s="89">
        <v>4.78</v>
      </c>
      <c r="W100" s="85">
        <v>36.958278569746597</v>
      </c>
      <c r="X100" s="88">
        <v>21.833333333300001</v>
      </c>
      <c r="Y100" s="85">
        <v>-100</v>
      </c>
      <c r="Z100" s="88"/>
      <c r="AA100" s="85">
        <v>0.1</v>
      </c>
      <c r="AB100" s="91">
        <v>0.33</v>
      </c>
      <c r="AC100" s="86">
        <v>0.1</v>
      </c>
      <c r="AD100" s="86">
        <v>0.17</v>
      </c>
      <c r="AE100" s="86">
        <v>0</v>
      </c>
      <c r="AF100" s="88">
        <v>39.502203509600001</v>
      </c>
      <c r="AG100" s="85">
        <v>0.175053085764</v>
      </c>
      <c r="AH100" s="86">
        <v>3.3184999999999999E-2</v>
      </c>
      <c r="AI100" s="88">
        <v>4.5443103864900004E-9</v>
      </c>
      <c r="AJ100" s="150">
        <v>1.23</v>
      </c>
      <c r="AK100" s="151">
        <v>0</v>
      </c>
    </row>
    <row r="101" spans="1:37" x14ac:dyDescent="0.2">
      <c r="A101" s="149" t="s">
        <v>537</v>
      </c>
      <c r="B101" s="66" t="s">
        <v>538</v>
      </c>
      <c r="C101" s="67">
        <v>73</v>
      </c>
      <c r="D101" s="84" t="s">
        <v>343</v>
      </c>
      <c r="E101" s="85">
        <v>51.720596910572702</v>
      </c>
      <c r="F101" s="91">
        <v>51.692193406017203</v>
      </c>
      <c r="G101" s="86">
        <v>39.885075050798598</v>
      </c>
      <c r="H101" s="86">
        <v>39.885075050798598</v>
      </c>
      <c r="I101" s="86">
        <v>16.16</v>
      </c>
      <c r="J101" s="86">
        <v>15.94</v>
      </c>
      <c r="K101" s="87">
        <v>0</v>
      </c>
      <c r="L101" s="85">
        <v>18.9000000124</v>
      </c>
      <c r="M101" s="86">
        <v>0</v>
      </c>
      <c r="N101" s="86">
        <v>52.580737489863097</v>
      </c>
      <c r="O101" s="86">
        <v>44.816515234211998</v>
      </c>
      <c r="P101" s="86">
        <v>0.84299999999999997</v>
      </c>
      <c r="Q101" s="88">
        <v>0.65549999999999997</v>
      </c>
      <c r="R101" s="85">
        <v>0</v>
      </c>
      <c r="S101" s="86">
        <v>0</v>
      </c>
      <c r="T101" s="86">
        <v>1.75</v>
      </c>
      <c r="U101" s="88">
        <v>5.2612029976621697</v>
      </c>
      <c r="V101" s="89">
        <v>4.51</v>
      </c>
      <c r="W101" s="85">
        <v>32.2722907584456</v>
      </c>
      <c r="X101" s="88">
        <v>18.333333333300001</v>
      </c>
      <c r="Y101" s="85">
        <v>-100</v>
      </c>
      <c r="Z101" s="88"/>
      <c r="AA101" s="85">
        <v>0</v>
      </c>
      <c r="AB101" s="91">
        <v>0</v>
      </c>
      <c r="AC101" s="86">
        <v>0</v>
      </c>
      <c r="AD101" s="86">
        <v>0</v>
      </c>
      <c r="AE101" s="86">
        <v>0</v>
      </c>
      <c r="AF101" s="88">
        <v>0</v>
      </c>
      <c r="AG101" s="85">
        <v>0.52412700024199999</v>
      </c>
      <c r="AH101" s="86">
        <v>6.1487E-2</v>
      </c>
      <c r="AI101" s="88">
        <v>0</v>
      </c>
      <c r="AJ101" s="150">
        <v>1.19</v>
      </c>
      <c r="AK101" s="151">
        <v>0</v>
      </c>
    </row>
    <row r="102" spans="1:37" x14ac:dyDescent="0.2">
      <c r="A102" s="149" t="s">
        <v>539</v>
      </c>
      <c r="B102" s="66" t="s">
        <v>540</v>
      </c>
      <c r="C102" s="67">
        <v>73</v>
      </c>
      <c r="D102" s="84" t="s">
        <v>343</v>
      </c>
      <c r="E102" s="85">
        <v>28.4350515986714</v>
      </c>
      <c r="F102" s="91">
        <v>28.4350515986714</v>
      </c>
      <c r="G102" s="86">
        <v>28.423641573062199</v>
      </c>
      <c r="H102" s="86">
        <v>28.423641573062199</v>
      </c>
      <c r="I102" s="86">
        <v>1.48</v>
      </c>
      <c r="J102" s="86">
        <v>0.61</v>
      </c>
      <c r="K102" s="87">
        <v>0</v>
      </c>
      <c r="L102" s="85">
        <v>50.939999983100002</v>
      </c>
      <c r="M102" s="86">
        <v>0</v>
      </c>
      <c r="N102" s="86">
        <v>28.794311186584601</v>
      </c>
      <c r="O102" s="86">
        <v>29.294470388452599</v>
      </c>
      <c r="P102" s="86">
        <v>7.0000000000000007E-2</v>
      </c>
      <c r="Q102" s="88">
        <v>0.81699999999999995</v>
      </c>
      <c r="R102" s="85">
        <v>0</v>
      </c>
      <c r="S102" s="86">
        <v>0.2</v>
      </c>
      <c r="T102" s="86">
        <v>1.53</v>
      </c>
      <c r="U102" s="88">
        <v>11.108293820837201</v>
      </c>
      <c r="V102" s="89">
        <v>3.33</v>
      </c>
      <c r="W102" s="85">
        <v>19.045275472213099</v>
      </c>
      <c r="X102" s="88">
        <v>17.5333333333</v>
      </c>
      <c r="Y102" s="85"/>
      <c r="Z102" s="88"/>
      <c r="AA102" s="85">
        <v>0</v>
      </c>
      <c r="AB102" s="91">
        <v>0</v>
      </c>
      <c r="AC102" s="86">
        <v>0</v>
      </c>
      <c r="AD102" s="86">
        <v>0</v>
      </c>
      <c r="AE102" s="86">
        <v>0</v>
      </c>
      <c r="AF102" s="88">
        <v>0</v>
      </c>
      <c r="AG102" s="85">
        <v>4.7416528852699997</v>
      </c>
      <c r="AH102" s="86">
        <v>4.2680000000000001E-3</v>
      </c>
      <c r="AI102" s="88">
        <v>0</v>
      </c>
      <c r="AJ102" s="150">
        <v>1</v>
      </c>
      <c r="AK102" s="151">
        <v>0</v>
      </c>
    </row>
    <row r="103" spans="1:37" x14ac:dyDescent="0.2">
      <c r="A103" s="149" t="s">
        <v>541</v>
      </c>
      <c r="B103" s="66" t="s">
        <v>542</v>
      </c>
      <c r="C103" s="67">
        <v>73</v>
      </c>
      <c r="D103" s="84" t="s">
        <v>343</v>
      </c>
      <c r="E103" s="85">
        <v>42.160393472310801</v>
      </c>
      <c r="F103" s="91">
        <v>42.129524828679003</v>
      </c>
      <c r="G103" s="86">
        <v>32.130142201551699</v>
      </c>
      <c r="H103" s="86">
        <v>32.130142201551699</v>
      </c>
      <c r="I103" s="86">
        <v>28.34</v>
      </c>
      <c r="J103" s="86">
        <v>36.47</v>
      </c>
      <c r="K103" s="87">
        <v>0</v>
      </c>
      <c r="L103" s="85">
        <v>15.780000424600001</v>
      </c>
      <c r="M103" s="86">
        <v>0</v>
      </c>
      <c r="N103" s="86">
        <v>43.639492509110497</v>
      </c>
      <c r="O103" s="86">
        <v>31.793653662440899</v>
      </c>
      <c r="P103" s="86">
        <v>0.41199999999999998</v>
      </c>
      <c r="Q103" s="88">
        <v>1.2805</v>
      </c>
      <c r="R103" s="85">
        <v>0</v>
      </c>
      <c r="S103" s="86">
        <v>0</v>
      </c>
      <c r="T103" s="86">
        <v>2.3199999999999998</v>
      </c>
      <c r="U103" s="88">
        <v>6.31160866791513</v>
      </c>
      <c r="V103" s="89">
        <v>4.12</v>
      </c>
      <c r="W103" s="85">
        <v>15.920058265783201</v>
      </c>
      <c r="X103" s="88">
        <v>10.9333333333</v>
      </c>
      <c r="Y103" s="85">
        <v>-96.54</v>
      </c>
      <c r="Z103" s="88">
        <v>-100</v>
      </c>
      <c r="AA103" s="85">
        <v>0.05</v>
      </c>
      <c r="AB103" s="91">
        <v>0.05</v>
      </c>
      <c r="AC103" s="86">
        <v>0.05</v>
      </c>
      <c r="AD103" s="86">
        <v>0.05</v>
      </c>
      <c r="AE103" s="86">
        <v>0.03</v>
      </c>
      <c r="AF103" s="88">
        <v>0</v>
      </c>
      <c r="AG103" s="85">
        <v>2.4088170602400001</v>
      </c>
      <c r="AH103" s="86">
        <v>0.32626300000000003</v>
      </c>
      <c r="AI103" s="88">
        <v>1.7960560871799999E-9</v>
      </c>
      <c r="AJ103" s="150">
        <v>1.41</v>
      </c>
      <c r="AK103" s="151">
        <v>1</v>
      </c>
    </row>
    <row r="104" spans="1:37" x14ac:dyDescent="0.2">
      <c r="A104" s="149" t="s">
        <v>543</v>
      </c>
      <c r="B104" s="66" t="s">
        <v>544</v>
      </c>
      <c r="C104" s="67">
        <v>73</v>
      </c>
      <c r="D104" s="84" t="s">
        <v>343</v>
      </c>
      <c r="E104" s="85">
        <v>15.0737538965839</v>
      </c>
      <c r="F104" s="91">
        <v>15.0737538965839</v>
      </c>
      <c r="G104" s="86">
        <v>15.0400102837677</v>
      </c>
      <c r="H104" s="86">
        <v>15.0400102837677</v>
      </c>
      <c r="I104" s="86">
        <v>62.08</v>
      </c>
      <c r="J104" s="86">
        <v>56.1</v>
      </c>
      <c r="K104" s="87">
        <v>0</v>
      </c>
      <c r="L104" s="85">
        <v>7.5000044959799999</v>
      </c>
      <c r="M104" s="86">
        <v>0</v>
      </c>
      <c r="N104" s="86">
        <v>13.977043636600101</v>
      </c>
      <c r="O104" s="86">
        <v>14.295701372179201</v>
      </c>
      <c r="P104" s="86">
        <v>1.9730000000000001</v>
      </c>
      <c r="Q104" s="88">
        <v>0.78559999999999997</v>
      </c>
      <c r="R104" s="85">
        <v>0</v>
      </c>
      <c r="S104" s="86">
        <v>0.2</v>
      </c>
      <c r="T104" s="86">
        <v>2.54</v>
      </c>
      <c r="U104" s="88">
        <v>17.702542018832101</v>
      </c>
      <c r="V104" s="89">
        <v>3.51</v>
      </c>
      <c r="W104" s="85">
        <v>17.408723757644101</v>
      </c>
      <c r="X104" s="88"/>
      <c r="Y104" s="85"/>
      <c r="Z104" s="88"/>
      <c r="AA104" s="85">
        <v>0.06</v>
      </c>
      <c r="AB104" s="91">
        <v>0.06</v>
      </c>
      <c r="AC104" s="86">
        <v>0.05</v>
      </c>
      <c r="AD104" s="86">
        <v>0.05</v>
      </c>
      <c r="AE104" s="86">
        <v>0</v>
      </c>
      <c r="AF104" s="88">
        <v>1.6711541653300001E-11</v>
      </c>
      <c r="AG104" s="85">
        <v>3.8899504413099999</v>
      </c>
      <c r="AH104" s="86">
        <v>0.40178000000000003</v>
      </c>
      <c r="AI104" s="88">
        <v>0.24684199959299999</v>
      </c>
      <c r="AJ104" s="150">
        <v>1.01</v>
      </c>
      <c r="AK104" s="151">
        <v>0</v>
      </c>
    </row>
    <row r="105" spans="1:37" x14ac:dyDescent="0.2">
      <c r="A105" s="149" t="s">
        <v>545</v>
      </c>
      <c r="B105" s="66" t="s">
        <v>546</v>
      </c>
      <c r="C105" s="67">
        <v>73</v>
      </c>
      <c r="D105" s="84" t="s">
        <v>343</v>
      </c>
      <c r="E105" s="85">
        <v>8.6820205148054992</v>
      </c>
      <c r="F105" s="91">
        <v>8.6820205148054992</v>
      </c>
      <c r="G105" s="86">
        <v>8.6536352493387501</v>
      </c>
      <c r="H105" s="86">
        <v>8.6536352493387501</v>
      </c>
      <c r="I105" s="86">
        <v>1.75</v>
      </c>
      <c r="J105" s="86">
        <v>1.52</v>
      </c>
      <c r="K105" s="87">
        <v>0</v>
      </c>
      <c r="L105" s="85">
        <v>55.909999937999999</v>
      </c>
      <c r="M105" s="86">
        <v>0</v>
      </c>
      <c r="N105" s="86">
        <v>8.0931292909176697</v>
      </c>
      <c r="O105" s="86">
        <v>8.1075415334626104</v>
      </c>
      <c r="P105" s="86">
        <v>0.156</v>
      </c>
      <c r="Q105" s="88">
        <v>0.3584</v>
      </c>
      <c r="R105" s="85">
        <v>0</v>
      </c>
      <c r="S105" s="86">
        <v>0</v>
      </c>
      <c r="T105" s="86">
        <v>1.22</v>
      </c>
      <c r="U105" s="88">
        <v>24.535191277982101</v>
      </c>
      <c r="V105" s="89">
        <v>2.81</v>
      </c>
      <c r="W105" s="85">
        <v>18.563224984326201</v>
      </c>
      <c r="X105" s="88">
        <v>20.0333333333</v>
      </c>
      <c r="Y105" s="85"/>
      <c r="Z105" s="88"/>
      <c r="AA105" s="85">
        <v>0</v>
      </c>
      <c r="AB105" s="91">
        <v>0</v>
      </c>
      <c r="AC105" s="86">
        <v>0</v>
      </c>
      <c r="AD105" s="86">
        <v>0</v>
      </c>
      <c r="AE105" s="86">
        <v>0</v>
      </c>
      <c r="AF105" s="88">
        <v>0</v>
      </c>
      <c r="AG105" s="85">
        <v>6.4044625751100002</v>
      </c>
      <c r="AH105" s="86">
        <v>1.1806000000000001E-2</v>
      </c>
      <c r="AI105" s="88">
        <v>0</v>
      </c>
      <c r="AJ105" s="150">
        <v>1</v>
      </c>
      <c r="AK105" s="151">
        <v>0</v>
      </c>
    </row>
    <row r="106" spans="1:37" x14ac:dyDescent="0.2">
      <c r="A106" s="149" t="s">
        <v>547</v>
      </c>
      <c r="B106" s="66" t="s">
        <v>548</v>
      </c>
      <c r="C106" s="67">
        <v>73</v>
      </c>
      <c r="D106" s="84" t="s">
        <v>343</v>
      </c>
      <c r="E106" s="85">
        <v>17.715610478053399</v>
      </c>
      <c r="F106" s="91">
        <v>17.7135405346664</v>
      </c>
      <c r="G106" s="86">
        <v>17.6762815536995</v>
      </c>
      <c r="H106" s="86">
        <v>17.674211610312501</v>
      </c>
      <c r="I106" s="86">
        <v>1.98</v>
      </c>
      <c r="J106" s="86">
        <v>1.34</v>
      </c>
      <c r="K106" s="87">
        <v>0</v>
      </c>
      <c r="L106" s="85">
        <v>58.100000384099999</v>
      </c>
      <c r="M106" s="86">
        <v>0</v>
      </c>
      <c r="N106" s="86">
        <v>17.5554562098182</v>
      </c>
      <c r="O106" s="86">
        <v>17.686379699408199</v>
      </c>
      <c r="P106" s="86">
        <v>0.187</v>
      </c>
      <c r="Q106" s="88">
        <v>0.88549999999999995</v>
      </c>
      <c r="R106" s="85">
        <v>0</v>
      </c>
      <c r="S106" s="86">
        <v>0.1</v>
      </c>
      <c r="T106" s="86">
        <v>1.8</v>
      </c>
      <c r="U106" s="88">
        <v>12.046035540928001</v>
      </c>
      <c r="V106" s="89">
        <v>2.94</v>
      </c>
      <c r="W106" s="85">
        <v>23.782788875489899</v>
      </c>
      <c r="X106" s="88">
        <v>17.3</v>
      </c>
      <c r="Y106" s="85">
        <v>-100</v>
      </c>
      <c r="Z106" s="88"/>
      <c r="AA106" s="85">
        <v>0</v>
      </c>
      <c r="AB106" s="91">
        <v>0</v>
      </c>
      <c r="AC106" s="86">
        <v>0</v>
      </c>
      <c r="AD106" s="86">
        <v>0</v>
      </c>
      <c r="AE106" s="86">
        <v>0</v>
      </c>
      <c r="AF106" s="88">
        <v>4.0036001470100002</v>
      </c>
      <c r="AG106" s="85">
        <v>6.0284280303699997</v>
      </c>
      <c r="AH106" s="86">
        <v>1.5042E-2</v>
      </c>
      <c r="AI106" s="88">
        <v>8.4261000424499993E-2</v>
      </c>
      <c r="AJ106" s="150">
        <v>1.01</v>
      </c>
      <c r="AK106" s="151">
        <v>0</v>
      </c>
    </row>
    <row r="107" spans="1:37" x14ac:dyDescent="0.2">
      <c r="A107" s="149" t="s">
        <v>549</v>
      </c>
      <c r="B107" s="66" t="s">
        <v>550</v>
      </c>
      <c r="C107" s="67">
        <v>73</v>
      </c>
      <c r="D107" s="84" t="s">
        <v>343</v>
      </c>
      <c r="E107" s="85">
        <v>69.036492579372506</v>
      </c>
      <c r="F107" s="91">
        <v>69.036492579372506</v>
      </c>
      <c r="G107" s="86">
        <v>69.036492579372506</v>
      </c>
      <c r="H107" s="86">
        <v>69.036492579372506</v>
      </c>
      <c r="I107" s="86">
        <v>7.34</v>
      </c>
      <c r="J107" s="86">
        <v>4.78</v>
      </c>
      <c r="K107" s="87">
        <v>0</v>
      </c>
      <c r="L107" s="85">
        <v>18.619999951200001</v>
      </c>
      <c r="M107" s="86">
        <v>0</v>
      </c>
      <c r="N107" s="86">
        <v>68.688001889466193</v>
      </c>
      <c r="O107" s="86">
        <v>68.911195087387796</v>
      </c>
      <c r="P107" s="86">
        <v>0.16600000000000001</v>
      </c>
      <c r="Q107" s="88">
        <v>0.96540000000000004</v>
      </c>
      <c r="R107" s="85">
        <v>0</v>
      </c>
      <c r="S107" s="86">
        <v>0</v>
      </c>
      <c r="T107" s="86">
        <v>1.39</v>
      </c>
      <c r="U107" s="88">
        <v>9.9098252864925804</v>
      </c>
      <c r="V107" s="89">
        <v>4.6399999999999997</v>
      </c>
      <c r="W107" s="85">
        <v>31.622703387596399</v>
      </c>
      <c r="X107" s="88">
        <v>27.066666666700002</v>
      </c>
      <c r="Y107" s="85"/>
      <c r="Z107" s="88"/>
      <c r="AA107" s="85">
        <v>0</v>
      </c>
      <c r="AB107" s="91">
        <v>0</v>
      </c>
      <c r="AC107" s="86">
        <v>0</v>
      </c>
      <c r="AD107" s="86">
        <v>0</v>
      </c>
      <c r="AE107" s="86">
        <v>0</v>
      </c>
      <c r="AF107" s="88">
        <v>65.169601269599994</v>
      </c>
      <c r="AG107" s="85">
        <v>1.6257209960500001</v>
      </c>
      <c r="AH107" s="86">
        <v>1.3584000000000001E-2</v>
      </c>
      <c r="AI107" s="88">
        <v>0</v>
      </c>
      <c r="AJ107" s="150">
        <v>1.01</v>
      </c>
      <c r="AK107" s="151">
        <v>0</v>
      </c>
    </row>
    <row r="108" spans="1:37" x14ac:dyDescent="0.2">
      <c r="A108" s="149" t="s">
        <v>551</v>
      </c>
      <c r="B108" s="66" t="s">
        <v>552</v>
      </c>
      <c r="C108" s="67">
        <v>73</v>
      </c>
      <c r="D108" s="84" t="s">
        <v>343</v>
      </c>
      <c r="E108" s="85">
        <v>5.1789417214307099</v>
      </c>
      <c r="F108" s="91">
        <v>5.1675934427582497</v>
      </c>
      <c r="G108" s="86">
        <v>5.1655301193632601</v>
      </c>
      <c r="H108" s="86">
        <v>5.1541818406908</v>
      </c>
      <c r="I108" s="86">
        <v>0</v>
      </c>
      <c r="J108" s="86">
        <v>0.01</v>
      </c>
      <c r="K108" s="87">
        <v>0</v>
      </c>
      <c r="L108" s="85">
        <v>64.370000058700001</v>
      </c>
      <c r="M108" s="86">
        <v>0</v>
      </c>
      <c r="N108" s="86">
        <v>4.0349860371990101</v>
      </c>
      <c r="O108" s="86">
        <v>4.1677643711470598</v>
      </c>
      <c r="P108" s="86">
        <v>0.30299999999999999</v>
      </c>
      <c r="Q108" s="88">
        <v>1.6276999999999999</v>
      </c>
      <c r="R108" s="85">
        <v>0</v>
      </c>
      <c r="S108" s="86">
        <v>0</v>
      </c>
      <c r="T108" s="86">
        <v>1.58</v>
      </c>
      <c r="U108" s="88">
        <v>27.494815899970099</v>
      </c>
      <c r="V108" s="89">
        <v>3.57</v>
      </c>
      <c r="W108" s="85">
        <v>24.082887239779001</v>
      </c>
      <c r="X108" s="88"/>
      <c r="Y108" s="85"/>
      <c r="Z108" s="88"/>
      <c r="AA108" s="85">
        <v>0</v>
      </c>
      <c r="AB108" s="91">
        <v>0</v>
      </c>
      <c r="AC108" s="86">
        <v>0</v>
      </c>
      <c r="AD108" s="86">
        <v>0</v>
      </c>
      <c r="AE108" s="86">
        <v>0</v>
      </c>
      <c r="AF108" s="88">
        <v>0.23180000505100001</v>
      </c>
      <c r="AG108" s="85">
        <v>6.0482940145299997</v>
      </c>
      <c r="AH108" s="86">
        <v>1.4430000000000001E-3</v>
      </c>
      <c r="AI108" s="88">
        <v>0</v>
      </c>
      <c r="AJ108" s="150">
        <v>1</v>
      </c>
      <c r="AK108" s="151">
        <v>0</v>
      </c>
    </row>
    <row r="109" spans="1:37" x14ac:dyDescent="0.2">
      <c r="A109" s="149" t="s">
        <v>553</v>
      </c>
      <c r="B109" s="66" t="s">
        <v>554</v>
      </c>
      <c r="C109" s="67">
        <v>35</v>
      </c>
      <c r="D109" s="84" t="s">
        <v>343</v>
      </c>
      <c r="E109" s="85">
        <v>57.484452691242801</v>
      </c>
      <c r="F109" s="91">
        <v>57.169882434802801</v>
      </c>
      <c r="G109" s="86">
        <v>40.036675702709402</v>
      </c>
      <c r="H109" s="86">
        <v>39.893886899670903</v>
      </c>
      <c r="I109" s="86">
        <v>81.36</v>
      </c>
      <c r="J109" s="86">
        <v>187.58</v>
      </c>
      <c r="K109" s="87">
        <v>0</v>
      </c>
      <c r="L109" s="85">
        <v>0.53000000099599998</v>
      </c>
      <c r="M109" s="86">
        <v>0</v>
      </c>
      <c r="N109" s="86">
        <v>59.626072151370103</v>
      </c>
      <c r="O109" s="86">
        <v>23.028596829159898</v>
      </c>
      <c r="P109" s="86">
        <v>5.867</v>
      </c>
      <c r="Q109" s="88">
        <v>1.0307999999999999</v>
      </c>
      <c r="R109" s="85">
        <v>0</v>
      </c>
      <c r="S109" s="86">
        <v>4.2</v>
      </c>
      <c r="T109" s="86">
        <v>1.45</v>
      </c>
      <c r="U109" s="88">
        <v>4.2771407448211898</v>
      </c>
      <c r="V109" s="89">
        <v>4.2</v>
      </c>
      <c r="W109" s="85">
        <v>27.093845199770598</v>
      </c>
      <c r="X109" s="88">
        <v>21</v>
      </c>
      <c r="Y109" s="85">
        <v>100</v>
      </c>
      <c r="Z109" s="88"/>
      <c r="AA109" s="85">
        <v>1.29</v>
      </c>
      <c r="AB109" s="91">
        <v>1.58</v>
      </c>
      <c r="AC109" s="86">
        <v>0.5</v>
      </c>
      <c r="AD109" s="86">
        <v>0.59</v>
      </c>
      <c r="AE109" s="86">
        <v>0</v>
      </c>
      <c r="AF109" s="88">
        <v>1.0099999625600001E-2</v>
      </c>
      <c r="AG109" s="85">
        <v>0.452479989458</v>
      </c>
      <c r="AH109" s="86">
        <v>2.149095</v>
      </c>
      <c r="AI109" s="88">
        <v>6.19079985576E-2</v>
      </c>
      <c r="AJ109" s="150">
        <v>2.2799999999999998</v>
      </c>
      <c r="AK109" s="151">
        <v>4</v>
      </c>
    </row>
    <row r="110" spans="1:37" x14ac:dyDescent="0.2">
      <c r="A110" s="149" t="s">
        <v>555</v>
      </c>
      <c r="B110" s="66" t="s">
        <v>556</v>
      </c>
      <c r="C110" s="67">
        <v>35</v>
      </c>
      <c r="D110" s="84" t="s">
        <v>343</v>
      </c>
      <c r="E110" s="85">
        <v>77.938374258369095</v>
      </c>
      <c r="F110" s="91">
        <v>77.873413884197305</v>
      </c>
      <c r="G110" s="86">
        <v>66.759776536312899</v>
      </c>
      <c r="H110" s="86">
        <v>66.728379022129801</v>
      </c>
      <c r="I110" s="86">
        <v>22.54</v>
      </c>
      <c r="J110" s="86">
        <v>32.94</v>
      </c>
      <c r="K110" s="87">
        <v>0</v>
      </c>
      <c r="L110" s="85">
        <v>1.36999999873</v>
      </c>
      <c r="M110" s="86">
        <v>0</v>
      </c>
      <c r="N110" s="86">
        <v>70.612603429017597</v>
      </c>
      <c r="O110" s="86">
        <v>44.077735913198701</v>
      </c>
      <c r="P110" s="86">
        <v>0.85099999999999998</v>
      </c>
      <c r="Q110" s="88">
        <v>0.5413</v>
      </c>
      <c r="R110" s="85">
        <v>0</v>
      </c>
      <c r="S110" s="86">
        <v>12.5</v>
      </c>
      <c r="T110" s="86">
        <v>1.03</v>
      </c>
      <c r="U110" s="88">
        <v>3.64644233684119</v>
      </c>
      <c r="V110" s="89">
        <v>4.91</v>
      </c>
      <c r="W110" s="85">
        <v>27.358933669146499</v>
      </c>
      <c r="X110" s="88">
        <v>31.7</v>
      </c>
      <c r="Y110" s="85"/>
      <c r="Z110" s="88"/>
      <c r="AA110" s="85">
        <v>1.83</v>
      </c>
      <c r="AB110" s="91">
        <v>1.89</v>
      </c>
      <c r="AC110" s="86">
        <v>0.43</v>
      </c>
      <c r="AD110" s="86">
        <v>0.43</v>
      </c>
      <c r="AE110" s="86">
        <v>0</v>
      </c>
      <c r="AF110" s="88">
        <v>0</v>
      </c>
      <c r="AG110" s="85">
        <v>0</v>
      </c>
      <c r="AH110" s="86">
        <v>0.222386</v>
      </c>
      <c r="AI110" s="88">
        <v>1.37199999945E-2</v>
      </c>
      <c r="AJ110" s="150">
        <v>2.1800000000000002</v>
      </c>
      <c r="AK110" s="151">
        <v>8</v>
      </c>
    </row>
    <row r="111" spans="1:37" x14ac:dyDescent="0.2">
      <c r="A111" s="149" t="s">
        <v>557</v>
      </c>
      <c r="B111" s="66" t="s">
        <v>558</v>
      </c>
      <c r="C111" s="67">
        <v>35</v>
      </c>
      <c r="D111" s="84" t="s">
        <v>343</v>
      </c>
      <c r="E111" s="85">
        <v>74.515300811879797</v>
      </c>
      <c r="F111" s="91">
        <v>74.506973839428198</v>
      </c>
      <c r="G111" s="86">
        <v>63.6361113038651</v>
      </c>
      <c r="H111" s="86">
        <v>63.6361113038651</v>
      </c>
      <c r="I111" s="86">
        <v>10.16</v>
      </c>
      <c r="J111" s="86">
        <v>14.53</v>
      </c>
      <c r="K111" s="87">
        <v>0</v>
      </c>
      <c r="L111" s="85">
        <v>2.3900000013299998</v>
      </c>
      <c r="M111" s="86">
        <v>0</v>
      </c>
      <c r="N111" s="86">
        <v>68.291359716749497</v>
      </c>
      <c r="O111" s="86">
        <v>34.992325692574802</v>
      </c>
      <c r="P111" s="86">
        <v>0.71899999999999997</v>
      </c>
      <c r="Q111" s="88">
        <v>0.27760000000000001</v>
      </c>
      <c r="R111" s="85">
        <v>0</v>
      </c>
      <c r="S111" s="86">
        <v>15</v>
      </c>
      <c r="T111" s="86">
        <v>1.1000000000000001</v>
      </c>
      <c r="U111" s="88">
        <v>6.4742210811185901</v>
      </c>
      <c r="V111" s="89">
        <v>4.8499999999999996</v>
      </c>
      <c r="W111" s="85">
        <v>30.222622265539801</v>
      </c>
      <c r="X111" s="88">
        <v>32.066666666700002</v>
      </c>
      <c r="Y111" s="85"/>
      <c r="Z111" s="88"/>
      <c r="AA111" s="85">
        <v>1.05</v>
      </c>
      <c r="AB111" s="91">
        <v>1.05</v>
      </c>
      <c r="AC111" s="86">
        <v>0.37</v>
      </c>
      <c r="AD111" s="86">
        <v>0.37</v>
      </c>
      <c r="AE111" s="86">
        <v>0</v>
      </c>
      <c r="AF111" s="88">
        <v>0</v>
      </c>
      <c r="AG111" s="85">
        <v>0</v>
      </c>
      <c r="AH111" s="86">
        <v>6.1270999999999999E-2</v>
      </c>
      <c r="AI111" s="88">
        <v>4.64899999523E-3</v>
      </c>
      <c r="AJ111" s="150">
        <v>2.08</v>
      </c>
      <c r="AK111" s="151">
        <v>9</v>
      </c>
    </row>
    <row r="112" spans="1:37" x14ac:dyDescent="0.2">
      <c r="A112" s="149" t="s">
        <v>559</v>
      </c>
      <c r="B112" s="66" t="s">
        <v>560</v>
      </c>
      <c r="C112" s="67">
        <v>35</v>
      </c>
      <c r="D112" s="84" t="s">
        <v>343</v>
      </c>
      <c r="E112" s="85">
        <v>36.531822514031603</v>
      </c>
      <c r="F112" s="91">
        <v>36.430159906809301</v>
      </c>
      <c r="G112" s="86">
        <v>33.800698930424701</v>
      </c>
      <c r="H112" s="86">
        <v>33.6990363232024</v>
      </c>
      <c r="I112" s="86">
        <v>7.98</v>
      </c>
      <c r="J112" s="86">
        <v>7.66</v>
      </c>
      <c r="K112" s="87">
        <v>0</v>
      </c>
      <c r="L112" s="85">
        <v>5.2400004624300003</v>
      </c>
      <c r="M112" s="86">
        <v>0</v>
      </c>
      <c r="N112" s="86">
        <v>39.314718435171201</v>
      </c>
      <c r="O112" s="86">
        <v>30.499964031364701</v>
      </c>
      <c r="P112" s="86">
        <v>0.48099999999999998</v>
      </c>
      <c r="Q112" s="88">
        <v>0.21179999999999999</v>
      </c>
      <c r="R112" s="85">
        <v>0</v>
      </c>
      <c r="S112" s="86">
        <v>36.5</v>
      </c>
      <c r="T112" s="86">
        <v>1.1599999999999999</v>
      </c>
      <c r="U112" s="88">
        <v>18.286561474107799</v>
      </c>
      <c r="V112" s="89">
        <v>4.4000000000000004</v>
      </c>
      <c r="W112" s="85">
        <v>19.407870830433499</v>
      </c>
      <c r="X112" s="88">
        <v>21.366666666699999</v>
      </c>
      <c r="Y112" s="85">
        <v>100</v>
      </c>
      <c r="Z112" s="88"/>
      <c r="AA112" s="85">
        <v>0.08</v>
      </c>
      <c r="AB112" s="91">
        <v>0.04</v>
      </c>
      <c r="AC112" s="86">
        <v>0</v>
      </c>
      <c r="AD112" s="86">
        <v>0</v>
      </c>
      <c r="AE112" s="86">
        <v>0</v>
      </c>
      <c r="AF112" s="88">
        <v>8.7000115636599994E-3</v>
      </c>
      <c r="AG112" s="85">
        <v>3.7172133381800001</v>
      </c>
      <c r="AH112" s="86">
        <v>2.9170999999999999E-2</v>
      </c>
      <c r="AI112" s="88">
        <v>5.3603198686800003E-11</v>
      </c>
      <c r="AJ112" s="150">
        <v>1.56</v>
      </c>
      <c r="AK112" s="151">
        <v>2</v>
      </c>
    </row>
    <row r="113" spans="1:37" x14ac:dyDescent="0.2">
      <c r="A113" s="149" t="s">
        <v>561</v>
      </c>
      <c r="B113" s="66" t="s">
        <v>562</v>
      </c>
      <c r="C113" s="67">
        <v>73</v>
      </c>
      <c r="D113" s="84" t="s">
        <v>343</v>
      </c>
      <c r="E113" s="85">
        <v>58.468878344691099</v>
      </c>
      <c r="F113" s="91">
        <v>58.453908187374303</v>
      </c>
      <c r="G113" s="86">
        <v>58.042554299364099</v>
      </c>
      <c r="H113" s="86">
        <v>58.029536771262499</v>
      </c>
      <c r="I113" s="86">
        <v>61.13</v>
      </c>
      <c r="J113" s="86">
        <v>84.01</v>
      </c>
      <c r="K113" s="87">
        <v>0</v>
      </c>
      <c r="L113" s="85">
        <v>13.050000171400001</v>
      </c>
      <c r="M113" s="86">
        <v>0</v>
      </c>
      <c r="N113" s="86">
        <v>53.447545250923199</v>
      </c>
      <c r="O113" s="86">
        <v>57.375681874743599</v>
      </c>
      <c r="P113" s="86">
        <v>1.94</v>
      </c>
      <c r="Q113" s="88">
        <v>0.56410000000000005</v>
      </c>
      <c r="R113" s="85">
        <v>0</v>
      </c>
      <c r="S113" s="86">
        <v>30</v>
      </c>
      <c r="T113" s="86">
        <v>0.87</v>
      </c>
      <c r="U113" s="88">
        <v>8.6130474684162195</v>
      </c>
      <c r="V113" s="89">
        <v>4.41</v>
      </c>
      <c r="W113" s="85">
        <v>20.914565121032499</v>
      </c>
      <c r="X113" s="88">
        <v>17.633333333300001</v>
      </c>
      <c r="Y113" s="85">
        <v>-100</v>
      </c>
      <c r="Z113" s="88">
        <v>-100</v>
      </c>
      <c r="AA113" s="85">
        <v>0</v>
      </c>
      <c r="AB113" s="91">
        <v>0</v>
      </c>
      <c r="AC113" s="86">
        <v>0</v>
      </c>
      <c r="AD113" s="86">
        <v>0</v>
      </c>
      <c r="AE113" s="86">
        <v>0</v>
      </c>
      <c r="AF113" s="88">
        <v>36.639098572499996</v>
      </c>
      <c r="AG113" s="85">
        <v>4.1322746798600001</v>
      </c>
      <c r="AH113" s="86">
        <v>0.322542</v>
      </c>
      <c r="AI113" s="88">
        <v>1.36199991275E-3</v>
      </c>
      <c r="AJ113" s="150">
        <v>1.25</v>
      </c>
      <c r="AK113" s="151">
        <v>2</v>
      </c>
    </row>
    <row r="114" spans="1:37" x14ac:dyDescent="0.2">
      <c r="A114" s="149" t="s">
        <v>563</v>
      </c>
      <c r="B114" s="66" t="s">
        <v>564</v>
      </c>
      <c r="C114" s="67">
        <v>73</v>
      </c>
      <c r="D114" s="84" t="s">
        <v>343</v>
      </c>
      <c r="E114" s="85">
        <v>49.671338077056603</v>
      </c>
      <c r="F114" s="91">
        <v>49.671338077056603</v>
      </c>
      <c r="G114" s="86">
        <v>49.484770912877501</v>
      </c>
      <c r="H114" s="86">
        <v>49.484770912877501</v>
      </c>
      <c r="I114" s="86">
        <v>5.78</v>
      </c>
      <c r="J114" s="86">
        <v>11.62</v>
      </c>
      <c r="K114" s="87">
        <v>0</v>
      </c>
      <c r="L114" s="85">
        <v>38.130000065899999</v>
      </c>
      <c r="M114" s="86">
        <v>0</v>
      </c>
      <c r="N114" s="86">
        <v>40.725123712353799</v>
      </c>
      <c r="O114" s="86">
        <v>46.916749505696799</v>
      </c>
      <c r="P114" s="86">
        <v>0.39600000000000002</v>
      </c>
      <c r="Q114" s="88">
        <v>0.81950000000000001</v>
      </c>
      <c r="R114" s="85">
        <v>0</v>
      </c>
      <c r="S114" s="86">
        <v>40.700000000000003</v>
      </c>
      <c r="T114" s="86">
        <v>1.28</v>
      </c>
      <c r="U114" s="88">
        <v>13.571676501214901</v>
      </c>
      <c r="V114" s="89">
        <v>4.12</v>
      </c>
      <c r="W114" s="85">
        <v>19.802942153047201</v>
      </c>
      <c r="X114" s="88"/>
      <c r="Y114" s="85"/>
      <c r="Z114" s="88"/>
      <c r="AA114" s="85">
        <v>0</v>
      </c>
      <c r="AB114" s="91">
        <v>0</v>
      </c>
      <c r="AC114" s="86">
        <v>0</v>
      </c>
      <c r="AD114" s="86">
        <v>0</v>
      </c>
      <c r="AE114" s="86">
        <v>0</v>
      </c>
      <c r="AF114" s="88">
        <v>0.58259999852699995</v>
      </c>
      <c r="AG114" s="85">
        <v>8.2808700026000004</v>
      </c>
      <c r="AH114" s="86">
        <v>3.1212E-2</v>
      </c>
      <c r="AI114" s="88">
        <v>4.54000000142E-4</v>
      </c>
      <c r="AJ114" s="150">
        <v>1.76</v>
      </c>
      <c r="AK114" s="151">
        <v>7</v>
      </c>
    </row>
    <row r="115" spans="1:37" x14ac:dyDescent="0.2">
      <c r="A115" s="149" t="s">
        <v>565</v>
      </c>
      <c r="B115" s="66" t="s">
        <v>566</v>
      </c>
      <c r="C115" s="67">
        <v>73</v>
      </c>
      <c r="D115" s="84" t="s">
        <v>343</v>
      </c>
      <c r="E115" s="85">
        <v>65.924401656010403</v>
      </c>
      <c r="F115" s="91">
        <v>65.920318790165197</v>
      </c>
      <c r="G115" s="86">
        <v>65.863975241501507</v>
      </c>
      <c r="H115" s="86">
        <v>65.859892375656301</v>
      </c>
      <c r="I115" s="86">
        <v>5.0599999999999996</v>
      </c>
      <c r="J115" s="86">
        <v>2.91</v>
      </c>
      <c r="K115" s="87">
        <v>0</v>
      </c>
      <c r="L115" s="85">
        <v>24.519999934699999</v>
      </c>
      <c r="M115" s="86">
        <v>0</v>
      </c>
      <c r="N115" s="86">
        <v>61.057700290577003</v>
      </c>
      <c r="O115" s="86">
        <v>64.947281029472805</v>
      </c>
      <c r="P115" s="86">
        <v>0.16200000000000001</v>
      </c>
      <c r="Q115" s="88">
        <v>0.3629</v>
      </c>
      <c r="R115" s="85">
        <v>0</v>
      </c>
      <c r="S115" s="86">
        <v>15.1</v>
      </c>
      <c r="T115" s="86">
        <v>0.8</v>
      </c>
      <c r="U115" s="88">
        <v>12.8798085952492</v>
      </c>
      <c r="V115" s="89">
        <v>4.66</v>
      </c>
      <c r="W115" s="85">
        <v>18.279668693422298</v>
      </c>
      <c r="X115" s="88">
        <v>16.866666666699999</v>
      </c>
      <c r="Y115" s="85"/>
      <c r="Z115" s="88"/>
      <c r="AA115" s="85">
        <v>0</v>
      </c>
      <c r="AB115" s="91">
        <v>0</v>
      </c>
      <c r="AC115" s="86">
        <v>0</v>
      </c>
      <c r="AD115" s="86">
        <v>0</v>
      </c>
      <c r="AE115" s="86">
        <v>0</v>
      </c>
      <c r="AF115" s="88">
        <v>1.3533999883900001</v>
      </c>
      <c r="AG115" s="85">
        <v>4.0343549982100004</v>
      </c>
      <c r="AH115" s="86">
        <v>7.3759999999999997E-3</v>
      </c>
      <c r="AI115" s="88">
        <v>0</v>
      </c>
      <c r="AJ115" s="150">
        <v>1.1599999999999999</v>
      </c>
      <c r="AK115" s="151">
        <v>0</v>
      </c>
    </row>
    <row r="116" spans="1:37" x14ac:dyDescent="0.2">
      <c r="A116" s="149" t="s">
        <v>567</v>
      </c>
      <c r="B116" s="66" t="s">
        <v>568</v>
      </c>
      <c r="C116" s="67">
        <v>35</v>
      </c>
      <c r="D116" s="84" t="s">
        <v>343</v>
      </c>
      <c r="E116" s="85">
        <v>73.950713727718195</v>
      </c>
      <c r="F116" s="91">
        <v>73.883957105319197</v>
      </c>
      <c r="G116" s="86">
        <v>62.658902066614601</v>
      </c>
      <c r="H116" s="86">
        <v>62.614871102904601</v>
      </c>
      <c r="I116" s="86">
        <v>58.37</v>
      </c>
      <c r="J116" s="86">
        <v>61.44</v>
      </c>
      <c r="K116" s="87">
        <v>0</v>
      </c>
      <c r="L116" s="85">
        <v>2.0399999975299998</v>
      </c>
      <c r="M116" s="86">
        <v>0</v>
      </c>
      <c r="N116" s="86">
        <v>70.352641956962799</v>
      </c>
      <c r="O116" s="86">
        <v>42.593114130817398</v>
      </c>
      <c r="P116" s="86">
        <v>1.1279999999999999</v>
      </c>
      <c r="Q116" s="88">
        <v>0.78910000000000002</v>
      </c>
      <c r="R116" s="85">
        <v>0</v>
      </c>
      <c r="S116" s="86">
        <v>4.0999999999999996</v>
      </c>
      <c r="T116" s="86">
        <v>1.42</v>
      </c>
      <c r="U116" s="88">
        <v>2.4685746750941</v>
      </c>
      <c r="V116" s="89">
        <v>4.83</v>
      </c>
      <c r="W116" s="85">
        <v>31.467149514244401</v>
      </c>
      <c r="X116" s="88">
        <v>29.8</v>
      </c>
      <c r="Y116" s="85"/>
      <c r="Z116" s="88"/>
      <c r="AA116" s="85">
        <v>4.12</v>
      </c>
      <c r="AB116" s="91">
        <v>4.1900000000000004</v>
      </c>
      <c r="AC116" s="86">
        <v>0.85</v>
      </c>
      <c r="AD116" s="86">
        <v>0.88</v>
      </c>
      <c r="AE116" s="86">
        <v>0.03</v>
      </c>
      <c r="AF116" s="88">
        <v>0</v>
      </c>
      <c r="AG116" s="85">
        <v>0</v>
      </c>
      <c r="AH116" s="86">
        <v>0.38915100000000002</v>
      </c>
      <c r="AI116" s="88">
        <v>1.5477000001299999E-2</v>
      </c>
      <c r="AJ116" s="150">
        <v>2.38</v>
      </c>
      <c r="AK116" s="151">
        <v>8</v>
      </c>
    </row>
    <row r="117" spans="1:37" x14ac:dyDescent="0.2">
      <c r="A117" s="149" t="s">
        <v>569</v>
      </c>
      <c r="B117" s="66" t="s">
        <v>570</v>
      </c>
      <c r="C117" s="67">
        <v>35</v>
      </c>
      <c r="D117" s="84" t="s">
        <v>343</v>
      </c>
      <c r="E117" s="85">
        <v>84.570767074879697</v>
      </c>
      <c r="F117" s="91">
        <v>84.534210686650795</v>
      </c>
      <c r="G117" s="86">
        <v>66.543593492962898</v>
      </c>
      <c r="H117" s="86">
        <v>66.521659660025605</v>
      </c>
      <c r="I117" s="86">
        <v>26.72</v>
      </c>
      <c r="J117" s="86">
        <v>30.47</v>
      </c>
      <c r="K117" s="87">
        <v>0</v>
      </c>
      <c r="L117" s="85">
        <v>0.86999999963600005</v>
      </c>
      <c r="M117" s="86">
        <v>0</v>
      </c>
      <c r="N117" s="86">
        <v>83.982329042048093</v>
      </c>
      <c r="O117" s="86">
        <v>42.417533761346</v>
      </c>
      <c r="P117" s="86">
        <v>0.52800000000000002</v>
      </c>
      <c r="Q117" s="88">
        <v>0.79879999999999995</v>
      </c>
      <c r="R117" s="85">
        <v>0</v>
      </c>
      <c r="S117" s="86">
        <v>3.6</v>
      </c>
      <c r="T117" s="86">
        <v>1.06</v>
      </c>
      <c r="U117" s="88">
        <v>0.86760494729787396</v>
      </c>
      <c r="V117" s="89">
        <v>4.7699999999999996</v>
      </c>
      <c r="W117" s="85">
        <v>34.925640531249002</v>
      </c>
      <c r="X117" s="88">
        <v>37</v>
      </c>
      <c r="Y117" s="85"/>
      <c r="Z117" s="88"/>
      <c r="AA117" s="85">
        <v>3.24</v>
      </c>
      <c r="AB117" s="91">
        <v>3.27</v>
      </c>
      <c r="AC117" s="86">
        <v>0.66</v>
      </c>
      <c r="AD117" s="86">
        <v>0.68</v>
      </c>
      <c r="AE117" s="86">
        <v>0.04</v>
      </c>
      <c r="AF117" s="88">
        <v>0</v>
      </c>
      <c r="AG117" s="85">
        <v>0</v>
      </c>
      <c r="AH117" s="86">
        <v>0.211594</v>
      </c>
      <c r="AI117" s="88">
        <v>1.1055000007499999E-2</v>
      </c>
      <c r="AJ117" s="150">
        <v>2.17</v>
      </c>
      <c r="AK117" s="151">
        <v>5</v>
      </c>
    </row>
    <row r="118" spans="1:37" x14ac:dyDescent="0.2">
      <c r="A118" s="149" t="s">
        <v>571</v>
      </c>
      <c r="B118" s="66" t="s">
        <v>572</v>
      </c>
      <c r="C118" s="67">
        <v>35</v>
      </c>
      <c r="D118" s="84" t="s">
        <v>343</v>
      </c>
      <c r="E118" s="85">
        <v>81.245887255977195</v>
      </c>
      <c r="F118" s="91">
        <v>81.225107075651394</v>
      </c>
      <c r="G118" s="86">
        <v>67.871532307408103</v>
      </c>
      <c r="H118" s="86">
        <v>67.855369944932505</v>
      </c>
      <c r="I118" s="86">
        <v>47.31</v>
      </c>
      <c r="J118" s="86">
        <v>39.909999999999997</v>
      </c>
      <c r="K118" s="87">
        <v>0</v>
      </c>
      <c r="L118" s="85">
        <v>2.55000000731</v>
      </c>
      <c r="M118" s="86">
        <v>0</v>
      </c>
      <c r="N118" s="86">
        <v>78.701499642942196</v>
      </c>
      <c r="O118" s="86">
        <v>58.796672712489801</v>
      </c>
      <c r="P118" s="86">
        <v>1.36</v>
      </c>
      <c r="Q118" s="88">
        <v>0.5131</v>
      </c>
      <c r="R118" s="85">
        <v>0</v>
      </c>
      <c r="S118" s="86">
        <v>8.1999999999999993</v>
      </c>
      <c r="T118" s="86">
        <v>1.32</v>
      </c>
      <c r="U118" s="88">
        <v>2.2003902056083402</v>
      </c>
      <c r="V118" s="89">
        <v>4.71</v>
      </c>
      <c r="W118" s="85">
        <v>31.433743021437898</v>
      </c>
      <c r="X118" s="88"/>
      <c r="Y118" s="85">
        <v>-100</v>
      </c>
      <c r="Z118" s="88">
        <v>-100</v>
      </c>
      <c r="AA118" s="85">
        <v>1.69</v>
      </c>
      <c r="AB118" s="91">
        <v>1.7</v>
      </c>
      <c r="AC118" s="86">
        <v>0.8</v>
      </c>
      <c r="AD118" s="86">
        <v>0.81</v>
      </c>
      <c r="AE118" s="86">
        <v>0</v>
      </c>
      <c r="AF118" s="88">
        <v>1.30000003055E-2</v>
      </c>
      <c r="AG118" s="85">
        <v>1.5295000009E-2</v>
      </c>
      <c r="AH118" s="86">
        <v>0.21685599999999999</v>
      </c>
      <c r="AI118" s="88">
        <v>2.66500000157E-3</v>
      </c>
      <c r="AJ118" s="150">
        <v>1.9</v>
      </c>
      <c r="AK118" s="151">
        <v>4</v>
      </c>
    </row>
    <row r="119" spans="1:37" x14ac:dyDescent="0.2">
      <c r="A119" s="149" t="s">
        <v>573</v>
      </c>
      <c r="B119" s="66" t="s">
        <v>574</v>
      </c>
      <c r="C119" s="67">
        <v>73</v>
      </c>
      <c r="D119" s="84" t="s">
        <v>343</v>
      </c>
      <c r="E119" s="85">
        <v>87.086589866277507</v>
      </c>
      <c r="F119" s="91">
        <v>87.086589866277507</v>
      </c>
      <c r="G119" s="86">
        <v>84.501943395961703</v>
      </c>
      <c r="H119" s="86">
        <v>84.501943395961703</v>
      </c>
      <c r="I119" s="86">
        <v>51.92</v>
      </c>
      <c r="J119" s="86">
        <v>45.62</v>
      </c>
      <c r="K119" s="87">
        <v>0</v>
      </c>
      <c r="L119" s="85">
        <v>0.92999999983899995</v>
      </c>
      <c r="M119" s="86">
        <v>0</v>
      </c>
      <c r="N119" s="86">
        <v>86.725032286605199</v>
      </c>
      <c r="O119" s="86">
        <v>83.6410476599399</v>
      </c>
      <c r="P119" s="86">
        <v>0.40300000000000002</v>
      </c>
      <c r="Q119" s="88">
        <v>0.4365</v>
      </c>
      <c r="R119" s="85">
        <v>0</v>
      </c>
      <c r="S119" s="86">
        <v>1.5</v>
      </c>
      <c r="T119" s="86">
        <v>0.97</v>
      </c>
      <c r="U119" s="88">
        <v>1.70836432009205</v>
      </c>
      <c r="V119" s="89">
        <v>4.84</v>
      </c>
      <c r="W119" s="85">
        <v>31.2368022172511</v>
      </c>
      <c r="X119" s="88"/>
      <c r="Y119" s="85">
        <v>-100</v>
      </c>
      <c r="Z119" s="88">
        <v>-100</v>
      </c>
      <c r="AA119" s="85">
        <v>0.73</v>
      </c>
      <c r="AB119" s="91">
        <v>0.73</v>
      </c>
      <c r="AC119" s="86">
        <v>0.34</v>
      </c>
      <c r="AD119" s="86">
        <v>0.34</v>
      </c>
      <c r="AE119" s="86">
        <v>0</v>
      </c>
      <c r="AF119" s="88">
        <v>45.826599113199997</v>
      </c>
      <c r="AG119" s="85">
        <v>0</v>
      </c>
      <c r="AH119" s="86">
        <v>0.23927000000000001</v>
      </c>
      <c r="AI119" s="88">
        <v>0</v>
      </c>
      <c r="AJ119" s="150">
        <v>1.45</v>
      </c>
      <c r="AK119" s="151">
        <v>1</v>
      </c>
    </row>
    <row r="120" spans="1:37" x14ac:dyDescent="0.2">
      <c r="A120" s="149" t="s">
        <v>575</v>
      </c>
      <c r="B120" s="66" t="s">
        <v>576</v>
      </c>
      <c r="C120" s="67">
        <v>73</v>
      </c>
      <c r="D120" s="84" t="s">
        <v>343</v>
      </c>
      <c r="E120" s="85">
        <v>84.408578902990101</v>
      </c>
      <c r="F120" s="91">
        <v>84.408578902990101</v>
      </c>
      <c r="G120" s="86">
        <v>84.403173848182803</v>
      </c>
      <c r="H120" s="86">
        <v>84.403173848182803</v>
      </c>
      <c r="I120" s="86">
        <v>2.69</v>
      </c>
      <c r="J120" s="86">
        <v>2.2799999999999998</v>
      </c>
      <c r="K120" s="87">
        <v>0</v>
      </c>
      <c r="L120" s="85">
        <v>1.80999999719</v>
      </c>
      <c r="M120" s="86">
        <v>0</v>
      </c>
      <c r="N120" s="86">
        <v>95.453311952633499</v>
      </c>
      <c r="O120" s="86">
        <v>95.600098680152996</v>
      </c>
      <c r="P120" s="86">
        <v>5.1999999999999998E-2</v>
      </c>
      <c r="Q120" s="88">
        <v>0.46839999999999998</v>
      </c>
      <c r="R120" s="85">
        <v>0</v>
      </c>
      <c r="S120" s="86">
        <v>3.4</v>
      </c>
      <c r="T120" s="86">
        <v>0.8</v>
      </c>
      <c r="U120" s="88">
        <v>0.37186777073919502</v>
      </c>
      <c r="V120" s="89">
        <v>4.99</v>
      </c>
      <c r="W120" s="85">
        <v>33.0210126834478</v>
      </c>
      <c r="X120" s="88"/>
      <c r="Y120" s="85">
        <v>86.88</v>
      </c>
      <c r="Z120" s="88">
        <v>-100</v>
      </c>
      <c r="AA120" s="85">
        <v>0</v>
      </c>
      <c r="AB120" s="91">
        <v>0</v>
      </c>
      <c r="AC120" s="86">
        <v>0</v>
      </c>
      <c r="AD120" s="86">
        <v>0</v>
      </c>
      <c r="AE120" s="86">
        <v>0</v>
      </c>
      <c r="AF120" s="88">
        <v>77.078697085000002</v>
      </c>
      <c r="AG120" s="85">
        <v>0.132854999886</v>
      </c>
      <c r="AH120" s="86">
        <v>1.0449999999999999E-3</v>
      </c>
      <c r="AI120" s="88">
        <v>0.17113399985300001</v>
      </c>
      <c r="AJ120" s="150">
        <v>1.06</v>
      </c>
      <c r="AK120" s="151">
        <v>0</v>
      </c>
    </row>
    <row r="121" spans="1:37" x14ac:dyDescent="0.2">
      <c r="A121" s="149" t="s">
        <v>577</v>
      </c>
      <c r="B121" s="66" t="s">
        <v>578</v>
      </c>
      <c r="C121" s="67">
        <v>73</v>
      </c>
      <c r="D121" s="84" t="s">
        <v>343</v>
      </c>
      <c r="E121" s="85">
        <v>67.703127891911905</v>
      </c>
      <c r="F121" s="91">
        <v>67.691057303108593</v>
      </c>
      <c r="G121" s="86">
        <v>67.702323185991702</v>
      </c>
      <c r="H121" s="86">
        <v>67.690252597188405</v>
      </c>
      <c r="I121" s="86">
        <v>16.57</v>
      </c>
      <c r="J121" s="86">
        <v>9.11</v>
      </c>
      <c r="K121" s="87">
        <v>0</v>
      </c>
      <c r="L121" s="85">
        <v>10.4699999678</v>
      </c>
      <c r="M121" s="86">
        <v>7.1031395685960799E-2</v>
      </c>
      <c r="N121" s="86">
        <v>78.027020621000204</v>
      </c>
      <c r="O121" s="86">
        <v>79.306944773642996</v>
      </c>
      <c r="P121" s="86">
        <v>0.156</v>
      </c>
      <c r="Q121" s="88">
        <v>5.3600000000000002E-2</v>
      </c>
      <c r="R121" s="85">
        <v>1.93461017604953E-2</v>
      </c>
      <c r="S121" s="86">
        <v>0.5</v>
      </c>
      <c r="T121" s="86">
        <v>0.89</v>
      </c>
      <c r="U121" s="88">
        <v>4.18768960883245</v>
      </c>
      <c r="V121" s="89">
        <v>4.5599999999999996</v>
      </c>
      <c r="W121" s="85">
        <v>29.735342112895101</v>
      </c>
      <c r="X121" s="88"/>
      <c r="Y121" s="85">
        <v>-100</v>
      </c>
      <c r="Z121" s="88">
        <v>-98.1</v>
      </c>
      <c r="AA121" s="85">
        <v>0</v>
      </c>
      <c r="AB121" s="91">
        <v>0</v>
      </c>
      <c r="AC121" s="86">
        <v>0</v>
      </c>
      <c r="AD121" s="86">
        <v>0</v>
      </c>
      <c r="AE121" s="86">
        <v>0</v>
      </c>
      <c r="AF121" s="88">
        <v>56.218101328700001</v>
      </c>
      <c r="AG121" s="85">
        <v>1.1151479988799999</v>
      </c>
      <c r="AH121" s="86">
        <v>2.7996E-2</v>
      </c>
      <c r="AI121" s="88">
        <v>0</v>
      </c>
      <c r="AJ121" s="150">
        <v>1</v>
      </c>
      <c r="AK121" s="151">
        <v>0</v>
      </c>
    </row>
    <row r="122" spans="1:37" x14ac:dyDescent="0.2">
      <c r="A122" s="149" t="s">
        <v>579</v>
      </c>
      <c r="B122" s="66" t="s">
        <v>580</v>
      </c>
      <c r="C122" s="67">
        <v>73</v>
      </c>
      <c r="D122" s="84" t="s">
        <v>343</v>
      </c>
      <c r="E122" s="85">
        <v>7.8440495021866603</v>
      </c>
      <c r="F122" s="91">
        <v>7.7915040585881696</v>
      </c>
      <c r="G122" s="86">
        <v>7.18723145720557</v>
      </c>
      <c r="H122" s="86">
        <v>7.1352333619778996</v>
      </c>
      <c r="I122" s="86">
        <v>8.8699999999999992</v>
      </c>
      <c r="J122" s="86">
        <v>6.17</v>
      </c>
      <c r="K122" s="87">
        <v>0</v>
      </c>
      <c r="L122" s="85">
        <v>25.980000005600001</v>
      </c>
      <c r="M122" s="86">
        <v>0</v>
      </c>
      <c r="N122" s="86">
        <v>6.8883308257367899</v>
      </c>
      <c r="O122" s="86">
        <v>5.9061245817074104</v>
      </c>
      <c r="P122" s="86">
        <v>0.55400000000000005</v>
      </c>
      <c r="Q122" s="88">
        <v>0.49869999999999998</v>
      </c>
      <c r="R122" s="85">
        <v>0</v>
      </c>
      <c r="S122" s="86">
        <v>76.900000000000006</v>
      </c>
      <c r="T122" s="86">
        <v>1.29</v>
      </c>
      <c r="U122" s="88">
        <v>16.930032457758401</v>
      </c>
      <c r="V122" s="89">
        <v>2.9</v>
      </c>
      <c r="W122" s="85">
        <v>20.0822783021815</v>
      </c>
      <c r="X122" s="88">
        <v>30.0333333333</v>
      </c>
      <c r="Y122" s="85"/>
      <c r="Z122" s="88"/>
      <c r="AA122" s="85">
        <v>0</v>
      </c>
      <c r="AB122" s="91">
        <v>0</v>
      </c>
      <c r="AC122" s="86">
        <v>0</v>
      </c>
      <c r="AD122" s="86">
        <v>0</v>
      </c>
      <c r="AE122" s="86">
        <v>0</v>
      </c>
      <c r="AF122" s="88">
        <v>0</v>
      </c>
      <c r="AG122" s="85">
        <v>28.586120968900001</v>
      </c>
      <c r="AH122" s="86">
        <v>5.8472000000000003E-2</v>
      </c>
      <c r="AI122" s="88">
        <v>1.5889999982700001E-3</v>
      </c>
      <c r="AJ122" s="150">
        <v>1.5</v>
      </c>
      <c r="AK122" s="151">
        <v>1</v>
      </c>
    </row>
    <row r="123" spans="1:37" x14ac:dyDescent="0.2">
      <c r="A123" s="149" t="s">
        <v>581</v>
      </c>
      <c r="B123" s="66" t="s">
        <v>582</v>
      </c>
      <c r="C123" s="67">
        <v>73</v>
      </c>
      <c r="D123" s="84" t="s">
        <v>343</v>
      </c>
      <c r="E123" s="85">
        <v>20.7769526654976</v>
      </c>
      <c r="F123" s="91">
        <v>20.497665389306299</v>
      </c>
      <c r="G123" s="86">
        <v>20.6340615009346</v>
      </c>
      <c r="H123" s="86">
        <v>20.354774224743299</v>
      </c>
      <c r="I123" s="86">
        <v>1.82</v>
      </c>
      <c r="J123" s="86">
        <v>0.96</v>
      </c>
      <c r="K123" s="87">
        <v>0</v>
      </c>
      <c r="L123" s="85">
        <v>37.850000104999999</v>
      </c>
      <c r="M123" s="86">
        <v>0</v>
      </c>
      <c r="N123" s="86">
        <v>19.7246681611932</v>
      </c>
      <c r="O123" s="86">
        <v>21.068361255536299</v>
      </c>
      <c r="P123" s="86">
        <v>0.90500000000000003</v>
      </c>
      <c r="Q123" s="88">
        <v>1.9164000000000001</v>
      </c>
      <c r="R123" s="85">
        <v>0</v>
      </c>
      <c r="S123" s="86">
        <v>4.9000000000000004</v>
      </c>
      <c r="T123" s="86">
        <v>1.41</v>
      </c>
      <c r="U123" s="88">
        <v>19.008133249619299</v>
      </c>
      <c r="V123" s="89">
        <v>3.5</v>
      </c>
      <c r="W123" s="85">
        <v>20.924013488976701</v>
      </c>
      <c r="X123" s="88">
        <v>17.666666666699999</v>
      </c>
      <c r="Y123" s="85">
        <v>100</v>
      </c>
      <c r="Z123" s="88"/>
      <c r="AA123" s="85">
        <v>0</v>
      </c>
      <c r="AB123" s="91">
        <v>0</v>
      </c>
      <c r="AC123" s="86">
        <v>0</v>
      </c>
      <c r="AD123" s="86">
        <v>0</v>
      </c>
      <c r="AE123" s="86">
        <v>0</v>
      </c>
      <c r="AF123" s="88">
        <v>2.1310999452599999</v>
      </c>
      <c r="AG123" s="85">
        <v>9.1896269996100006</v>
      </c>
      <c r="AH123" s="86">
        <v>8.652E-3</v>
      </c>
      <c r="AI123" s="88">
        <v>0</v>
      </c>
      <c r="AJ123" s="150">
        <v>1.1000000000000001</v>
      </c>
      <c r="AK123" s="151">
        <v>0</v>
      </c>
    </row>
    <row r="124" spans="1:37" x14ac:dyDescent="0.2">
      <c r="A124" s="149" t="s">
        <v>583</v>
      </c>
      <c r="B124" s="66" t="s">
        <v>584</v>
      </c>
      <c r="C124" s="67">
        <v>73</v>
      </c>
      <c r="D124" s="84" t="s">
        <v>343</v>
      </c>
      <c r="E124" s="85">
        <v>81.795853321942602</v>
      </c>
      <c r="F124" s="91">
        <v>81.767924032332303</v>
      </c>
      <c r="G124" s="86">
        <v>81.550239863310793</v>
      </c>
      <c r="H124" s="86">
        <v>81.522310573700494</v>
      </c>
      <c r="I124" s="86">
        <v>0.15</v>
      </c>
      <c r="J124" s="86">
        <v>0.18</v>
      </c>
      <c r="K124" s="87">
        <v>0</v>
      </c>
      <c r="L124" s="85">
        <v>7.05000035584</v>
      </c>
      <c r="M124" s="86">
        <v>0</v>
      </c>
      <c r="N124" s="86">
        <v>81.050386700583303</v>
      </c>
      <c r="O124" s="86">
        <v>83.788552292367896</v>
      </c>
      <c r="P124" s="86">
        <v>0.20200000000000001</v>
      </c>
      <c r="Q124" s="88">
        <v>0.21909999999999999</v>
      </c>
      <c r="R124" s="85">
        <v>0</v>
      </c>
      <c r="S124" s="86">
        <v>14.4</v>
      </c>
      <c r="T124" s="86">
        <v>0.64</v>
      </c>
      <c r="U124" s="88">
        <v>4.2263586777945701</v>
      </c>
      <c r="V124" s="89">
        <v>4.8099999999999996</v>
      </c>
      <c r="W124" s="85">
        <v>27.582363801616602</v>
      </c>
      <c r="X124" s="88">
        <v>16.866666666699999</v>
      </c>
      <c r="Y124" s="85">
        <v>96.02000000000001</v>
      </c>
      <c r="Z124" s="88"/>
      <c r="AA124" s="85">
        <v>0</v>
      </c>
      <c r="AB124" s="91">
        <v>0</v>
      </c>
      <c r="AC124" s="86">
        <v>0</v>
      </c>
      <c r="AD124" s="86">
        <v>0</v>
      </c>
      <c r="AE124" s="86">
        <v>0</v>
      </c>
      <c r="AF124" s="88">
        <v>8.52920383887</v>
      </c>
      <c r="AG124" s="85">
        <v>1.64186505752</v>
      </c>
      <c r="AH124" s="86">
        <v>3.3399999999999999E-4</v>
      </c>
      <c r="AI124" s="88">
        <v>0</v>
      </c>
      <c r="AJ124" s="150">
        <v>1.05</v>
      </c>
      <c r="AK124" s="151">
        <v>0</v>
      </c>
    </row>
    <row r="125" spans="1:37" x14ac:dyDescent="0.2">
      <c r="A125" s="149" t="s">
        <v>585</v>
      </c>
      <c r="B125" s="66" t="s">
        <v>586</v>
      </c>
      <c r="C125" s="67">
        <v>73</v>
      </c>
      <c r="D125" s="84" t="s">
        <v>343</v>
      </c>
      <c r="E125" s="85">
        <v>73.993159974055104</v>
      </c>
      <c r="F125" s="91">
        <v>73.974487489435305</v>
      </c>
      <c r="G125" s="86">
        <v>73.987263399964604</v>
      </c>
      <c r="H125" s="86">
        <v>73.968590915344905</v>
      </c>
      <c r="I125" s="86">
        <v>7.23</v>
      </c>
      <c r="J125" s="86">
        <v>3.53</v>
      </c>
      <c r="K125" s="87">
        <v>0</v>
      </c>
      <c r="L125" s="85">
        <v>37.3299994021</v>
      </c>
      <c r="M125" s="86">
        <v>0</v>
      </c>
      <c r="N125" s="86">
        <v>51.257957854217103</v>
      </c>
      <c r="O125" s="86">
        <v>53.764990376548397</v>
      </c>
      <c r="P125" s="86">
        <v>0.187</v>
      </c>
      <c r="Q125" s="88">
        <v>0.46949999999999997</v>
      </c>
      <c r="R125" s="85">
        <v>0</v>
      </c>
      <c r="S125" s="86">
        <v>38.799999999999997</v>
      </c>
      <c r="T125" s="86">
        <v>0.78</v>
      </c>
      <c r="U125" s="88">
        <v>9.6536745484206996</v>
      </c>
      <c r="V125" s="89">
        <v>4.38</v>
      </c>
      <c r="W125" s="85">
        <v>20.4692992258754</v>
      </c>
      <c r="X125" s="88">
        <v>23.3</v>
      </c>
      <c r="Y125" s="85"/>
      <c r="Z125" s="88"/>
      <c r="AA125" s="85">
        <v>0</v>
      </c>
      <c r="AB125" s="91">
        <v>0</v>
      </c>
      <c r="AC125" s="86">
        <v>0</v>
      </c>
      <c r="AD125" s="86">
        <v>0</v>
      </c>
      <c r="AE125" s="86">
        <v>0</v>
      </c>
      <c r="AF125" s="88">
        <v>18.5307995342</v>
      </c>
      <c r="AG125" s="85">
        <v>4.6858801512500001</v>
      </c>
      <c r="AH125" s="86">
        <v>3.9719999999999998E-3</v>
      </c>
      <c r="AI125" s="88">
        <v>0</v>
      </c>
      <c r="AJ125" s="150">
        <v>1.19</v>
      </c>
      <c r="AK125" s="151">
        <v>1</v>
      </c>
    </row>
    <row r="126" spans="1:37" x14ac:dyDescent="0.2">
      <c r="A126" s="149" t="s">
        <v>587</v>
      </c>
      <c r="B126" s="66" t="s">
        <v>588</v>
      </c>
      <c r="C126" s="67">
        <v>73</v>
      </c>
      <c r="D126" s="84" t="s">
        <v>343</v>
      </c>
      <c r="E126" s="85">
        <v>80.290419238353806</v>
      </c>
      <c r="F126" s="91">
        <v>80.216149768227993</v>
      </c>
      <c r="G126" s="86">
        <v>80.007426947012604</v>
      </c>
      <c r="H126" s="86">
        <v>79.933157476886805</v>
      </c>
      <c r="I126" s="86">
        <v>0.75</v>
      </c>
      <c r="J126" s="86">
        <v>0.56999999999999995</v>
      </c>
      <c r="K126" s="87">
        <v>0</v>
      </c>
      <c r="L126" s="85">
        <v>10.100000225600001</v>
      </c>
      <c r="M126" s="86">
        <v>0</v>
      </c>
      <c r="N126" s="86">
        <v>79.225242516989198</v>
      </c>
      <c r="O126" s="86">
        <v>80.540281164081506</v>
      </c>
      <c r="P126" s="86">
        <v>0.317</v>
      </c>
      <c r="Q126" s="88">
        <v>0.27029999999999998</v>
      </c>
      <c r="R126" s="85">
        <v>0</v>
      </c>
      <c r="S126" s="86">
        <v>11.2</v>
      </c>
      <c r="T126" s="86">
        <v>0.68</v>
      </c>
      <c r="U126" s="88">
        <v>4.3601300996235297</v>
      </c>
      <c r="V126" s="89">
        <v>4.6900000000000004</v>
      </c>
      <c r="W126" s="85">
        <v>25.4778242288562</v>
      </c>
      <c r="X126" s="88">
        <v>28.6</v>
      </c>
      <c r="Y126" s="85"/>
      <c r="Z126" s="88"/>
      <c r="AA126" s="85">
        <v>0</v>
      </c>
      <c r="AB126" s="91">
        <v>0</v>
      </c>
      <c r="AC126" s="86">
        <v>0</v>
      </c>
      <c r="AD126" s="86">
        <v>0</v>
      </c>
      <c r="AE126" s="86">
        <v>0</v>
      </c>
      <c r="AF126" s="88">
        <v>70.9161934479</v>
      </c>
      <c r="AG126" s="85">
        <v>1.27642580884</v>
      </c>
      <c r="AH126" s="86">
        <v>1.0950000000000001E-3</v>
      </c>
      <c r="AI126" s="88">
        <v>0</v>
      </c>
      <c r="AJ126" s="150">
        <v>1.01</v>
      </c>
      <c r="AK126" s="151">
        <v>0</v>
      </c>
    </row>
    <row r="127" spans="1:37" x14ac:dyDescent="0.2">
      <c r="A127" s="149" t="s">
        <v>589</v>
      </c>
      <c r="B127" s="66" t="s">
        <v>590</v>
      </c>
      <c r="C127" s="67">
        <v>73</v>
      </c>
      <c r="D127" s="84" t="s">
        <v>343</v>
      </c>
      <c r="E127" s="85">
        <v>87.524248302618801</v>
      </c>
      <c r="F127" s="91">
        <v>87.361245823903403</v>
      </c>
      <c r="G127" s="86">
        <v>87.103944390559306</v>
      </c>
      <c r="H127" s="86">
        <v>86.940941911844007</v>
      </c>
      <c r="I127" s="86">
        <v>5.0999999999999996</v>
      </c>
      <c r="J127" s="86">
        <v>4.16</v>
      </c>
      <c r="K127" s="87">
        <v>0</v>
      </c>
      <c r="L127" s="85">
        <v>5.0002581856599997E-2</v>
      </c>
      <c r="M127" s="86">
        <v>0</v>
      </c>
      <c r="N127" s="86">
        <v>88.127493809831705</v>
      </c>
      <c r="O127" s="86">
        <v>95.597206677491101</v>
      </c>
      <c r="P127" s="86">
        <v>0.155</v>
      </c>
      <c r="Q127" s="88">
        <v>0.2545</v>
      </c>
      <c r="R127" s="85">
        <v>0</v>
      </c>
      <c r="S127" s="86">
        <v>0.2</v>
      </c>
      <c r="T127" s="86">
        <v>0.85</v>
      </c>
      <c r="U127" s="88">
        <v>9.5646082551999106E-2</v>
      </c>
      <c r="V127" s="89">
        <v>4.9400000000000004</v>
      </c>
      <c r="W127" s="85">
        <v>27.507916153851198</v>
      </c>
      <c r="X127" s="88">
        <v>23.166666666699999</v>
      </c>
      <c r="Y127" s="85">
        <v>100</v>
      </c>
      <c r="Z127" s="88"/>
      <c r="AA127" s="85">
        <v>0</v>
      </c>
      <c r="AB127" s="91">
        <v>0</v>
      </c>
      <c r="AC127" s="86">
        <v>0</v>
      </c>
      <c r="AD127" s="86">
        <v>0</v>
      </c>
      <c r="AE127" s="86">
        <v>0</v>
      </c>
      <c r="AF127" s="88">
        <v>64.133899131800007</v>
      </c>
      <c r="AG127" s="85">
        <v>2.0587568243199999E-6</v>
      </c>
      <c r="AH127" s="86">
        <v>6.1899999999999998E-4</v>
      </c>
      <c r="AI127" s="88">
        <v>0</v>
      </c>
      <c r="AJ127" s="150">
        <v>1.01</v>
      </c>
      <c r="AK127" s="151">
        <v>0</v>
      </c>
    </row>
    <row r="128" spans="1:37" x14ac:dyDescent="0.2">
      <c r="A128" s="149" t="s">
        <v>591</v>
      </c>
      <c r="B128" s="66" t="s">
        <v>592</v>
      </c>
      <c r="C128" s="67">
        <v>73</v>
      </c>
      <c r="D128" s="84" t="s">
        <v>343</v>
      </c>
      <c r="E128" s="85">
        <v>61.425137570296897</v>
      </c>
      <c r="F128" s="91">
        <v>60.533198282638899</v>
      </c>
      <c r="G128" s="86">
        <v>60.589133458305596</v>
      </c>
      <c r="H128" s="86">
        <v>59.700217693656697</v>
      </c>
      <c r="I128" s="86">
        <v>0.47</v>
      </c>
      <c r="J128" s="86">
        <v>0.22</v>
      </c>
      <c r="K128" s="87">
        <v>0</v>
      </c>
      <c r="L128" s="85">
        <v>10.689988534699999</v>
      </c>
      <c r="M128" s="86">
        <v>0</v>
      </c>
      <c r="N128" s="86">
        <v>64.472945060453398</v>
      </c>
      <c r="O128" s="86">
        <v>65.614747021239907</v>
      </c>
      <c r="P128" s="86">
        <v>0.33300000000000002</v>
      </c>
      <c r="Q128" s="88">
        <v>3.3599999999999998E-2</v>
      </c>
      <c r="R128" s="85">
        <v>0</v>
      </c>
      <c r="S128" s="86">
        <v>13.7</v>
      </c>
      <c r="T128" s="86">
        <v>0.69</v>
      </c>
      <c r="U128" s="88">
        <v>8.9261958033500601</v>
      </c>
      <c r="V128" s="89">
        <v>4.6399999999999997</v>
      </c>
      <c r="W128" s="85">
        <v>16.843967196453999</v>
      </c>
      <c r="X128" s="88">
        <v>13.5</v>
      </c>
      <c r="Y128" s="85">
        <v>100</v>
      </c>
      <c r="Z128" s="88"/>
      <c r="AA128" s="85">
        <v>0.57999999999999996</v>
      </c>
      <c r="AB128" s="91">
        <v>0.42</v>
      </c>
      <c r="AC128" s="86">
        <v>0.02</v>
      </c>
      <c r="AD128" s="86">
        <v>0</v>
      </c>
      <c r="AE128" s="86">
        <v>0</v>
      </c>
      <c r="AF128" s="88">
        <v>32.167762701100003</v>
      </c>
      <c r="AG128" s="85">
        <v>22.217064285399999</v>
      </c>
      <c r="AH128" s="86">
        <v>4.7699999999999999E-4</v>
      </c>
      <c r="AI128" s="88">
        <v>2.6532458034699999E-12</v>
      </c>
      <c r="AJ128" s="150">
        <v>1.01</v>
      </c>
      <c r="AK128" s="151">
        <v>0</v>
      </c>
    </row>
    <row r="129" spans="1:37" x14ac:dyDescent="0.2">
      <c r="A129" s="149" t="s">
        <v>593</v>
      </c>
      <c r="B129" s="66" t="s">
        <v>594</v>
      </c>
      <c r="C129" s="67">
        <v>35</v>
      </c>
      <c r="D129" s="84" t="s">
        <v>343</v>
      </c>
      <c r="E129" s="85">
        <v>92.414608685495693</v>
      </c>
      <c r="F129" s="91">
        <v>92.401468752509402</v>
      </c>
      <c r="G129" s="86">
        <v>43.769116777504401</v>
      </c>
      <c r="H129" s="86">
        <v>43.769116777504401</v>
      </c>
      <c r="I129" s="86">
        <v>2.88</v>
      </c>
      <c r="J129" s="86">
        <v>2.91</v>
      </c>
      <c r="K129" s="87">
        <v>0</v>
      </c>
      <c r="L129" s="85">
        <v>3.97537955683E-9</v>
      </c>
      <c r="M129" s="86">
        <v>1.61261093442178E-2</v>
      </c>
      <c r="N129" s="86">
        <v>89.113717055348502</v>
      </c>
      <c r="O129" s="86">
        <v>54.9164036010757</v>
      </c>
      <c r="P129" s="86">
        <v>1.8260000000000001</v>
      </c>
      <c r="Q129" s="88">
        <v>0.29199999999999998</v>
      </c>
      <c r="R129" s="85">
        <v>1.45581598485951E-2</v>
      </c>
      <c r="S129" s="86">
        <v>0</v>
      </c>
      <c r="T129" s="86">
        <v>0.76</v>
      </c>
      <c r="U129" s="88">
        <v>0.26060867089577799</v>
      </c>
      <c r="V129" s="89">
        <v>4.49</v>
      </c>
      <c r="W129" s="85">
        <v>52.271396754147901</v>
      </c>
      <c r="X129" s="88">
        <v>51.9666666667</v>
      </c>
      <c r="Y129" s="85">
        <v>-100</v>
      </c>
      <c r="Z129" s="88">
        <v>-100</v>
      </c>
      <c r="AA129" s="85">
        <v>1.93</v>
      </c>
      <c r="AB129" s="91">
        <v>1.94</v>
      </c>
      <c r="AC129" s="86">
        <v>0.46</v>
      </c>
      <c r="AD129" s="86">
        <v>0.46</v>
      </c>
      <c r="AE129" s="86">
        <v>0</v>
      </c>
      <c r="AF129" s="88">
        <v>1.6918102018100001E-7</v>
      </c>
      <c r="AG129" s="85">
        <v>0</v>
      </c>
      <c r="AH129" s="86">
        <v>2.2051000000000001E-2</v>
      </c>
      <c r="AI129" s="88">
        <v>2.29559963161E-2</v>
      </c>
      <c r="AJ129" s="150">
        <v>1.92</v>
      </c>
      <c r="AK129" s="151">
        <v>1</v>
      </c>
    </row>
    <row r="130" spans="1:37" x14ac:dyDescent="0.2">
      <c r="A130" s="149" t="s">
        <v>595</v>
      </c>
      <c r="B130" s="66" t="s">
        <v>596</v>
      </c>
      <c r="C130" s="67">
        <v>35</v>
      </c>
      <c r="D130" s="84" t="s">
        <v>343</v>
      </c>
      <c r="E130" s="85">
        <v>90.622915023958299</v>
      </c>
      <c r="F130" s="91">
        <v>90.601686176987897</v>
      </c>
      <c r="G130" s="86">
        <v>41.074786195184103</v>
      </c>
      <c r="H130" s="86">
        <v>41.0545682456885</v>
      </c>
      <c r="I130" s="86">
        <v>9.49</v>
      </c>
      <c r="J130" s="86">
        <v>7.35</v>
      </c>
      <c r="K130" s="87">
        <v>0</v>
      </c>
      <c r="L130" s="85">
        <v>2.0000011251E-2</v>
      </c>
      <c r="M130" s="86">
        <v>0</v>
      </c>
      <c r="N130" s="86">
        <v>86.058224429077697</v>
      </c>
      <c r="O130" s="86">
        <v>58.039672123028197</v>
      </c>
      <c r="P130" s="86">
        <v>0.81299999999999994</v>
      </c>
      <c r="Q130" s="88">
        <v>0.24709999999999999</v>
      </c>
      <c r="R130" s="85">
        <v>0</v>
      </c>
      <c r="S130" s="86">
        <v>0.1</v>
      </c>
      <c r="T130" s="86">
        <v>0.95</v>
      </c>
      <c r="U130" s="88">
        <v>4.9533976264127297E-2</v>
      </c>
      <c r="V130" s="89">
        <v>4.53</v>
      </c>
      <c r="W130" s="85">
        <v>54.4958380303312</v>
      </c>
      <c r="X130" s="88">
        <v>53.833333333299997</v>
      </c>
      <c r="Y130" s="85"/>
      <c r="Z130" s="88"/>
      <c r="AA130" s="85">
        <v>0</v>
      </c>
      <c r="AB130" s="91">
        <v>0</v>
      </c>
      <c r="AC130" s="86">
        <v>0</v>
      </c>
      <c r="AD130" s="86">
        <v>0</v>
      </c>
      <c r="AE130" s="86">
        <v>0</v>
      </c>
      <c r="AF130" s="88">
        <v>0</v>
      </c>
      <c r="AG130" s="85">
        <v>0</v>
      </c>
      <c r="AH130" s="86">
        <v>4.3791999999999998E-2</v>
      </c>
      <c r="AI130" s="88">
        <v>2.6698494191100001E-9</v>
      </c>
      <c r="AJ130" s="150">
        <v>1.82</v>
      </c>
      <c r="AK130" s="151">
        <v>0</v>
      </c>
    </row>
    <row r="131" spans="1:37" x14ac:dyDescent="0.2">
      <c r="A131" s="149" t="s">
        <v>597</v>
      </c>
      <c r="B131" s="66" t="s">
        <v>598</v>
      </c>
      <c r="C131" s="67">
        <v>35</v>
      </c>
      <c r="D131" s="84" t="s">
        <v>343</v>
      </c>
      <c r="E131" s="85">
        <v>90.178960755813904</v>
      </c>
      <c r="F131" s="91">
        <v>90.141715116279101</v>
      </c>
      <c r="G131" s="86">
        <v>44.273255813953497</v>
      </c>
      <c r="H131" s="86">
        <v>44.239643895348799</v>
      </c>
      <c r="I131" s="86">
        <v>12.13</v>
      </c>
      <c r="J131" s="86">
        <v>11.6</v>
      </c>
      <c r="K131" s="87">
        <v>0</v>
      </c>
      <c r="L131" s="85">
        <v>9.9999985029200003E-3</v>
      </c>
      <c r="M131" s="86">
        <v>1.9226904580691598E-2</v>
      </c>
      <c r="N131" s="86">
        <v>84.156461710760595</v>
      </c>
      <c r="O131" s="86">
        <v>57.340629632859503</v>
      </c>
      <c r="P131" s="86">
        <v>0.98599999999999999</v>
      </c>
      <c r="Q131" s="88">
        <v>0.2019</v>
      </c>
      <c r="R131" s="85">
        <v>2.1982853374367999E-2</v>
      </c>
      <c r="S131" s="86">
        <v>0</v>
      </c>
      <c r="T131" s="86">
        <v>1</v>
      </c>
      <c r="U131" s="88">
        <v>4.3604651162790699E-2</v>
      </c>
      <c r="V131" s="89">
        <v>4.51</v>
      </c>
      <c r="W131" s="85">
        <v>54.017465576737102</v>
      </c>
      <c r="X131" s="88">
        <v>44.9666666667</v>
      </c>
      <c r="Y131" s="85">
        <v>-100</v>
      </c>
      <c r="Z131" s="88">
        <v>-100</v>
      </c>
      <c r="AA131" s="85">
        <v>0</v>
      </c>
      <c r="AB131" s="91">
        <v>0</v>
      </c>
      <c r="AC131" s="86">
        <v>0</v>
      </c>
      <c r="AD131" s="86">
        <v>0</v>
      </c>
      <c r="AE131" s="86">
        <v>0</v>
      </c>
      <c r="AF131" s="88">
        <v>0.78549987239100005</v>
      </c>
      <c r="AG131" s="85">
        <v>0</v>
      </c>
      <c r="AH131" s="86">
        <v>6.8405999999999995E-2</v>
      </c>
      <c r="AI131" s="88">
        <v>0.112207000497</v>
      </c>
      <c r="AJ131" s="150">
        <v>1.73</v>
      </c>
      <c r="AK131" s="151">
        <v>0</v>
      </c>
    </row>
    <row r="132" spans="1:37" x14ac:dyDescent="0.2">
      <c r="A132" s="149" t="s">
        <v>599</v>
      </c>
      <c r="B132" s="66" t="s">
        <v>600</v>
      </c>
      <c r="C132" s="67">
        <v>35</v>
      </c>
      <c r="D132" s="84" t="s">
        <v>343</v>
      </c>
      <c r="E132" s="85">
        <v>94.295819693720105</v>
      </c>
      <c r="F132" s="91">
        <v>94.295819693720105</v>
      </c>
      <c r="G132" s="86">
        <v>43.6339692215073</v>
      </c>
      <c r="H132" s="86">
        <v>43.6339692215073</v>
      </c>
      <c r="I132" s="86">
        <v>3.93</v>
      </c>
      <c r="J132" s="86">
        <v>2.74</v>
      </c>
      <c r="K132" s="87">
        <v>0</v>
      </c>
      <c r="L132" s="85">
        <v>1.0964338262100001E-8</v>
      </c>
      <c r="M132" s="86">
        <v>0</v>
      </c>
      <c r="N132" s="86">
        <v>89.556933175312295</v>
      </c>
      <c r="O132" s="86">
        <v>56.023727449299201</v>
      </c>
      <c r="P132" s="86">
        <v>0.79</v>
      </c>
      <c r="Q132" s="88">
        <v>0.37630000000000002</v>
      </c>
      <c r="R132" s="85">
        <v>0</v>
      </c>
      <c r="S132" s="86">
        <v>0</v>
      </c>
      <c r="T132" s="86">
        <v>1.0900000000000001</v>
      </c>
      <c r="U132" s="88">
        <v>4.4399292621439601E-2</v>
      </c>
      <c r="V132" s="89">
        <v>4.71</v>
      </c>
      <c r="W132" s="85">
        <v>48.489419044606798</v>
      </c>
      <c r="X132" s="88">
        <v>45.4666666667</v>
      </c>
      <c r="Y132" s="85">
        <v>-100</v>
      </c>
      <c r="Z132" s="88"/>
      <c r="AA132" s="85">
        <v>0</v>
      </c>
      <c r="AB132" s="91">
        <v>0</v>
      </c>
      <c r="AC132" s="86">
        <v>0</v>
      </c>
      <c r="AD132" s="86">
        <v>0</v>
      </c>
      <c r="AE132" s="86">
        <v>0</v>
      </c>
      <c r="AF132" s="88">
        <v>2.6828805944999999E-9</v>
      </c>
      <c r="AG132" s="85">
        <v>0</v>
      </c>
      <c r="AH132" s="86">
        <v>2.2239999999999999E-2</v>
      </c>
      <c r="AI132" s="88">
        <v>7.2586333375599998E-9</v>
      </c>
      <c r="AJ132" s="150">
        <v>1.86</v>
      </c>
      <c r="AK132" s="151">
        <v>1</v>
      </c>
    </row>
    <row r="133" spans="1:37" x14ac:dyDescent="0.2">
      <c r="A133" s="149" t="s">
        <v>601</v>
      </c>
      <c r="B133" s="66" t="s">
        <v>602</v>
      </c>
      <c r="C133" s="67">
        <v>35</v>
      </c>
      <c r="D133" s="84" t="s">
        <v>343</v>
      </c>
      <c r="E133" s="85">
        <v>89.5971668880035</v>
      </c>
      <c r="F133" s="91">
        <v>89.5971668880035</v>
      </c>
      <c r="G133" s="86">
        <v>56.908366533864502</v>
      </c>
      <c r="H133" s="86">
        <v>56.908366533864502</v>
      </c>
      <c r="I133" s="86">
        <v>13.44</v>
      </c>
      <c r="J133" s="86">
        <v>12.54</v>
      </c>
      <c r="K133" s="87">
        <v>0</v>
      </c>
      <c r="L133" s="85">
        <v>1.1900000177000001</v>
      </c>
      <c r="M133" s="86">
        <v>0</v>
      </c>
      <c r="N133" s="86">
        <v>86.347602587964204</v>
      </c>
      <c r="O133" s="86">
        <v>55.521664766248598</v>
      </c>
      <c r="P133" s="86">
        <v>0.68700000000000006</v>
      </c>
      <c r="Q133" s="88">
        <v>0.35410000000000003</v>
      </c>
      <c r="R133" s="85">
        <v>0</v>
      </c>
      <c r="S133" s="86">
        <v>3.7</v>
      </c>
      <c r="T133" s="86">
        <v>1.1100000000000001</v>
      </c>
      <c r="U133" s="88">
        <v>2.3019034971226201E-2</v>
      </c>
      <c r="V133" s="89">
        <v>4.99</v>
      </c>
      <c r="W133" s="85">
        <v>40.3357691927269</v>
      </c>
      <c r="X133" s="88">
        <v>41.066666666700002</v>
      </c>
      <c r="Y133" s="85"/>
      <c r="Z133" s="88"/>
      <c r="AA133" s="85">
        <v>0.61</v>
      </c>
      <c r="AB133" s="91">
        <v>0.61</v>
      </c>
      <c r="AC133" s="86">
        <v>0.27</v>
      </c>
      <c r="AD133" s="86">
        <v>0.27</v>
      </c>
      <c r="AE133" s="86">
        <v>0</v>
      </c>
      <c r="AF133" s="88">
        <v>3.2302747009E-8</v>
      </c>
      <c r="AG133" s="85">
        <v>1.7721976515499999E-10</v>
      </c>
      <c r="AH133" s="86">
        <v>4.9431999999999997E-2</v>
      </c>
      <c r="AI133" s="88">
        <v>1.77310885699E-10</v>
      </c>
      <c r="AJ133" s="150">
        <v>2.16</v>
      </c>
      <c r="AK133" s="151">
        <v>1</v>
      </c>
    </row>
    <row r="134" spans="1:37" x14ac:dyDescent="0.2">
      <c r="A134" s="149" t="s">
        <v>603</v>
      </c>
      <c r="B134" s="66" t="s">
        <v>604</v>
      </c>
      <c r="C134" s="67">
        <v>35</v>
      </c>
      <c r="D134" s="84" t="s">
        <v>343</v>
      </c>
      <c r="E134" s="85">
        <v>84.083008284330504</v>
      </c>
      <c r="F134" s="91">
        <v>83.837895803627205</v>
      </c>
      <c r="G134" s="86">
        <v>51.752907764644902</v>
      </c>
      <c r="H134" s="86">
        <v>51.623280971965301</v>
      </c>
      <c r="I134" s="86">
        <v>33.950000000000003</v>
      </c>
      <c r="J134" s="86">
        <v>64.430000000000007</v>
      </c>
      <c r="K134" s="87">
        <v>0</v>
      </c>
      <c r="L134" s="85">
        <v>0.40000000246799999</v>
      </c>
      <c r="M134" s="86">
        <v>0</v>
      </c>
      <c r="N134" s="86">
        <v>83.741227601439206</v>
      </c>
      <c r="O134" s="86">
        <v>57.6181790211634</v>
      </c>
      <c r="P134" s="86">
        <v>2.7240000000000002</v>
      </c>
      <c r="Q134" s="88">
        <v>0.41899999999999998</v>
      </c>
      <c r="R134" s="85">
        <v>0</v>
      </c>
      <c r="S134" s="86">
        <v>2.4</v>
      </c>
      <c r="T134" s="86">
        <v>1.87</v>
      </c>
      <c r="U134" s="88">
        <v>0.36884714644292299</v>
      </c>
      <c r="V134" s="89">
        <v>4.43</v>
      </c>
      <c r="W134" s="85">
        <v>42.789969994172303</v>
      </c>
      <c r="X134" s="88">
        <v>43.8</v>
      </c>
      <c r="Y134" s="85"/>
      <c r="Z134" s="88"/>
      <c r="AA134" s="85">
        <v>0.76</v>
      </c>
      <c r="AB134" s="91">
        <v>0.99</v>
      </c>
      <c r="AC134" s="86">
        <v>0.39</v>
      </c>
      <c r="AD134" s="86">
        <v>0.47</v>
      </c>
      <c r="AE134" s="86">
        <v>0.02</v>
      </c>
      <c r="AF134" s="88">
        <v>2.0600004342599999E-2</v>
      </c>
      <c r="AG134" s="85">
        <v>8.2909258117800005E-11</v>
      </c>
      <c r="AH134" s="86">
        <v>0.37748300000000001</v>
      </c>
      <c r="AI134" s="88">
        <v>0.22109000022799999</v>
      </c>
      <c r="AJ134" s="150">
        <v>2.21</v>
      </c>
      <c r="AK134" s="151">
        <v>1</v>
      </c>
    </row>
    <row r="135" spans="1:37" x14ac:dyDescent="0.2">
      <c r="A135" s="149" t="s">
        <v>521</v>
      </c>
      <c r="B135" s="66" t="s">
        <v>605</v>
      </c>
      <c r="C135" s="67">
        <v>35</v>
      </c>
      <c r="D135" s="84" t="s">
        <v>343</v>
      </c>
      <c r="E135" s="85">
        <v>91.208021093533205</v>
      </c>
      <c r="F135" s="91">
        <v>91.1767971135165</v>
      </c>
      <c r="G135" s="86">
        <v>55.849292256452998</v>
      </c>
      <c r="H135" s="86">
        <v>55.825006938662199</v>
      </c>
      <c r="I135" s="86">
        <v>8.91</v>
      </c>
      <c r="J135" s="86">
        <v>7.29</v>
      </c>
      <c r="K135" s="87">
        <v>0</v>
      </c>
      <c r="L135" s="85">
        <v>0.63000000567199999</v>
      </c>
      <c r="M135" s="86">
        <v>0</v>
      </c>
      <c r="N135" s="86">
        <v>85.827621754151295</v>
      </c>
      <c r="O135" s="86">
        <v>60.857667206011698</v>
      </c>
      <c r="P135" s="86">
        <v>0.80900000000000005</v>
      </c>
      <c r="Q135" s="88">
        <v>0.37780000000000002</v>
      </c>
      <c r="R135" s="85">
        <v>0</v>
      </c>
      <c r="S135" s="86">
        <v>1.7</v>
      </c>
      <c r="T135" s="86">
        <v>1.1399999999999999</v>
      </c>
      <c r="U135" s="88">
        <v>0.326117124618374</v>
      </c>
      <c r="V135" s="89">
        <v>4.6399999999999997</v>
      </c>
      <c r="W135" s="85">
        <v>42.6190918908827</v>
      </c>
      <c r="X135" s="88">
        <v>41.2</v>
      </c>
      <c r="Y135" s="85"/>
      <c r="Z135" s="88"/>
      <c r="AA135" s="85">
        <v>1.1200000000000001</v>
      </c>
      <c r="AB135" s="91">
        <v>1.1299999999999999</v>
      </c>
      <c r="AC135" s="86">
        <v>0.73</v>
      </c>
      <c r="AD135" s="86">
        <v>0.74</v>
      </c>
      <c r="AE135" s="86">
        <v>0</v>
      </c>
      <c r="AF135" s="88">
        <v>3.0000001131500002E-4</v>
      </c>
      <c r="AG135" s="85">
        <v>0</v>
      </c>
      <c r="AH135" s="86">
        <v>6.8742999999999999E-2</v>
      </c>
      <c r="AI135" s="88">
        <v>7.2360000001900002E-2</v>
      </c>
      <c r="AJ135" s="150">
        <v>2.35</v>
      </c>
      <c r="AK135" s="151">
        <v>1</v>
      </c>
    </row>
    <row r="136" spans="1:37" x14ac:dyDescent="0.2">
      <c r="A136" s="149" t="s">
        <v>606</v>
      </c>
      <c r="B136" s="66" t="s">
        <v>607</v>
      </c>
      <c r="C136" s="67">
        <v>35</v>
      </c>
      <c r="D136" s="84" t="s">
        <v>343</v>
      </c>
      <c r="E136" s="85">
        <v>95.978326114112306</v>
      </c>
      <c r="F136" s="91">
        <v>95.967781184601193</v>
      </c>
      <c r="G136" s="86">
        <v>48.625914569848</v>
      </c>
      <c r="H136" s="86">
        <v>48.625914569848</v>
      </c>
      <c r="I136" s="86">
        <v>1.47</v>
      </c>
      <c r="J136" s="86">
        <v>1.44</v>
      </c>
      <c r="K136" s="87">
        <v>0</v>
      </c>
      <c r="L136" s="85">
        <v>1.37424883505E-10</v>
      </c>
      <c r="M136" s="86">
        <v>0</v>
      </c>
      <c r="N136" s="86">
        <v>93.038340400250704</v>
      </c>
      <c r="O136" s="86">
        <v>70.487703209670698</v>
      </c>
      <c r="P136" s="86">
        <v>0.64300000000000002</v>
      </c>
      <c r="Q136" s="88">
        <v>0.3785</v>
      </c>
      <c r="R136" s="85">
        <v>0</v>
      </c>
      <c r="S136" s="86">
        <v>0.1</v>
      </c>
      <c r="T136" s="86">
        <v>0.86</v>
      </c>
      <c r="U136" s="88">
        <v>4.0557421196930604E-3</v>
      </c>
      <c r="V136" s="89">
        <v>4.9400000000000004</v>
      </c>
      <c r="W136" s="85">
        <v>44.636295869232598</v>
      </c>
      <c r="X136" s="88">
        <v>43.5333333333</v>
      </c>
      <c r="Y136" s="85">
        <v>-87.82</v>
      </c>
      <c r="Z136" s="88"/>
      <c r="AA136" s="85">
        <v>0</v>
      </c>
      <c r="AB136" s="91">
        <v>0</v>
      </c>
      <c r="AC136" s="86">
        <v>0</v>
      </c>
      <c r="AD136" s="86">
        <v>0</v>
      </c>
      <c r="AE136" s="86">
        <v>0</v>
      </c>
      <c r="AF136" s="88">
        <v>0</v>
      </c>
      <c r="AG136" s="85">
        <v>0</v>
      </c>
      <c r="AH136" s="86">
        <v>1.2486000000000001E-2</v>
      </c>
      <c r="AI136" s="88">
        <v>2.00239103374E-10</v>
      </c>
      <c r="AJ136" s="150">
        <v>1.89</v>
      </c>
      <c r="AK136" s="151">
        <v>1</v>
      </c>
    </row>
    <row r="137" spans="1:37" x14ac:dyDescent="0.2">
      <c r="A137" s="149" t="s">
        <v>608</v>
      </c>
      <c r="B137" s="66" t="s">
        <v>609</v>
      </c>
      <c r="C137" s="67">
        <v>35</v>
      </c>
      <c r="D137" s="84" t="s">
        <v>343</v>
      </c>
      <c r="E137" s="85">
        <v>94.303371665493202</v>
      </c>
      <c r="F137" s="91">
        <v>94.281467574121905</v>
      </c>
      <c r="G137" s="86">
        <v>39.320973167488098</v>
      </c>
      <c r="H137" s="86">
        <v>39.320973167488098</v>
      </c>
      <c r="I137" s="86">
        <v>3.76</v>
      </c>
      <c r="J137" s="86">
        <v>3.62</v>
      </c>
      <c r="K137" s="87">
        <v>0</v>
      </c>
      <c r="L137" s="85">
        <v>5.0000047048100002E-2</v>
      </c>
      <c r="M137" s="86">
        <v>0</v>
      </c>
      <c r="N137" s="86">
        <v>91.241391211584002</v>
      </c>
      <c r="O137" s="86">
        <v>64.673973620657605</v>
      </c>
      <c r="P137" s="86">
        <v>0.92300000000000004</v>
      </c>
      <c r="Q137" s="88">
        <v>1.2517</v>
      </c>
      <c r="R137" s="85">
        <v>0</v>
      </c>
      <c r="S137" s="86">
        <v>0.5</v>
      </c>
      <c r="T137" s="86">
        <v>1.1399999999999999</v>
      </c>
      <c r="U137" s="88">
        <v>7.8228897754830592E-3</v>
      </c>
      <c r="V137" s="89">
        <v>4.7300000000000004</v>
      </c>
      <c r="W137" s="85">
        <v>46.376446996241</v>
      </c>
      <c r="X137" s="88">
        <v>44.3</v>
      </c>
      <c r="Y137" s="85"/>
      <c r="Z137" s="88"/>
      <c r="AA137" s="85">
        <v>0.1</v>
      </c>
      <c r="AB137" s="91">
        <v>0.12</v>
      </c>
      <c r="AC137" s="86">
        <v>0.02</v>
      </c>
      <c r="AD137" s="86">
        <v>0.02</v>
      </c>
      <c r="AE137" s="86">
        <v>0</v>
      </c>
      <c r="AF137" s="88">
        <v>3.37612339901E-8</v>
      </c>
      <c r="AG137" s="85">
        <v>5.5429680664399997E-9</v>
      </c>
      <c r="AH137" s="86">
        <v>1.7264999999999999E-2</v>
      </c>
      <c r="AI137" s="88">
        <v>6.7733344038800002E-9</v>
      </c>
      <c r="AJ137" s="150">
        <v>1.89</v>
      </c>
      <c r="AK137" s="151">
        <v>0</v>
      </c>
    </row>
    <row r="138" spans="1:37" x14ac:dyDescent="0.2">
      <c r="A138" s="149" t="s">
        <v>610</v>
      </c>
      <c r="B138" s="66" t="s">
        <v>611</v>
      </c>
      <c r="C138" s="67">
        <v>35</v>
      </c>
      <c r="D138" s="84" t="s">
        <v>343</v>
      </c>
      <c r="E138" s="85">
        <v>92.903039870047394</v>
      </c>
      <c r="F138" s="91">
        <v>92.867014691722702</v>
      </c>
      <c r="G138" s="86">
        <v>50.716901048660198</v>
      </c>
      <c r="H138" s="86">
        <v>50.698560957876701</v>
      </c>
      <c r="I138" s="86">
        <v>7.17</v>
      </c>
      <c r="J138" s="86">
        <v>5.7</v>
      </c>
      <c r="K138" s="87">
        <v>0</v>
      </c>
      <c r="L138" s="85">
        <v>0.43000000243199998</v>
      </c>
      <c r="M138" s="86">
        <v>0</v>
      </c>
      <c r="N138" s="86">
        <v>85.126573889993395</v>
      </c>
      <c r="O138" s="86">
        <v>68.583830710797599</v>
      </c>
      <c r="P138" s="86">
        <v>0.71499999999999997</v>
      </c>
      <c r="Q138" s="88">
        <v>0.25469999999999998</v>
      </c>
      <c r="R138" s="85">
        <v>0</v>
      </c>
      <c r="S138" s="86">
        <v>1.3</v>
      </c>
      <c r="T138" s="86">
        <v>1.17</v>
      </c>
      <c r="U138" s="88">
        <v>9.8250486339907406E-2</v>
      </c>
      <c r="V138" s="89">
        <v>4.59</v>
      </c>
      <c r="W138" s="85">
        <v>45.878435264676497</v>
      </c>
      <c r="X138" s="88">
        <v>42.366666666699999</v>
      </c>
      <c r="Y138" s="85">
        <v>-100</v>
      </c>
      <c r="Z138" s="88"/>
      <c r="AA138" s="85">
        <v>0.11</v>
      </c>
      <c r="AB138" s="91">
        <v>0.14000000000000001</v>
      </c>
      <c r="AC138" s="86">
        <v>0</v>
      </c>
      <c r="AD138" s="86">
        <v>0</v>
      </c>
      <c r="AE138" s="86">
        <v>0</v>
      </c>
      <c r="AF138" s="88">
        <v>4.7510128624100003E-9</v>
      </c>
      <c r="AG138" s="85">
        <v>1.8633883226799999E-9</v>
      </c>
      <c r="AH138" s="86">
        <v>5.8903999999999998E-2</v>
      </c>
      <c r="AI138" s="88">
        <v>9.1025500280199996E-10</v>
      </c>
      <c r="AJ138" s="150">
        <v>2.1800000000000002</v>
      </c>
      <c r="AK138" s="151">
        <v>2</v>
      </c>
    </row>
    <row r="139" spans="1:37" x14ac:dyDescent="0.2">
      <c r="A139" s="149" t="s">
        <v>612</v>
      </c>
      <c r="B139" s="66" t="s">
        <v>613</v>
      </c>
      <c r="C139" s="67">
        <v>35</v>
      </c>
      <c r="D139" s="84" t="s">
        <v>343</v>
      </c>
      <c r="E139" s="85">
        <v>75.926263916773095</v>
      </c>
      <c r="F139" s="91">
        <v>75.891420133070099</v>
      </c>
      <c r="G139" s="86">
        <v>31.147024174948999</v>
      </c>
      <c r="H139" s="86">
        <v>31.139557649869701</v>
      </c>
      <c r="I139" s="86">
        <v>20.010000000000002</v>
      </c>
      <c r="J139" s="86">
        <v>11.28</v>
      </c>
      <c r="K139" s="87">
        <v>0</v>
      </c>
      <c r="L139" s="85">
        <v>0</v>
      </c>
      <c r="M139" s="86">
        <v>1.7450380280370701</v>
      </c>
      <c r="N139" s="86">
        <v>85.827028570263295</v>
      </c>
      <c r="O139" s="86">
        <v>37.3347580522058</v>
      </c>
      <c r="P139" s="86">
        <v>0.72899999999999998</v>
      </c>
      <c r="Q139" s="88">
        <v>9.2200000000000004E-2</v>
      </c>
      <c r="R139" s="85">
        <v>6.12369871402327E-2</v>
      </c>
      <c r="S139" s="86">
        <v>0</v>
      </c>
      <c r="T139" s="86">
        <v>1.06</v>
      </c>
      <c r="U139" s="88">
        <v>4.56287643730608E-2</v>
      </c>
      <c r="V139" s="89">
        <v>4.67</v>
      </c>
      <c r="W139" s="85">
        <v>57.096182048618402</v>
      </c>
      <c r="X139" s="88"/>
      <c r="Y139" s="85"/>
      <c r="Z139" s="88">
        <v>100</v>
      </c>
      <c r="AA139" s="85">
        <v>0.25</v>
      </c>
      <c r="AB139" s="91">
        <v>0.27</v>
      </c>
      <c r="AC139" s="86">
        <v>0.04</v>
      </c>
      <c r="AD139" s="86">
        <v>0.04</v>
      </c>
      <c r="AE139" s="86">
        <v>0</v>
      </c>
      <c r="AF139" s="88">
        <v>0</v>
      </c>
      <c r="AG139" s="85">
        <v>0</v>
      </c>
      <c r="AH139" s="86">
        <v>6.5405000000000005E-2</v>
      </c>
      <c r="AI139" s="88">
        <v>2.48599987297E-2</v>
      </c>
      <c r="AJ139" s="150">
        <v>1.83</v>
      </c>
      <c r="AK139" s="151">
        <v>0</v>
      </c>
    </row>
    <row r="140" spans="1:37" x14ac:dyDescent="0.2">
      <c r="A140" s="149" t="s">
        <v>614</v>
      </c>
      <c r="B140" s="66" t="s">
        <v>615</v>
      </c>
      <c r="C140" s="67">
        <v>35</v>
      </c>
      <c r="D140" s="84" t="s">
        <v>343</v>
      </c>
      <c r="E140" s="85">
        <v>95.281523583094994</v>
      </c>
      <c r="F140" s="91">
        <v>95.281523583094994</v>
      </c>
      <c r="G140" s="86">
        <v>41.813093601793</v>
      </c>
      <c r="H140" s="86">
        <v>41.813093601793</v>
      </c>
      <c r="I140" s="86">
        <v>2.21</v>
      </c>
      <c r="J140" s="86">
        <v>1.37</v>
      </c>
      <c r="K140" s="87">
        <v>0</v>
      </c>
      <c r="L140" s="85">
        <v>0</v>
      </c>
      <c r="M140" s="86">
        <v>0</v>
      </c>
      <c r="N140" s="86">
        <v>88.207538349342101</v>
      </c>
      <c r="O140" s="86">
        <v>60.659205354465001</v>
      </c>
      <c r="P140" s="86">
        <v>0.73399999999999999</v>
      </c>
      <c r="Q140" s="88">
        <v>0.26140000000000002</v>
      </c>
      <c r="R140" s="85">
        <v>0</v>
      </c>
      <c r="S140" s="86">
        <v>0</v>
      </c>
      <c r="T140" s="86">
        <v>0.68</v>
      </c>
      <c r="U140" s="88">
        <v>3.7148482484490502E-3</v>
      </c>
      <c r="V140" s="89">
        <v>4.7</v>
      </c>
      <c r="W140" s="85">
        <v>47.8658431176097</v>
      </c>
      <c r="X140" s="88">
        <v>41.5333333333</v>
      </c>
      <c r="Y140" s="85"/>
      <c r="Z140" s="88"/>
      <c r="AA140" s="85">
        <v>0</v>
      </c>
      <c r="AB140" s="91">
        <v>0</v>
      </c>
      <c r="AC140" s="86">
        <v>0</v>
      </c>
      <c r="AD140" s="86">
        <v>0</v>
      </c>
      <c r="AE140" s="86">
        <v>0</v>
      </c>
      <c r="AF140" s="88">
        <v>0</v>
      </c>
      <c r="AG140" s="85">
        <v>0</v>
      </c>
      <c r="AH140" s="86">
        <v>1.1998999999999999E-2</v>
      </c>
      <c r="AI140" s="88">
        <v>6.5865999985599999E-2</v>
      </c>
      <c r="AJ140" s="150">
        <v>2.02</v>
      </c>
      <c r="AK140" s="151">
        <v>1</v>
      </c>
    </row>
    <row r="141" spans="1:37" x14ac:dyDescent="0.2">
      <c r="A141" s="149" t="s">
        <v>616</v>
      </c>
      <c r="B141" s="66" t="s">
        <v>617</v>
      </c>
      <c r="C141" s="67">
        <v>35</v>
      </c>
      <c r="D141" s="84" t="s">
        <v>343</v>
      </c>
      <c r="E141" s="85">
        <v>96.3987531532144</v>
      </c>
      <c r="F141" s="91">
        <v>96.3987531532144</v>
      </c>
      <c r="G141" s="86">
        <v>45.288227150343602</v>
      </c>
      <c r="H141" s="86">
        <v>45.288227150343602</v>
      </c>
      <c r="I141" s="86">
        <v>0.83</v>
      </c>
      <c r="J141" s="86">
        <v>1.0900000000000001</v>
      </c>
      <c r="K141" s="87">
        <v>0</v>
      </c>
      <c r="L141" s="85">
        <v>0</v>
      </c>
      <c r="M141" s="86">
        <v>0</v>
      </c>
      <c r="N141" s="86">
        <v>90.898030177104104</v>
      </c>
      <c r="O141" s="86">
        <v>65.576568811370805</v>
      </c>
      <c r="P141" s="86">
        <v>0.53100000000000003</v>
      </c>
      <c r="Q141" s="88">
        <v>0.50960000000000005</v>
      </c>
      <c r="R141" s="85">
        <v>0</v>
      </c>
      <c r="S141" s="86">
        <v>0</v>
      </c>
      <c r="T141" s="86">
        <v>0.82</v>
      </c>
      <c r="U141" s="88">
        <v>8.4935067141170598E-4</v>
      </c>
      <c r="V141" s="89">
        <v>4.92</v>
      </c>
      <c r="W141" s="85">
        <v>45.823624318994398</v>
      </c>
      <c r="X141" s="88">
        <v>41.733333333300003</v>
      </c>
      <c r="Y141" s="85">
        <v>-100</v>
      </c>
      <c r="Z141" s="88"/>
      <c r="AA141" s="85">
        <v>0</v>
      </c>
      <c r="AB141" s="91">
        <v>0</v>
      </c>
      <c r="AC141" s="86">
        <v>0</v>
      </c>
      <c r="AD141" s="86">
        <v>0</v>
      </c>
      <c r="AE141" s="86">
        <v>0</v>
      </c>
      <c r="AF141" s="88">
        <v>0.15219999846400001</v>
      </c>
      <c r="AG141" s="85">
        <v>0</v>
      </c>
      <c r="AH141" s="86">
        <v>8.0149999999999996E-3</v>
      </c>
      <c r="AI141" s="88">
        <v>0</v>
      </c>
      <c r="AJ141" s="150">
        <v>2.3199999999999998</v>
      </c>
      <c r="AK141" s="151">
        <v>2</v>
      </c>
    </row>
    <row r="142" spans="1:37" x14ac:dyDescent="0.2">
      <c r="A142" s="149" t="s">
        <v>618</v>
      </c>
      <c r="B142" s="66" t="s">
        <v>619</v>
      </c>
      <c r="C142" s="67">
        <v>35</v>
      </c>
      <c r="D142" s="84" t="s">
        <v>343</v>
      </c>
      <c r="E142" s="85">
        <v>96.604554865424404</v>
      </c>
      <c r="F142" s="91">
        <v>96.595353117092301</v>
      </c>
      <c r="G142" s="86">
        <v>51.638678015489603</v>
      </c>
      <c r="H142" s="86">
        <v>51.629476267157401</v>
      </c>
      <c r="I142" s="86">
        <v>2.2999999999999998</v>
      </c>
      <c r="J142" s="86">
        <v>1.32</v>
      </c>
      <c r="K142" s="87">
        <v>0</v>
      </c>
      <c r="L142" s="85">
        <v>0</v>
      </c>
      <c r="M142" s="86">
        <v>0</v>
      </c>
      <c r="N142" s="86">
        <v>93.867800946260402</v>
      </c>
      <c r="O142" s="86">
        <v>75.5406764742864</v>
      </c>
      <c r="P142" s="86">
        <v>0.53200000000000003</v>
      </c>
      <c r="Q142" s="88">
        <v>0.30669999999999997</v>
      </c>
      <c r="R142" s="85">
        <v>0</v>
      </c>
      <c r="S142" s="86">
        <v>0</v>
      </c>
      <c r="T142" s="86">
        <v>0.98</v>
      </c>
      <c r="U142" s="88">
        <v>9.2017483321831205E-3</v>
      </c>
      <c r="V142" s="89">
        <v>4.9000000000000004</v>
      </c>
      <c r="W142" s="85">
        <v>40.7765603154091</v>
      </c>
      <c r="X142" s="88">
        <v>40.566666666700002</v>
      </c>
      <c r="Y142" s="85">
        <v>-100</v>
      </c>
      <c r="Z142" s="88"/>
      <c r="AA142" s="85">
        <v>0</v>
      </c>
      <c r="AB142" s="91">
        <v>0</v>
      </c>
      <c r="AC142" s="86">
        <v>0</v>
      </c>
      <c r="AD142" s="86">
        <v>0</v>
      </c>
      <c r="AE142" s="86">
        <v>0</v>
      </c>
      <c r="AF142" s="88">
        <v>0</v>
      </c>
      <c r="AG142" s="85">
        <v>0</v>
      </c>
      <c r="AH142" s="86">
        <v>6.0140000000000002E-3</v>
      </c>
      <c r="AI142" s="88">
        <v>3.2064000023700003E-2</v>
      </c>
      <c r="AJ142" s="150">
        <v>2.5299999999999998</v>
      </c>
      <c r="AK142" s="151">
        <v>2</v>
      </c>
    </row>
    <row r="143" spans="1:37" x14ac:dyDescent="0.2">
      <c r="A143" s="149" t="s">
        <v>620</v>
      </c>
      <c r="B143" s="66" t="s">
        <v>621</v>
      </c>
      <c r="C143" s="67">
        <v>35</v>
      </c>
      <c r="D143" s="84" t="s">
        <v>343</v>
      </c>
      <c r="E143" s="85">
        <v>95.394314956730398</v>
      </c>
      <c r="F143" s="91">
        <v>95.387330874089699</v>
      </c>
      <c r="G143" s="86">
        <v>43.767341159738699</v>
      </c>
      <c r="H143" s="86">
        <v>43.766071326531303</v>
      </c>
      <c r="I143" s="86">
        <v>3.86</v>
      </c>
      <c r="J143" s="86">
        <v>3.1</v>
      </c>
      <c r="K143" s="87">
        <v>0</v>
      </c>
      <c r="L143" s="85">
        <v>3.9999998457899998E-2</v>
      </c>
      <c r="M143" s="86">
        <v>0</v>
      </c>
      <c r="N143" s="86">
        <v>91.230577800465795</v>
      </c>
      <c r="O143" s="86">
        <v>57.336830735997502</v>
      </c>
      <c r="P143" s="86">
        <v>0.58499999999999996</v>
      </c>
      <c r="Q143" s="88">
        <v>0.16930000000000001</v>
      </c>
      <c r="R143" s="85">
        <v>0</v>
      </c>
      <c r="S143" s="86">
        <v>0</v>
      </c>
      <c r="T143" s="86">
        <v>0.81</v>
      </c>
      <c r="U143" s="88">
        <v>5.0793328296328301E-3</v>
      </c>
      <c r="V143" s="89">
        <v>4.67</v>
      </c>
      <c r="W143" s="85">
        <v>51.294145049900401</v>
      </c>
      <c r="X143" s="88">
        <v>49.3</v>
      </c>
      <c r="Y143" s="85">
        <v>-100</v>
      </c>
      <c r="Z143" s="88"/>
      <c r="AA143" s="85">
        <v>0</v>
      </c>
      <c r="AB143" s="91">
        <v>0</v>
      </c>
      <c r="AC143" s="86">
        <v>0</v>
      </c>
      <c r="AD143" s="86">
        <v>0</v>
      </c>
      <c r="AE143" s="86">
        <v>0</v>
      </c>
      <c r="AF143" s="88">
        <v>0</v>
      </c>
      <c r="AG143" s="85">
        <v>0</v>
      </c>
      <c r="AH143" s="86">
        <v>3.0315000000000002E-2</v>
      </c>
      <c r="AI143" s="88">
        <v>4.20600096741E-2</v>
      </c>
      <c r="AJ143" s="150">
        <v>2.52</v>
      </c>
      <c r="AK143" s="151">
        <v>2</v>
      </c>
    </row>
    <row r="144" spans="1:37" x14ac:dyDescent="0.2">
      <c r="A144" s="149" t="s">
        <v>622</v>
      </c>
      <c r="B144" s="66" t="s">
        <v>623</v>
      </c>
      <c r="C144" s="67">
        <v>35</v>
      </c>
      <c r="D144" s="84" t="s">
        <v>343</v>
      </c>
      <c r="E144" s="85">
        <v>96.355397403463897</v>
      </c>
      <c r="F144" s="91">
        <v>96.345667343137507</v>
      </c>
      <c r="G144" s="86">
        <v>45.934224792193703</v>
      </c>
      <c r="H144" s="86">
        <v>45.934224792193703</v>
      </c>
      <c r="I144" s="86">
        <v>1.86</v>
      </c>
      <c r="J144" s="86">
        <v>1.62</v>
      </c>
      <c r="K144" s="87">
        <v>0</v>
      </c>
      <c r="L144" s="85">
        <v>0</v>
      </c>
      <c r="M144" s="86">
        <v>0</v>
      </c>
      <c r="N144" s="86">
        <v>90.091461286043398</v>
      </c>
      <c r="O144" s="86">
        <v>62.883478260869602</v>
      </c>
      <c r="P144" s="86">
        <v>0.56000000000000005</v>
      </c>
      <c r="Q144" s="88">
        <v>0.24709999999999999</v>
      </c>
      <c r="R144" s="85">
        <v>0</v>
      </c>
      <c r="S144" s="86">
        <v>0</v>
      </c>
      <c r="T144" s="86">
        <v>0.73</v>
      </c>
      <c r="U144" s="88">
        <v>1.39000861805343E-2</v>
      </c>
      <c r="V144" s="89">
        <v>4.8099999999999996</v>
      </c>
      <c r="W144" s="85">
        <v>48.096207828985001</v>
      </c>
      <c r="X144" s="88">
        <v>49.0333333333</v>
      </c>
      <c r="Y144" s="85"/>
      <c r="Z144" s="88"/>
      <c r="AA144" s="85">
        <v>0.08</v>
      </c>
      <c r="AB144" s="91">
        <v>0.08</v>
      </c>
      <c r="AC144" s="86">
        <v>0</v>
      </c>
      <c r="AD144" s="86">
        <v>0</v>
      </c>
      <c r="AE144" s="86">
        <v>0</v>
      </c>
      <c r="AF144" s="88">
        <v>0</v>
      </c>
      <c r="AG144" s="85">
        <v>0</v>
      </c>
      <c r="AH144" s="86">
        <v>7.3270000000000002E-3</v>
      </c>
      <c r="AI144" s="88">
        <v>0</v>
      </c>
      <c r="AJ144" s="150">
        <v>2.6</v>
      </c>
      <c r="AK144" s="151">
        <v>2</v>
      </c>
    </row>
    <row r="145" spans="1:37" x14ac:dyDescent="0.2">
      <c r="A145" s="149" t="s">
        <v>624</v>
      </c>
      <c r="B145" s="66" t="s">
        <v>625</v>
      </c>
      <c r="C145" s="67">
        <v>35</v>
      </c>
      <c r="D145" s="84" t="s">
        <v>343</v>
      </c>
      <c r="E145" s="85">
        <v>97.621391926206101</v>
      </c>
      <c r="F145" s="91">
        <v>97.621391926206101</v>
      </c>
      <c r="G145" s="86">
        <v>49.096578051856099</v>
      </c>
      <c r="H145" s="86">
        <v>49.096578051856099</v>
      </c>
      <c r="I145" s="86">
        <v>0.39</v>
      </c>
      <c r="J145" s="86">
        <v>0.4</v>
      </c>
      <c r="K145" s="87">
        <v>0</v>
      </c>
      <c r="L145" s="85">
        <v>2.3009217714199999E-10</v>
      </c>
      <c r="M145" s="86">
        <v>0</v>
      </c>
      <c r="N145" s="86">
        <v>92.093417817942594</v>
      </c>
      <c r="O145" s="86">
        <v>62.774204500443297</v>
      </c>
      <c r="P145" s="86">
        <v>0.35499999999999998</v>
      </c>
      <c r="Q145" s="88">
        <v>0.41270000000000001</v>
      </c>
      <c r="R145" s="85">
        <v>0</v>
      </c>
      <c r="S145" s="86">
        <v>0</v>
      </c>
      <c r="T145" s="86">
        <v>0.95</v>
      </c>
      <c r="U145" s="88">
        <v>8.6369211103625798E-4</v>
      </c>
      <c r="V145" s="89">
        <v>4.8</v>
      </c>
      <c r="W145" s="85">
        <v>48.5088123120522</v>
      </c>
      <c r="X145" s="88">
        <v>49.8</v>
      </c>
      <c r="Y145" s="85">
        <v>-100</v>
      </c>
      <c r="Z145" s="88"/>
      <c r="AA145" s="85">
        <v>0</v>
      </c>
      <c r="AB145" s="91">
        <v>0</v>
      </c>
      <c r="AC145" s="86">
        <v>0</v>
      </c>
      <c r="AD145" s="86">
        <v>0</v>
      </c>
      <c r="AE145" s="86">
        <v>0</v>
      </c>
      <c r="AF145" s="88">
        <v>0</v>
      </c>
      <c r="AG145" s="85">
        <v>0</v>
      </c>
      <c r="AH145" s="86">
        <v>2.8540000000000002E-3</v>
      </c>
      <c r="AI145" s="88">
        <v>0</v>
      </c>
      <c r="AJ145" s="150">
        <v>2.6</v>
      </c>
      <c r="AK145" s="151">
        <v>5</v>
      </c>
    </row>
    <row r="146" spans="1:37" x14ac:dyDescent="0.2">
      <c r="A146" s="149" t="s">
        <v>626</v>
      </c>
      <c r="B146" s="66" t="s">
        <v>627</v>
      </c>
      <c r="C146" s="67">
        <v>35</v>
      </c>
      <c r="D146" s="84" t="s">
        <v>343</v>
      </c>
      <c r="E146" s="85">
        <v>97.802785954731704</v>
      </c>
      <c r="F146" s="91">
        <v>97.802785954731704</v>
      </c>
      <c r="G146" s="86">
        <v>51.727489119565099</v>
      </c>
      <c r="H146" s="86">
        <v>51.727489119565099</v>
      </c>
      <c r="I146" s="86">
        <v>0.28999999999999998</v>
      </c>
      <c r="J146" s="86">
        <v>0.17</v>
      </c>
      <c r="K146" s="87">
        <v>0</v>
      </c>
      <c r="L146" s="85">
        <v>5.9999993807099999E-2</v>
      </c>
      <c r="M146" s="86">
        <v>0</v>
      </c>
      <c r="N146" s="86">
        <v>89.752110525050597</v>
      </c>
      <c r="O146" s="86">
        <v>63.131432162777898</v>
      </c>
      <c r="P146" s="86">
        <v>0.316</v>
      </c>
      <c r="Q146" s="88">
        <v>0.53210000000000002</v>
      </c>
      <c r="R146" s="85">
        <v>0</v>
      </c>
      <c r="S146" s="86">
        <v>0</v>
      </c>
      <c r="T146" s="86">
        <v>0.87</v>
      </c>
      <c r="U146" s="88">
        <v>5.3521880589867503E-2</v>
      </c>
      <c r="V146" s="89">
        <v>4.76</v>
      </c>
      <c r="W146" s="85">
        <v>46.356076064538897</v>
      </c>
      <c r="X146" s="88">
        <v>41.666666666700003</v>
      </c>
      <c r="Y146" s="85">
        <v>-100</v>
      </c>
      <c r="Z146" s="88"/>
      <c r="AA146" s="85">
        <v>0.01</v>
      </c>
      <c r="AB146" s="91">
        <v>0.01</v>
      </c>
      <c r="AC146" s="86">
        <v>0.01</v>
      </c>
      <c r="AD146" s="86">
        <v>0.01</v>
      </c>
      <c r="AE146" s="86">
        <v>0</v>
      </c>
      <c r="AF146" s="88">
        <v>0</v>
      </c>
      <c r="AG146" s="85">
        <v>0</v>
      </c>
      <c r="AH146" s="86">
        <v>7.3300000000000004E-4</v>
      </c>
      <c r="AI146" s="88">
        <v>2.1030000043399999E-2</v>
      </c>
      <c r="AJ146" s="150">
        <v>2.4700000000000002</v>
      </c>
      <c r="AK146" s="151">
        <v>3</v>
      </c>
    </row>
    <row r="147" spans="1:37" x14ac:dyDescent="0.2">
      <c r="A147" s="149" t="s">
        <v>628</v>
      </c>
      <c r="B147" s="66" t="s">
        <v>629</v>
      </c>
      <c r="C147" s="67">
        <v>35</v>
      </c>
      <c r="D147" s="84" t="s">
        <v>343</v>
      </c>
      <c r="E147" s="85">
        <v>97.7261291945659</v>
      </c>
      <c r="F147" s="91">
        <v>97.7261291945659</v>
      </c>
      <c r="G147" s="86">
        <v>43.222897395208399</v>
      </c>
      <c r="H147" s="86">
        <v>43.222897395208399</v>
      </c>
      <c r="I147" s="86">
        <v>1.74</v>
      </c>
      <c r="J147" s="86">
        <v>1.4</v>
      </c>
      <c r="K147" s="87">
        <v>0</v>
      </c>
      <c r="L147" s="85">
        <v>5.0783311722100002E-9</v>
      </c>
      <c r="M147" s="86">
        <v>0</v>
      </c>
      <c r="N147" s="86">
        <v>92.288770053475901</v>
      </c>
      <c r="O147" s="86">
        <v>56.046731177720098</v>
      </c>
      <c r="P147" s="86">
        <v>0.29299999999999998</v>
      </c>
      <c r="Q147" s="88">
        <v>0.27950000000000003</v>
      </c>
      <c r="R147" s="85">
        <v>0</v>
      </c>
      <c r="S147" s="86">
        <v>0</v>
      </c>
      <c r="T147" s="86">
        <v>0.99</v>
      </c>
      <c r="U147" s="88">
        <v>1.9352091961141E-3</v>
      </c>
      <c r="V147" s="89">
        <v>4.84</v>
      </c>
      <c r="W147" s="85">
        <v>52.956696835831202</v>
      </c>
      <c r="X147" s="88">
        <v>51.4666666667</v>
      </c>
      <c r="Y147" s="85"/>
      <c r="Z147" s="88"/>
      <c r="AA147" s="85">
        <v>0.02</v>
      </c>
      <c r="AB147" s="91">
        <v>0</v>
      </c>
      <c r="AC147" s="86">
        <v>0</v>
      </c>
      <c r="AD147" s="86">
        <v>0</v>
      </c>
      <c r="AE147" s="86">
        <v>0</v>
      </c>
      <c r="AF147" s="88">
        <v>0</v>
      </c>
      <c r="AG147" s="85">
        <v>0</v>
      </c>
      <c r="AH147" s="86">
        <v>9.7669999999999996E-3</v>
      </c>
      <c r="AI147" s="88">
        <v>3.8494314141800004E-9</v>
      </c>
      <c r="AJ147" s="150">
        <v>2.73</v>
      </c>
      <c r="AK147" s="151">
        <v>3</v>
      </c>
    </row>
    <row r="148" spans="1:37" x14ac:dyDescent="0.2">
      <c r="A148" s="149" t="s">
        <v>630</v>
      </c>
      <c r="B148" s="66" t="s">
        <v>631</v>
      </c>
      <c r="C148" s="67">
        <v>35</v>
      </c>
      <c r="D148" s="84" t="s">
        <v>343</v>
      </c>
      <c r="E148" s="85">
        <v>98.083254282685104</v>
      </c>
      <c r="F148" s="91">
        <v>98.083254282685104</v>
      </c>
      <c r="G148" s="86">
        <v>50.285512341201198</v>
      </c>
      <c r="H148" s="86">
        <v>50.285512341201198</v>
      </c>
      <c r="I148" s="86">
        <v>0.22</v>
      </c>
      <c r="J148" s="86">
        <v>0.26</v>
      </c>
      <c r="K148" s="87">
        <v>0</v>
      </c>
      <c r="L148" s="85">
        <v>3.4532387406500001E-8</v>
      </c>
      <c r="M148" s="86">
        <v>0</v>
      </c>
      <c r="N148" s="86">
        <v>89.907562318325802</v>
      </c>
      <c r="O148" s="86">
        <v>64.158079178376894</v>
      </c>
      <c r="P148" s="86">
        <v>0.254</v>
      </c>
      <c r="Q148" s="88">
        <v>0.29970000000000002</v>
      </c>
      <c r="R148" s="85">
        <v>0</v>
      </c>
      <c r="S148" s="86">
        <v>0</v>
      </c>
      <c r="T148" s="86">
        <v>0.91</v>
      </c>
      <c r="U148" s="88">
        <v>3.0690251660063599E-2</v>
      </c>
      <c r="V148" s="89">
        <v>4.8600000000000003</v>
      </c>
      <c r="W148" s="85">
        <v>50.110392549560402</v>
      </c>
      <c r="X148" s="88">
        <v>48.4666666667</v>
      </c>
      <c r="Y148" s="85"/>
      <c r="Z148" s="88"/>
      <c r="AA148" s="85">
        <v>0.04</v>
      </c>
      <c r="AB148" s="91">
        <v>0.03</v>
      </c>
      <c r="AC148" s="86">
        <v>0</v>
      </c>
      <c r="AD148" s="86">
        <v>0</v>
      </c>
      <c r="AE148" s="86">
        <v>0</v>
      </c>
      <c r="AF148" s="88">
        <v>0</v>
      </c>
      <c r="AG148" s="85">
        <v>0</v>
      </c>
      <c r="AH148" s="86">
        <v>1.709E-3</v>
      </c>
      <c r="AI148" s="88">
        <v>2.10300158635E-2</v>
      </c>
      <c r="AJ148" s="150">
        <v>2.4900000000000002</v>
      </c>
      <c r="AK148" s="151">
        <v>5</v>
      </c>
    </row>
    <row r="149" spans="1:37" x14ac:dyDescent="0.2">
      <c r="A149" s="149" t="s">
        <v>632</v>
      </c>
      <c r="B149" s="66" t="s">
        <v>633</v>
      </c>
      <c r="C149" s="67">
        <v>35</v>
      </c>
      <c r="D149" s="84" t="s">
        <v>343</v>
      </c>
      <c r="E149" s="85">
        <v>94.589374176248697</v>
      </c>
      <c r="F149" s="91">
        <v>94.589374176248697</v>
      </c>
      <c r="G149" s="86">
        <v>47.107212652820103</v>
      </c>
      <c r="H149" s="86">
        <v>47.107212652820103</v>
      </c>
      <c r="I149" s="86">
        <v>1.7</v>
      </c>
      <c r="J149" s="86">
        <v>1.78</v>
      </c>
      <c r="K149" s="87">
        <v>0</v>
      </c>
      <c r="L149" s="85">
        <v>0.100000009114</v>
      </c>
      <c r="M149" s="86">
        <v>0</v>
      </c>
      <c r="N149" s="86">
        <v>87.327917719070697</v>
      </c>
      <c r="O149" s="86">
        <v>61.5206456048927</v>
      </c>
      <c r="P149" s="86">
        <v>0.73099999999999998</v>
      </c>
      <c r="Q149" s="88">
        <v>0.40400000000000003</v>
      </c>
      <c r="R149" s="85">
        <v>0</v>
      </c>
      <c r="S149" s="86">
        <v>0</v>
      </c>
      <c r="T149" s="86">
        <v>1.1599999999999999</v>
      </c>
      <c r="U149" s="88">
        <v>9.3169113302731393E-2</v>
      </c>
      <c r="V149" s="89">
        <v>4.5</v>
      </c>
      <c r="W149" s="85">
        <v>43.233333333300003</v>
      </c>
      <c r="X149" s="88">
        <v>43.233333333300003</v>
      </c>
      <c r="Y149" s="85"/>
      <c r="Z149" s="88"/>
      <c r="AA149" s="85">
        <v>0</v>
      </c>
      <c r="AB149" s="91">
        <v>0</v>
      </c>
      <c r="AC149" s="86">
        <v>0</v>
      </c>
      <c r="AD149" s="86">
        <v>0</v>
      </c>
      <c r="AE149" s="86">
        <v>0</v>
      </c>
      <c r="AF149" s="88">
        <v>0</v>
      </c>
      <c r="AG149" s="85">
        <v>0</v>
      </c>
      <c r="AH149" s="86">
        <v>6.3629999999999997E-3</v>
      </c>
      <c r="AI149" s="88">
        <v>0</v>
      </c>
      <c r="AJ149" s="150">
        <v>2.57</v>
      </c>
      <c r="AK149" s="151">
        <v>7</v>
      </c>
    </row>
    <row r="150" spans="1:37" x14ac:dyDescent="0.2">
      <c r="A150" s="149" t="s">
        <v>634</v>
      </c>
      <c r="B150" s="66" t="s">
        <v>635</v>
      </c>
      <c r="C150" s="67">
        <v>35</v>
      </c>
      <c r="D150" s="84" t="s">
        <v>343</v>
      </c>
      <c r="E150" s="85">
        <v>92.680627963830204</v>
      </c>
      <c r="F150" s="91">
        <v>92.506848104621398</v>
      </c>
      <c r="G150" s="86">
        <v>40.693941268298403</v>
      </c>
      <c r="H150" s="86">
        <v>40.651232658831901</v>
      </c>
      <c r="I150" s="86">
        <v>2.4</v>
      </c>
      <c r="J150" s="86">
        <v>1.24</v>
      </c>
      <c r="K150" s="87">
        <v>0</v>
      </c>
      <c r="L150" s="85">
        <v>3.00000000814E-2</v>
      </c>
      <c r="M150" s="86">
        <v>0</v>
      </c>
      <c r="N150" s="86">
        <v>87.386058981233205</v>
      </c>
      <c r="O150" s="86">
        <v>50.5540376442016</v>
      </c>
      <c r="P150" s="86">
        <v>0.98599999999999999</v>
      </c>
      <c r="Q150" s="88">
        <v>0.4909</v>
      </c>
      <c r="R150" s="85">
        <v>0</v>
      </c>
      <c r="S150" s="86">
        <v>0</v>
      </c>
      <c r="T150" s="86">
        <v>1.53</v>
      </c>
      <c r="U150" s="88">
        <v>6.4799269535507006E-2</v>
      </c>
      <c r="V150" s="89">
        <v>4.4800000000000004</v>
      </c>
      <c r="W150" s="85">
        <v>40.191843715512597</v>
      </c>
      <c r="X150" s="88">
        <v>42.3</v>
      </c>
      <c r="Y150" s="85"/>
      <c r="Z150" s="88"/>
      <c r="AA150" s="85">
        <v>0.16</v>
      </c>
      <c r="AB150" s="91">
        <v>0.3</v>
      </c>
      <c r="AC150" s="86">
        <v>0.09</v>
      </c>
      <c r="AD150" s="86">
        <v>0.11</v>
      </c>
      <c r="AE150" s="86">
        <v>0</v>
      </c>
      <c r="AF150" s="88">
        <v>0</v>
      </c>
      <c r="AG150" s="85">
        <v>3.5999999961500002E-3</v>
      </c>
      <c r="AH150" s="86">
        <v>6.5620000000000001E-3</v>
      </c>
      <c r="AI150" s="88">
        <v>0</v>
      </c>
      <c r="AJ150" s="150">
        <v>2.63</v>
      </c>
      <c r="AK150" s="151">
        <v>5</v>
      </c>
    </row>
    <row r="151" spans="1:37" x14ac:dyDescent="0.2">
      <c r="A151" s="149" t="s">
        <v>636</v>
      </c>
      <c r="B151" s="66" t="s">
        <v>637</v>
      </c>
      <c r="C151" s="67">
        <v>35</v>
      </c>
      <c r="D151" s="84" t="s">
        <v>343</v>
      </c>
      <c r="E151" s="85">
        <v>90.404203448698098</v>
      </c>
      <c r="F151" s="91">
        <v>90.363571595551605</v>
      </c>
      <c r="G151" s="86">
        <v>51.373690596787299</v>
      </c>
      <c r="H151" s="86">
        <v>51.341964355289399</v>
      </c>
      <c r="I151" s="86">
        <v>16.57</v>
      </c>
      <c r="J151" s="86">
        <v>18.68</v>
      </c>
      <c r="K151" s="87">
        <v>0</v>
      </c>
      <c r="L151" s="85">
        <v>0.25000000303199998</v>
      </c>
      <c r="M151" s="86">
        <v>0</v>
      </c>
      <c r="N151" s="86">
        <v>84.972008004136995</v>
      </c>
      <c r="O151" s="86">
        <v>52.922260700455503</v>
      </c>
      <c r="P151" s="86">
        <v>1.5920000000000001</v>
      </c>
      <c r="Q151" s="88">
        <v>0.51329999999999998</v>
      </c>
      <c r="R151" s="85">
        <v>0</v>
      </c>
      <c r="S151" s="86">
        <v>0.1</v>
      </c>
      <c r="T151" s="86">
        <v>1.53</v>
      </c>
      <c r="U151" s="88">
        <v>9.5178724493771599E-2</v>
      </c>
      <c r="V151" s="89">
        <v>4.71</v>
      </c>
      <c r="W151" s="85">
        <v>41.399738318966499</v>
      </c>
      <c r="X151" s="88">
        <v>39.233333333300003</v>
      </c>
      <c r="Y151" s="85"/>
      <c r="Z151" s="88"/>
      <c r="AA151" s="85">
        <v>0.24</v>
      </c>
      <c r="AB151" s="91">
        <v>0.22</v>
      </c>
      <c r="AC151" s="86">
        <v>0.11</v>
      </c>
      <c r="AD151" s="86">
        <v>0.13</v>
      </c>
      <c r="AE151" s="86">
        <v>0</v>
      </c>
      <c r="AF151" s="88">
        <v>2.89999990552E-3</v>
      </c>
      <c r="AG151" s="85">
        <v>0</v>
      </c>
      <c r="AH151" s="86">
        <v>0.249835</v>
      </c>
      <c r="AI151" s="88">
        <v>0.60829099055699998</v>
      </c>
      <c r="AJ151" s="150">
        <v>2.4700000000000002</v>
      </c>
      <c r="AK151" s="151">
        <v>3</v>
      </c>
    </row>
    <row r="152" spans="1:37" x14ac:dyDescent="0.2">
      <c r="A152" s="149" t="s">
        <v>638</v>
      </c>
      <c r="B152" s="66" t="s">
        <v>639</v>
      </c>
      <c r="C152" s="67">
        <v>35</v>
      </c>
      <c r="D152" s="84" t="s">
        <v>343</v>
      </c>
      <c r="E152" s="85">
        <v>96.220031743379806</v>
      </c>
      <c r="F152" s="91">
        <v>96.220031743379806</v>
      </c>
      <c r="G152" s="86">
        <v>59.637178737504499</v>
      </c>
      <c r="H152" s="86">
        <v>59.637178737504499</v>
      </c>
      <c r="I152" s="86">
        <v>5.1100000000000003</v>
      </c>
      <c r="J152" s="86">
        <v>3.69</v>
      </c>
      <c r="K152" s="87">
        <v>0</v>
      </c>
      <c r="L152" s="85">
        <v>0.100000000029</v>
      </c>
      <c r="M152" s="86">
        <v>0</v>
      </c>
      <c r="N152" s="86">
        <v>89.5970325408869</v>
      </c>
      <c r="O152" s="86">
        <v>74.316466658418904</v>
      </c>
      <c r="P152" s="86">
        <v>0.55400000000000005</v>
      </c>
      <c r="Q152" s="88">
        <v>0.32490000000000002</v>
      </c>
      <c r="R152" s="85">
        <v>0</v>
      </c>
      <c r="S152" s="86">
        <v>0.4</v>
      </c>
      <c r="T152" s="86">
        <v>0.86</v>
      </c>
      <c r="U152" s="88">
        <v>5.5690140060702196E-3</v>
      </c>
      <c r="V152" s="89">
        <v>4.79</v>
      </c>
      <c r="W152" s="85">
        <v>41.749103347147098</v>
      </c>
      <c r="X152" s="88">
        <v>39.433333333299998</v>
      </c>
      <c r="Y152" s="85">
        <v>-100</v>
      </c>
      <c r="Z152" s="88"/>
      <c r="AA152" s="85">
        <v>0</v>
      </c>
      <c r="AB152" s="91">
        <v>0</v>
      </c>
      <c r="AC152" s="86">
        <v>0</v>
      </c>
      <c r="AD152" s="86">
        <v>0</v>
      </c>
      <c r="AE152" s="86">
        <v>0</v>
      </c>
      <c r="AF152" s="88">
        <v>0</v>
      </c>
      <c r="AG152" s="85">
        <v>0</v>
      </c>
      <c r="AH152" s="86">
        <v>1.4446000000000001E-2</v>
      </c>
      <c r="AI152" s="88">
        <v>0</v>
      </c>
      <c r="AJ152" s="150">
        <v>2.38</v>
      </c>
      <c r="AK152" s="151">
        <v>3</v>
      </c>
    </row>
    <row r="153" spans="1:37" x14ac:dyDescent="0.2">
      <c r="A153" s="149" t="s">
        <v>640</v>
      </c>
      <c r="B153" s="66" t="s">
        <v>641</v>
      </c>
      <c r="C153" s="67">
        <v>35</v>
      </c>
      <c r="D153" s="84" t="s">
        <v>343</v>
      </c>
      <c r="E153" s="85">
        <v>92.814507096170502</v>
      </c>
      <c r="F153" s="91">
        <v>92.814507096170502</v>
      </c>
      <c r="G153" s="86">
        <v>66.879811713998095</v>
      </c>
      <c r="H153" s="86">
        <v>66.879811713998095</v>
      </c>
      <c r="I153" s="86">
        <v>9.57</v>
      </c>
      <c r="J153" s="86">
        <v>13.34</v>
      </c>
      <c r="K153" s="87">
        <v>0</v>
      </c>
      <c r="L153" s="85">
        <v>0.31000000034800002</v>
      </c>
      <c r="M153" s="86">
        <v>0</v>
      </c>
      <c r="N153" s="86">
        <v>88.575303725507197</v>
      </c>
      <c r="O153" s="86">
        <v>71.4463871498765</v>
      </c>
      <c r="P153" s="86">
        <v>1.0620000000000001</v>
      </c>
      <c r="Q153" s="88">
        <v>0.31509999999999999</v>
      </c>
      <c r="R153" s="85">
        <v>0</v>
      </c>
      <c r="S153" s="86">
        <v>0.1</v>
      </c>
      <c r="T153" s="86">
        <v>1.23</v>
      </c>
      <c r="U153" s="88">
        <v>5.1041386057194701E-2</v>
      </c>
      <c r="V153" s="89">
        <v>4.67</v>
      </c>
      <c r="W153" s="85">
        <v>44.125652969360999</v>
      </c>
      <c r="X153" s="88">
        <v>39.266666666699997</v>
      </c>
      <c r="Y153" s="85">
        <v>-100</v>
      </c>
      <c r="Z153" s="88">
        <v>-100</v>
      </c>
      <c r="AA153" s="85">
        <v>0.32</v>
      </c>
      <c r="AB153" s="91">
        <v>0.31</v>
      </c>
      <c r="AC153" s="86">
        <v>0.18</v>
      </c>
      <c r="AD153" s="86">
        <v>0.18</v>
      </c>
      <c r="AE153" s="86">
        <v>0</v>
      </c>
      <c r="AF153" s="88">
        <v>0</v>
      </c>
      <c r="AG153" s="85">
        <v>0</v>
      </c>
      <c r="AH153" s="86">
        <v>5.7868000000000003E-2</v>
      </c>
      <c r="AI153" s="88">
        <v>0.15070998512600001</v>
      </c>
      <c r="AJ153" s="150">
        <v>2.19</v>
      </c>
      <c r="AK153" s="151">
        <v>1</v>
      </c>
    </row>
    <row r="154" spans="1:37" x14ac:dyDescent="0.2">
      <c r="A154" s="149" t="s">
        <v>642</v>
      </c>
      <c r="B154" s="66" t="s">
        <v>643</v>
      </c>
      <c r="C154" s="67">
        <v>35</v>
      </c>
      <c r="D154" s="84" t="s">
        <v>343</v>
      </c>
      <c r="E154" s="85">
        <v>92.675588551333405</v>
      </c>
      <c r="F154" s="91">
        <v>92.675588551333405</v>
      </c>
      <c r="G154" s="86">
        <v>65.345316010549993</v>
      </c>
      <c r="H154" s="86">
        <v>65.345316010549993</v>
      </c>
      <c r="I154" s="86">
        <v>6.28</v>
      </c>
      <c r="J154" s="86">
        <v>19.22</v>
      </c>
      <c r="K154" s="87">
        <v>0</v>
      </c>
      <c r="L154" s="85">
        <v>0.40000000922399997</v>
      </c>
      <c r="M154" s="86">
        <v>0</v>
      </c>
      <c r="N154" s="86">
        <v>88.741629741490598</v>
      </c>
      <c r="O154" s="86">
        <v>79.2915270464337</v>
      </c>
      <c r="P154" s="86">
        <v>1.0329999999999999</v>
      </c>
      <c r="Q154" s="88">
        <v>0.13020000000000001</v>
      </c>
      <c r="R154" s="85">
        <v>0</v>
      </c>
      <c r="S154" s="86">
        <v>0</v>
      </c>
      <c r="T154" s="86">
        <v>0.83</v>
      </c>
      <c r="U154" s="88">
        <v>0.23835107941779801</v>
      </c>
      <c r="V154" s="89">
        <v>4.71</v>
      </c>
      <c r="W154" s="85">
        <v>40.283298442835999</v>
      </c>
      <c r="X154" s="88">
        <v>40.133333333300001</v>
      </c>
      <c r="Y154" s="85">
        <v>-100</v>
      </c>
      <c r="Z154" s="88"/>
      <c r="AA154" s="85">
        <v>0.02</v>
      </c>
      <c r="AB154" s="91">
        <v>0.02</v>
      </c>
      <c r="AC154" s="86">
        <v>0.02</v>
      </c>
      <c r="AD154" s="86">
        <v>0.02</v>
      </c>
      <c r="AE154" s="86">
        <v>0</v>
      </c>
      <c r="AF154" s="88">
        <v>0</v>
      </c>
      <c r="AG154" s="85">
        <v>0</v>
      </c>
      <c r="AH154" s="86">
        <v>6.0886000000000003E-2</v>
      </c>
      <c r="AI154" s="88">
        <v>5.3480999838199997E-2</v>
      </c>
      <c r="AJ154" s="150">
        <v>2.35</v>
      </c>
      <c r="AK154" s="151">
        <v>3</v>
      </c>
    </row>
    <row r="155" spans="1:37" x14ac:dyDescent="0.2">
      <c r="A155" s="149" t="s">
        <v>644</v>
      </c>
      <c r="B155" s="66" t="s">
        <v>645</v>
      </c>
      <c r="C155" s="67">
        <v>35</v>
      </c>
      <c r="D155" s="84" t="s">
        <v>343</v>
      </c>
      <c r="E155" s="85">
        <v>87.385976855003406</v>
      </c>
      <c r="F155" s="91">
        <v>87.350578624914903</v>
      </c>
      <c r="G155" s="86">
        <v>39.302927161334203</v>
      </c>
      <c r="H155" s="86">
        <v>39.302927161334203</v>
      </c>
      <c r="I155" s="86">
        <v>4.37</v>
      </c>
      <c r="J155" s="86">
        <v>8.1199999999999992</v>
      </c>
      <c r="K155" s="87">
        <v>0</v>
      </c>
      <c r="L155" s="85">
        <v>0.44000000022300001</v>
      </c>
      <c r="M155" s="86">
        <v>0</v>
      </c>
      <c r="N155" s="86">
        <v>87.736460770770506</v>
      </c>
      <c r="O155" s="86">
        <v>58.463401877391497</v>
      </c>
      <c r="P155" s="86">
        <v>2.036</v>
      </c>
      <c r="Q155" s="88">
        <v>0.43869999999999998</v>
      </c>
      <c r="R155" s="85">
        <v>0</v>
      </c>
      <c r="S155" s="86">
        <v>0</v>
      </c>
      <c r="T155" s="86">
        <v>1.81</v>
      </c>
      <c r="U155" s="88">
        <v>0.243703199455412</v>
      </c>
      <c r="V155" s="89">
        <v>4.54</v>
      </c>
      <c r="W155" s="85">
        <v>42.541881611585602</v>
      </c>
      <c r="X155" s="88">
        <v>43.933333333299998</v>
      </c>
      <c r="Y155" s="85">
        <v>-100</v>
      </c>
      <c r="Z155" s="88"/>
      <c r="AA155" s="85">
        <v>0.04</v>
      </c>
      <c r="AB155" s="91">
        <v>0.03</v>
      </c>
      <c r="AC155" s="86">
        <v>0.01</v>
      </c>
      <c r="AD155" s="86">
        <v>0.01</v>
      </c>
      <c r="AE155" s="86">
        <v>0</v>
      </c>
      <c r="AF155" s="88">
        <v>0</v>
      </c>
      <c r="AG155" s="85">
        <v>0</v>
      </c>
      <c r="AH155" s="86">
        <v>4.5325999999999998E-2</v>
      </c>
      <c r="AI155" s="88">
        <v>0.10485399785500001</v>
      </c>
      <c r="AJ155" s="150">
        <v>2.65</v>
      </c>
      <c r="AK155" s="151">
        <v>3</v>
      </c>
    </row>
    <row r="156" spans="1:37" x14ac:dyDescent="0.2">
      <c r="A156" s="149" t="s">
        <v>462</v>
      </c>
      <c r="B156" s="66" t="s">
        <v>646</v>
      </c>
      <c r="C156" s="67">
        <v>35</v>
      </c>
      <c r="D156" s="84" t="s">
        <v>343</v>
      </c>
      <c r="E156" s="85">
        <v>91.899812401764393</v>
      </c>
      <c r="F156" s="91">
        <v>91.873447244334002</v>
      </c>
      <c r="G156" s="86">
        <v>40.4816711453633</v>
      </c>
      <c r="H156" s="86">
        <v>40.4816711453633</v>
      </c>
      <c r="I156" s="86">
        <v>8.2200000000000006</v>
      </c>
      <c r="J156" s="86">
        <v>7.22</v>
      </c>
      <c r="K156" s="87">
        <v>0</v>
      </c>
      <c r="L156" s="85">
        <v>3.0028753334800001E-9</v>
      </c>
      <c r="M156" s="86">
        <v>0</v>
      </c>
      <c r="N156" s="86">
        <v>87.908619829578399</v>
      </c>
      <c r="O156" s="86">
        <v>41.499917039986698</v>
      </c>
      <c r="P156" s="86">
        <v>1.0049999999999999</v>
      </c>
      <c r="Q156" s="88">
        <v>0.2253</v>
      </c>
      <c r="R156" s="85">
        <v>0</v>
      </c>
      <c r="S156" s="86">
        <v>0</v>
      </c>
      <c r="T156" s="86">
        <v>0.93</v>
      </c>
      <c r="U156" s="88">
        <v>4.25898696952796E-2</v>
      </c>
      <c r="V156" s="89">
        <v>4.53</v>
      </c>
      <c r="W156" s="85">
        <v>57.415843585874399</v>
      </c>
      <c r="X156" s="88">
        <v>58.6</v>
      </c>
      <c r="Y156" s="85"/>
      <c r="Z156" s="88"/>
      <c r="AA156" s="85">
        <v>0.56000000000000005</v>
      </c>
      <c r="AB156" s="91">
        <v>0.56999999999999995</v>
      </c>
      <c r="AC156" s="86">
        <v>0.02</v>
      </c>
      <c r="AD156" s="86">
        <v>0.02</v>
      </c>
      <c r="AE156" s="86">
        <v>0</v>
      </c>
      <c r="AF156" s="88">
        <v>3.8481994677700002</v>
      </c>
      <c r="AG156" s="85">
        <v>0</v>
      </c>
      <c r="AH156" s="86">
        <v>3.9697999999999997E-2</v>
      </c>
      <c r="AI156" s="88">
        <v>3.48766988144E-9</v>
      </c>
      <c r="AJ156" s="150">
        <v>1.92</v>
      </c>
      <c r="AK156" s="151">
        <v>0</v>
      </c>
    </row>
    <row r="157" spans="1:37" x14ac:dyDescent="0.2">
      <c r="A157" s="149" t="s">
        <v>490</v>
      </c>
      <c r="B157" s="66" t="s">
        <v>647</v>
      </c>
      <c r="C157" s="67">
        <v>35</v>
      </c>
      <c r="D157" s="84" t="s">
        <v>343</v>
      </c>
      <c r="E157" s="85">
        <v>82.610162439345302</v>
      </c>
      <c r="F157" s="91">
        <v>82.503893708778705</v>
      </c>
      <c r="G157" s="86">
        <v>41.163108444709302</v>
      </c>
      <c r="H157" s="86">
        <v>41.1406177080815</v>
      </c>
      <c r="I157" s="86">
        <v>21.31</v>
      </c>
      <c r="J157" s="86">
        <v>74.739999999999995</v>
      </c>
      <c r="K157" s="87">
        <v>0</v>
      </c>
      <c r="L157" s="85">
        <v>0.36999998750000002</v>
      </c>
      <c r="M157" s="86">
        <v>0</v>
      </c>
      <c r="N157" s="86">
        <v>78.204439113535201</v>
      </c>
      <c r="O157" s="86">
        <v>41.680677809646298</v>
      </c>
      <c r="P157" s="86">
        <v>3.0840000000000001</v>
      </c>
      <c r="Q157" s="88">
        <v>0.34360000000000002</v>
      </c>
      <c r="R157" s="85">
        <v>0</v>
      </c>
      <c r="S157" s="86">
        <v>0</v>
      </c>
      <c r="T157" s="86">
        <v>1.32</v>
      </c>
      <c r="U157" s="88">
        <v>0.15687288797926399</v>
      </c>
      <c r="V157" s="89">
        <v>4.5</v>
      </c>
      <c r="W157" s="85">
        <v>56.853929465921503</v>
      </c>
      <c r="X157" s="88">
        <v>58.633333333300001</v>
      </c>
      <c r="Y157" s="85"/>
      <c r="Z157" s="88"/>
      <c r="AA157" s="85">
        <v>0</v>
      </c>
      <c r="AB157" s="91">
        <v>0</v>
      </c>
      <c r="AC157" s="86">
        <v>0.01</v>
      </c>
      <c r="AD157" s="86">
        <v>0.03</v>
      </c>
      <c r="AE157" s="86">
        <v>0.08</v>
      </c>
      <c r="AF157" s="88">
        <v>13.472699696099999</v>
      </c>
      <c r="AG157" s="85">
        <v>1.1094481122300001E-12</v>
      </c>
      <c r="AH157" s="86">
        <v>0.97215700000000005</v>
      </c>
      <c r="AI157" s="88">
        <v>0.29105698988899997</v>
      </c>
      <c r="AJ157" s="150">
        <v>1.75</v>
      </c>
      <c r="AK157" s="151">
        <v>0</v>
      </c>
    </row>
    <row r="158" spans="1:37" x14ac:dyDescent="0.2">
      <c r="A158" s="149" t="s">
        <v>648</v>
      </c>
      <c r="B158" s="66" t="s">
        <v>649</v>
      </c>
      <c r="C158" s="67">
        <v>35</v>
      </c>
      <c r="D158" s="84" t="s">
        <v>343</v>
      </c>
      <c r="E158" s="85">
        <v>90.996160616519006</v>
      </c>
      <c r="F158" s="91">
        <v>90.928936754126994</v>
      </c>
      <c r="G158" s="86">
        <v>39.384867007637197</v>
      </c>
      <c r="H158" s="86">
        <v>39.376550653526799</v>
      </c>
      <c r="I158" s="86">
        <v>3.01</v>
      </c>
      <c r="J158" s="86">
        <v>5.1100000000000003</v>
      </c>
      <c r="K158" s="87">
        <v>0</v>
      </c>
      <c r="L158" s="85">
        <v>0.68999998673700003</v>
      </c>
      <c r="M158" s="86">
        <v>0</v>
      </c>
      <c r="N158" s="86">
        <v>85.6464997665814</v>
      </c>
      <c r="O158" s="86">
        <v>29.629076796775902</v>
      </c>
      <c r="P158" s="86">
        <v>0.69499999999999995</v>
      </c>
      <c r="Q158" s="88">
        <v>0.24640000000000001</v>
      </c>
      <c r="R158" s="85">
        <v>0</v>
      </c>
      <c r="S158" s="86">
        <v>0</v>
      </c>
      <c r="T158" s="86">
        <v>0.71</v>
      </c>
      <c r="U158" s="88">
        <v>4.1581770551790097E-2</v>
      </c>
      <c r="V158" s="89">
        <v>4.6900000000000004</v>
      </c>
      <c r="W158" s="85">
        <v>57.268630562515</v>
      </c>
      <c r="X158" s="88">
        <v>56.7</v>
      </c>
      <c r="Y158" s="85">
        <v>100</v>
      </c>
      <c r="Z158" s="88"/>
      <c r="AA158" s="85">
        <v>0</v>
      </c>
      <c r="AB158" s="91">
        <v>0</v>
      </c>
      <c r="AC158" s="86">
        <v>0</v>
      </c>
      <c r="AD158" s="86">
        <v>0</v>
      </c>
      <c r="AE158" s="86">
        <v>0.01</v>
      </c>
      <c r="AF158" s="88">
        <v>24.943399485499999</v>
      </c>
      <c r="AG158" s="85">
        <v>0</v>
      </c>
      <c r="AH158" s="86">
        <v>6.1852999999999998E-2</v>
      </c>
      <c r="AI158" s="88">
        <v>0.19827697715500001</v>
      </c>
      <c r="AJ158" s="150">
        <v>2.2000000000000002</v>
      </c>
      <c r="AK158" s="151">
        <v>1</v>
      </c>
    </row>
    <row r="159" spans="1:37" x14ac:dyDescent="0.2">
      <c r="A159" s="149" t="s">
        <v>650</v>
      </c>
      <c r="B159" s="66" t="s">
        <v>651</v>
      </c>
      <c r="C159" s="67">
        <v>35</v>
      </c>
      <c r="D159" s="84" t="s">
        <v>343</v>
      </c>
      <c r="E159" s="85">
        <v>89.308176100628899</v>
      </c>
      <c r="F159" s="91">
        <v>89.136649514007999</v>
      </c>
      <c r="G159" s="86">
        <v>40.638187807999103</v>
      </c>
      <c r="H159" s="86">
        <v>40.597348144518001</v>
      </c>
      <c r="I159" s="86">
        <v>10.5</v>
      </c>
      <c r="J159" s="86">
        <v>20.260000000000002</v>
      </c>
      <c r="K159" s="87">
        <v>0</v>
      </c>
      <c r="L159" s="85">
        <v>0.35999992851200002</v>
      </c>
      <c r="M159" s="86">
        <v>4.1805135680875504E-3</v>
      </c>
      <c r="N159" s="86">
        <v>84.586095436366605</v>
      </c>
      <c r="O159" s="86">
        <v>24.058300208215002</v>
      </c>
      <c r="P159" s="86">
        <v>1.89</v>
      </c>
      <c r="Q159" s="88">
        <v>0.24199999999999999</v>
      </c>
      <c r="R159" s="85">
        <v>3.1201248049922001E-2</v>
      </c>
      <c r="S159" s="86">
        <v>0</v>
      </c>
      <c r="T159" s="86">
        <v>0.81</v>
      </c>
      <c r="U159" s="88">
        <v>8.5763293310463104E-2</v>
      </c>
      <c r="V159" s="89">
        <v>4.43</v>
      </c>
      <c r="W159" s="85">
        <v>56.852504838929697</v>
      </c>
      <c r="X159" s="88">
        <v>56.5333333333</v>
      </c>
      <c r="Y159" s="85"/>
      <c r="Z159" s="88"/>
      <c r="AA159" s="85">
        <v>0</v>
      </c>
      <c r="AB159" s="91">
        <v>0</v>
      </c>
      <c r="AC159" s="86">
        <v>0</v>
      </c>
      <c r="AD159" s="86">
        <v>0</v>
      </c>
      <c r="AE159" s="86">
        <v>0.01</v>
      </c>
      <c r="AF159" s="88">
        <v>34.191392883600003</v>
      </c>
      <c r="AG159" s="85">
        <v>3.5552927199900001E-11</v>
      </c>
      <c r="AH159" s="86">
        <v>0.114924</v>
      </c>
      <c r="AI159" s="88">
        <v>5.6899972451699997E-2</v>
      </c>
      <c r="AJ159" s="150">
        <v>1.94</v>
      </c>
      <c r="AK159" s="151">
        <v>0</v>
      </c>
    </row>
    <row r="160" spans="1:37" x14ac:dyDescent="0.2">
      <c r="A160" s="149" t="s">
        <v>652</v>
      </c>
      <c r="B160" s="66" t="s">
        <v>653</v>
      </c>
      <c r="C160" s="67">
        <v>35</v>
      </c>
      <c r="D160" s="84" t="s">
        <v>343</v>
      </c>
      <c r="E160" s="85">
        <v>84.756923076923101</v>
      </c>
      <c r="F160" s="91">
        <v>84.661538461538498</v>
      </c>
      <c r="G160" s="86">
        <v>41.967692307692303</v>
      </c>
      <c r="H160" s="86">
        <v>41.930769230769201</v>
      </c>
      <c r="I160" s="86">
        <v>43.54</v>
      </c>
      <c r="J160" s="86">
        <v>79.239999999999995</v>
      </c>
      <c r="K160" s="87">
        <v>0</v>
      </c>
      <c r="L160" s="85">
        <v>0.23999999922900001</v>
      </c>
      <c r="M160" s="86">
        <v>0</v>
      </c>
      <c r="N160" s="86">
        <v>76.373023356468195</v>
      </c>
      <c r="O160" s="86">
        <v>28.977332079807798</v>
      </c>
      <c r="P160" s="86">
        <v>2.41</v>
      </c>
      <c r="Q160" s="88">
        <v>0.25640000000000002</v>
      </c>
      <c r="R160" s="85">
        <v>0</v>
      </c>
      <c r="S160" s="86">
        <v>0</v>
      </c>
      <c r="T160" s="86">
        <v>0.83</v>
      </c>
      <c r="U160" s="88">
        <v>0.123076923076923</v>
      </c>
      <c r="V160" s="89">
        <v>4.0199999999999996</v>
      </c>
      <c r="W160" s="85">
        <v>56.799583389526198</v>
      </c>
      <c r="X160" s="88">
        <v>58</v>
      </c>
      <c r="Y160" s="85"/>
      <c r="Z160" s="88"/>
      <c r="AA160" s="85">
        <v>0</v>
      </c>
      <c r="AB160" s="91">
        <v>0.02</v>
      </c>
      <c r="AC160" s="86">
        <v>0.04</v>
      </c>
      <c r="AD160" s="86">
        <v>0.04</v>
      </c>
      <c r="AE160" s="86">
        <v>0</v>
      </c>
      <c r="AF160" s="88">
        <v>27.220699217100002</v>
      </c>
      <c r="AG160" s="85">
        <v>7.8999959978700001E-5</v>
      </c>
      <c r="AH160" s="86">
        <v>0.39525199999999999</v>
      </c>
      <c r="AI160" s="88">
        <v>5.6899974752600002E-3</v>
      </c>
      <c r="AJ160" s="150">
        <v>1.77</v>
      </c>
      <c r="AK160" s="151">
        <v>0</v>
      </c>
    </row>
    <row r="161" spans="1:37" x14ac:dyDescent="0.2">
      <c r="A161" s="149" t="s">
        <v>654</v>
      </c>
      <c r="B161" s="66" t="s">
        <v>655</v>
      </c>
      <c r="C161" s="67">
        <v>35</v>
      </c>
      <c r="D161" s="84" t="s">
        <v>343</v>
      </c>
      <c r="E161" s="85">
        <v>94.868337361658803</v>
      </c>
      <c r="F161" s="91">
        <v>94.827630072509905</v>
      </c>
      <c r="G161" s="86">
        <v>45.7575372090065</v>
      </c>
      <c r="H161" s="86">
        <v>45.7409998727897</v>
      </c>
      <c r="I161" s="86">
        <v>3.47</v>
      </c>
      <c r="J161" s="86">
        <v>3.79</v>
      </c>
      <c r="K161" s="87">
        <v>0</v>
      </c>
      <c r="L161" s="85">
        <v>7.0000023210500001E-2</v>
      </c>
      <c r="M161" s="86">
        <v>0</v>
      </c>
      <c r="N161" s="86">
        <v>89.782436809753406</v>
      </c>
      <c r="O161" s="86">
        <v>37.4187291210173</v>
      </c>
      <c r="P161" s="86">
        <v>0.63</v>
      </c>
      <c r="Q161" s="88">
        <v>0.28270000000000001</v>
      </c>
      <c r="R161" s="85">
        <v>0</v>
      </c>
      <c r="S161" s="86">
        <v>0</v>
      </c>
      <c r="T161" s="86">
        <v>0.89</v>
      </c>
      <c r="U161" s="88">
        <v>3.8163083577153001E-3</v>
      </c>
      <c r="V161" s="89">
        <v>4.62</v>
      </c>
      <c r="W161" s="85">
        <v>51.911848017978301</v>
      </c>
      <c r="X161" s="88">
        <v>54.166666666700003</v>
      </c>
      <c r="Y161" s="85"/>
      <c r="Z161" s="88"/>
      <c r="AA161" s="85">
        <v>0</v>
      </c>
      <c r="AB161" s="91">
        <v>0.02</v>
      </c>
      <c r="AC161" s="86">
        <v>0</v>
      </c>
      <c r="AD161" s="86">
        <v>0.01</v>
      </c>
      <c r="AE161" s="86">
        <v>0</v>
      </c>
      <c r="AF161" s="88">
        <v>21.5131952369</v>
      </c>
      <c r="AG161" s="85">
        <v>0</v>
      </c>
      <c r="AH161" s="86">
        <v>2.8666000000000001E-2</v>
      </c>
      <c r="AI161" s="88">
        <v>1.26473113815E-7</v>
      </c>
      <c r="AJ161" s="150">
        <v>2.02</v>
      </c>
      <c r="AK161" s="151">
        <v>1</v>
      </c>
    </row>
    <row r="162" spans="1:37" x14ac:dyDescent="0.2">
      <c r="A162" s="149" t="s">
        <v>656</v>
      </c>
      <c r="B162" s="66" t="s">
        <v>657</v>
      </c>
      <c r="C162" s="67">
        <v>35</v>
      </c>
      <c r="D162" s="84" t="s">
        <v>343</v>
      </c>
      <c r="E162" s="85">
        <v>85.886232851357903</v>
      </c>
      <c r="F162" s="91">
        <v>85.848093598214206</v>
      </c>
      <c r="G162" s="86">
        <v>36.778579200646099</v>
      </c>
      <c r="H162" s="86">
        <v>36.778579200646099</v>
      </c>
      <c r="I162" s="86">
        <v>23.22</v>
      </c>
      <c r="J162" s="86">
        <v>54.68</v>
      </c>
      <c r="K162" s="87">
        <v>0</v>
      </c>
      <c r="L162" s="85">
        <v>0</v>
      </c>
      <c r="M162" s="86">
        <v>0</v>
      </c>
      <c r="N162" s="86">
        <v>81.997293334836996</v>
      </c>
      <c r="O162" s="86">
        <v>45.296282886797002</v>
      </c>
      <c r="P162" s="86">
        <v>2.73</v>
      </c>
      <c r="Q162" s="88">
        <v>0.1371</v>
      </c>
      <c r="R162" s="85">
        <v>0</v>
      </c>
      <c r="S162" s="86">
        <v>0</v>
      </c>
      <c r="T162" s="86">
        <v>1.31</v>
      </c>
      <c r="U162" s="88">
        <v>8.7495933682569194E-2</v>
      </c>
      <c r="V162" s="89">
        <v>3.74</v>
      </c>
      <c r="W162" s="85">
        <v>52.736557032475297</v>
      </c>
      <c r="X162" s="88">
        <v>50</v>
      </c>
      <c r="Y162" s="85"/>
      <c r="Z162" s="88"/>
      <c r="AA162" s="85">
        <v>0.16</v>
      </c>
      <c r="AB162" s="91">
        <v>0.18</v>
      </c>
      <c r="AC162" s="86">
        <v>0</v>
      </c>
      <c r="AD162" s="86">
        <v>0</v>
      </c>
      <c r="AE162" s="86">
        <v>0</v>
      </c>
      <c r="AF162" s="88">
        <v>6.0410959192800006E-8</v>
      </c>
      <c r="AG162" s="85">
        <v>0</v>
      </c>
      <c r="AH162" s="86">
        <v>0.275702</v>
      </c>
      <c r="AI162" s="88">
        <v>0.36955497062999998</v>
      </c>
      <c r="AJ162" s="150">
        <v>1.85</v>
      </c>
      <c r="AK162" s="151">
        <v>0</v>
      </c>
    </row>
    <row r="163" spans="1:37" x14ac:dyDescent="0.2">
      <c r="A163" s="149" t="s">
        <v>658</v>
      </c>
      <c r="B163" s="66" t="s">
        <v>659</v>
      </c>
      <c r="C163" s="67">
        <v>35</v>
      </c>
      <c r="D163" s="84" t="s">
        <v>343</v>
      </c>
      <c r="E163" s="85">
        <v>94.177754453122603</v>
      </c>
      <c r="F163" s="91">
        <v>94.170036736331895</v>
      </c>
      <c r="G163" s="86">
        <v>42.1094063532245</v>
      </c>
      <c r="H163" s="86">
        <v>42.1094063532245</v>
      </c>
      <c r="I163" s="86">
        <v>4.24</v>
      </c>
      <c r="J163" s="86">
        <v>2.78</v>
      </c>
      <c r="K163" s="87">
        <v>0</v>
      </c>
      <c r="L163" s="85">
        <v>0</v>
      </c>
      <c r="M163" s="86">
        <v>0</v>
      </c>
      <c r="N163" s="86">
        <v>90.980622976719701</v>
      </c>
      <c r="O163" s="86">
        <v>17.439741429701201</v>
      </c>
      <c r="P163" s="86">
        <v>0.92600000000000005</v>
      </c>
      <c r="Q163" s="88">
        <v>0.48020000000000002</v>
      </c>
      <c r="R163" s="85">
        <v>0</v>
      </c>
      <c r="S163" s="86">
        <v>0</v>
      </c>
      <c r="T163" s="86">
        <v>1.21</v>
      </c>
      <c r="U163" s="88">
        <v>1.5435433581329301E-3</v>
      </c>
      <c r="V163" s="89">
        <v>3.86</v>
      </c>
      <c r="W163" s="85">
        <v>50.133333333300001</v>
      </c>
      <c r="X163" s="88">
        <v>50.133333333300001</v>
      </c>
      <c r="Y163" s="85"/>
      <c r="Z163" s="88"/>
      <c r="AA163" s="85">
        <v>0</v>
      </c>
      <c r="AB163" s="91">
        <v>0</v>
      </c>
      <c r="AC163" s="86">
        <v>0</v>
      </c>
      <c r="AD163" s="86">
        <v>0</v>
      </c>
      <c r="AE163" s="86">
        <v>0</v>
      </c>
      <c r="AF163" s="88">
        <v>0</v>
      </c>
      <c r="AG163" s="85">
        <v>0</v>
      </c>
      <c r="AH163" s="86">
        <v>1.8756999999999999E-2</v>
      </c>
      <c r="AI163" s="88">
        <v>0</v>
      </c>
      <c r="AJ163" s="150">
        <v>2.11</v>
      </c>
      <c r="AK163" s="151">
        <v>2</v>
      </c>
    </row>
    <row r="164" spans="1:37" x14ac:dyDescent="0.2">
      <c r="A164" s="149" t="s">
        <v>660</v>
      </c>
      <c r="B164" s="66" t="s">
        <v>661</v>
      </c>
      <c r="C164" s="67">
        <v>35</v>
      </c>
      <c r="D164" s="84" t="s">
        <v>343</v>
      </c>
      <c r="E164" s="85">
        <v>88.560732488385696</v>
      </c>
      <c r="F164" s="91">
        <v>88.323485634387296</v>
      </c>
      <c r="G164" s="86">
        <v>52.942131613368801</v>
      </c>
      <c r="H164" s="86">
        <v>52.786071895719601</v>
      </c>
      <c r="I164" s="86">
        <v>15.54</v>
      </c>
      <c r="J164" s="86">
        <v>22.11</v>
      </c>
      <c r="K164" s="87">
        <v>0</v>
      </c>
      <c r="L164" s="85">
        <v>1.52621449812E-7</v>
      </c>
      <c r="M164" s="86">
        <v>0</v>
      </c>
      <c r="N164" s="86">
        <v>85.361578478699002</v>
      </c>
      <c r="O164" s="86">
        <v>49.236306336956297</v>
      </c>
      <c r="P164" s="86">
        <v>1.861</v>
      </c>
      <c r="Q164" s="88">
        <v>0.29070000000000001</v>
      </c>
      <c r="R164" s="85">
        <v>0</v>
      </c>
      <c r="S164" s="86">
        <v>0</v>
      </c>
      <c r="T164" s="86">
        <v>0.93</v>
      </c>
      <c r="U164" s="88">
        <v>0.189436651481665</v>
      </c>
      <c r="V164" s="89">
        <v>4.4400000000000004</v>
      </c>
      <c r="W164" s="85">
        <v>51.049752367387597</v>
      </c>
      <c r="X164" s="88">
        <v>53.8</v>
      </c>
      <c r="Y164" s="85">
        <v>100</v>
      </c>
      <c r="Z164" s="88"/>
      <c r="AA164" s="85">
        <v>0.22</v>
      </c>
      <c r="AB164" s="91">
        <v>0.24</v>
      </c>
      <c r="AC164" s="86">
        <v>0.02</v>
      </c>
      <c r="AD164" s="86">
        <v>0.04</v>
      </c>
      <c r="AE164" s="86">
        <v>0</v>
      </c>
      <c r="AF164" s="88">
        <v>18.481403976199999</v>
      </c>
      <c r="AG164" s="85">
        <v>0</v>
      </c>
      <c r="AH164" s="86">
        <v>0.12449200000000001</v>
      </c>
      <c r="AI164" s="88">
        <v>0.243838049424</v>
      </c>
      <c r="AJ164" s="150">
        <v>1.8</v>
      </c>
      <c r="AK164" s="151">
        <v>1</v>
      </c>
    </row>
    <row r="165" spans="1:37" x14ac:dyDescent="0.2">
      <c r="A165" s="149" t="s">
        <v>662</v>
      </c>
      <c r="B165" s="66" t="s">
        <v>663</v>
      </c>
      <c r="C165" s="67">
        <v>35</v>
      </c>
      <c r="D165" s="84" t="s">
        <v>343</v>
      </c>
      <c r="E165" s="85">
        <v>94.880766744000297</v>
      </c>
      <c r="F165" s="91">
        <v>94.780613344489694</v>
      </c>
      <c r="G165" s="86">
        <v>38.780917607981799</v>
      </c>
      <c r="H165" s="86">
        <v>38.740349142357303</v>
      </c>
      <c r="I165" s="86">
        <v>3.93</v>
      </c>
      <c r="J165" s="86">
        <v>2.33</v>
      </c>
      <c r="K165" s="87">
        <v>0</v>
      </c>
      <c r="L165" s="85">
        <v>1.1975096821599999E-9</v>
      </c>
      <c r="M165" s="86">
        <v>0</v>
      </c>
      <c r="N165" s="86">
        <v>88.5589330341205</v>
      </c>
      <c r="O165" s="86">
        <v>13.6630882387946</v>
      </c>
      <c r="P165" s="86">
        <v>0.78600000000000003</v>
      </c>
      <c r="Q165" s="88">
        <v>0.5494</v>
      </c>
      <c r="R165" s="85">
        <v>0</v>
      </c>
      <c r="S165" s="86">
        <v>0</v>
      </c>
      <c r="T165" s="86">
        <v>0.98</v>
      </c>
      <c r="U165" s="88">
        <v>0</v>
      </c>
      <c r="V165" s="89">
        <v>4.09</v>
      </c>
      <c r="W165" s="85">
        <v>53.972476874224498</v>
      </c>
      <c r="X165" s="88">
        <v>54</v>
      </c>
      <c r="Y165" s="85"/>
      <c r="Z165" s="88"/>
      <c r="AA165" s="85">
        <v>0</v>
      </c>
      <c r="AB165" s="91">
        <v>7.0000000000000007E-2</v>
      </c>
      <c r="AC165" s="86">
        <v>0</v>
      </c>
      <c r="AD165" s="86">
        <v>0.02</v>
      </c>
      <c r="AE165" s="86">
        <v>0</v>
      </c>
      <c r="AF165" s="88">
        <v>9.5905978369300001E-9</v>
      </c>
      <c r="AG165" s="85">
        <v>0</v>
      </c>
      <c r="AH165" s="86">
        <v>2.1772E-2</v>
      </c>
      <c r="AI165" s="88">
        <v>0.37379393719100001</v>
      </c>
      <c r="AJ165" s="150">
        <v>2.31</v>
      </c>
      <c r="AK165" s="151">
        <v>2</v>
      </c>
    </row>
    <row r="166" spans="1:37" x14ac:dyDescent="0.2">
      <c r="A166" s="149" t="s">
        <v>664</v>
      </c>
      <c r="B166" s="66" t="s">
        <v>665</v>
      </c>
      <c r="C166" s="67">
        <v>35</v>
      </c>
      <c r="D166" s="84" t="s">
        <v>343</v>
      </c>
      <c r="E166" s="85">
        <v>94.068009023310196</v>
      </c>
      <c r="F166" s="91">
        <v>94.034589355835905</v>
      </c>
      <c r="G166" s="86">
        <v>46.369788620603202</v>
      </c>
      <c r="H166" s="86">
        <v>46.369788620603202</v>
      </c>
      <c r="I166" s="86">
        <v>2.86</v>
      </c>
      <c r="J166" s="86">
        <v>3.18</v>
      </c>
      <c r="K166" s="87">
        <v>0</v>
      </c>
      <c r="L166" s="85">
        <v>2.5784883788499998E-10</v>
      </c>
      <c r="M166" s="86">
        <v>0</v>
      </c>
      <c r="N166" s="86">
        <v>87.925301447620299</v>
      </c>
      <c r="O166" s="86">
        <v>20.942161737765002</v>
      </c>
      <c r="P166" s="86">
        <v>0.73199999999999998</v>
      </c>
      <c r="Q166" s="88">
        <v>0.1857</v>
      </c>
      <c r="R166" s="85">
        <v>0</v>
      </c>
      <c r="S166" s="86">
        <v>0</v>
      </c>
      <c r="T166" s="86">
        <v>0.73</v>
      </c>
      <c r="U166" s="88">
        <v>4.3445567716601199E-2</v>
      </c>
      <c r="V166" s="89">
        <v>4.58</v>
      </c>
      <c r="W166" s="85">
        <v>53.337888681183898</v>
      </c>
      <c r="X166" s="88">
        <v>49.066666666700002</v>
      </c>
      <c r="Y166" s="85"/>
      <c r="Z166" s="88"/>
      <c r="AA166" s="85">
        <v>0</v>
      </c>
      <c r="AB166" s="91">
        <v>0</v>
      </c>
      <c r="AC166" s="86">
        <v>0</v>
      </c>
      <c r="AD166" s="86">
        <v>0</v>
      </c>
      <c r="AE166" s="86">
        <v>0</v>
      </c>
      <c r="AF166" s="88">
        <v>0</v>
      </c>
      <c r="AG166" s="85">
        <v>0</v>
      </c>
      <c r="AH166" s="86">
        <v>2.0552999999999998E-2</v>
      </c>
      <c r="AI166" s="88">
        <v>2.78533869325E-8</v>
      </c>
      <c r="AJ166" s="150">
        <v>2.2599999999999998</v>
      </c>
      <c r="AK166" s="151">
        <v>2</v>
      </c>
    </row>
    <row r="167" spans="1:37" x14ac:dyDescent="0.2">
      <c r="A167" s="149" t="s">
        <v>666</v>
      </c>
      <c r="B167" s="66" t="s">
        <v>667</v>
      </c>
      <c r="C167" s="67">
        <v>35</v>
      </c>
      <c r="D167" s="84" t="s">
        <v>343</v>
      </c>
      <c r="E167" s="85">
        <v>87.633146564435293</v>
      </c>
      <c r="F167" s="91">
        <v>87.600117959304001</v>
      </c>
      <c r="G167" s="86">
        <v>58.584488351518701</v>
      </c>
      <c r="H167" s="86">
        <v>58.583308758478303</v>
      </c>
      <c r="I167" s="86">
        <v>17.010000000000002</v>
      </c>
      <c r="J167" s="86">
        <v>50.15</v>
      </c>
      <c r="K167" s="87">
        <v>0</v>
      </c>
      <c r="L167" s="85">
        <v>1.1716845499600001E-8</v>
      </c>
      <c r="M167" s="86">
        <v>0</v>
      </c>
      <c r="N167" s="86">
        <v>84.303369850955804</v>
      </c>
      <c r="O167" s="86">
        <v>61.649536685751102</v>
      </c>
      <c r="P167" s="86">
        <v>2.0179999999999998</v>
      </c>
      <c r="Q167" s="88">
        <v>0.1835</v>
      </c>
      <c r="R167" s="85">
        <v>0</v>
      </c>
      <c r="S167" s="86">
        <v>0</v>
      </c>
      <c r="T167" s="86">
        <v>0.88</v>
      </c>
      <c r="U167" s="88">
        <v>5.6620465939250998E-2</v>
      </c>
      <c r="V167" s="89">
        <v>4.45</v>
      </c>
      <c r="W167" s="85">
        <v>54.220620942045002</v>
      </c>
      <c r="X167" s="88">
        <v>52.8</v>
      </c>
      <c r="Y167" s="85">
        <v>100</v>
      </c>
      <c r="Z167" s="88"/>
      <c r="AA167" s="85">
        <v>0.26</v>
      </c>
      <c r="AB167" s="91">
        <v>0.26</v>
      </c>
      <c r="AC167" s="86">
        <v>0.04</v>
      </c>
      <c r="AD167" s="86">
        <v>0.04</v>
      </c>
      <c r="AE167" s="86">
        <v>0</v>
      </c>
      <c r="AF167" s="88">
        <v>3.3482608945799997E-8</v>
      </c>
      <c r="AG167" s="85">
        <v>0</v>
      </c>
      <c r="AH167" s="86">
        <v>0.19323399999999999</v>
      </c>
      <c r="AI167" s="88">
        <v>0.20832898037299999</v>
      </c>
      <c r="AJ167" s="150">
        <v>1.92</v>
      </c>
      <c r="AK167" s="151">
        <v>1</v>
      </c>
    </row>
    <row r="168" spans="1:37" x14ac:dyDescent="0.2">
      <c r="A168" s="149" t="s">
        <v>668</v>
      </c>
      <c r="B168" s="66" t="s">
        <v>669</v>
      </c>
      <c r="C168" s="67">
        <v>35</v>
      </c>
      <c r="D168" s="84" t="s">
        <v>343</v>
      </c>
      <c r="E168" s="85">
        <v>95.302724577560895</v>
      </c>
      <c r="F168" s="91">
        <v>95.289197506509893</v>
      </c>
      <c r="G168" s="86">
        <v>42.771471407153598</v>
      </c>
      <c r="H168" s="86">
        <v>42.771471407153598</v>
      </c>
      <c r="I168" s="86">
        <v>2.93</v>
      </c>
      <c r="J168" s="86">
        <v>4.33</v>
      </c>
      <c r="K168" s="87">
        <v>0</v>
      </c>
      <c r="L168" s="85">
        <v>7.7488612414699994E-9</v>
      </c>
      <c r="M168" s="86">
        <v>0</v>
      </c>
      <c r="N168" s="86">
        <v>89.078339971035504</v>
      </c>
      <c r="O168" s="86">
        <v>15.994609723230001</v>
      </c>
      <c r="P168" s="86">
        <v>0.76500000000000001</v>
      </c>
      <c r="Q168" s="88">
        <v>0.30059999999999998</v>
      </c>
      <c r="R168" s="85">
        <v>0</v>
      </c>
      <c r="S168" s="86">
        <v>0</v>
      </c>
      <c r="T168" s="86">
        <v>1.21</v>
      </c>
      <c r="U168" s="88">
        <v>4.5090236836469004E-3</v>
      </c>
      <c r="V168" s="89">
        <v>4.03</v>
      </c>
      <c r="W168" s="85">
        <v>53.604589273701002</v>
      </c>
      <c r="X168" s="88">
        <v>53.7</v>
      </c>
      <c r="Y168" s="85"/>
      <c r="Z168" s="88"/>
      <c r="AA168" s="85">
        <v>0</v>
      </c>
      <c r="AB168" s="91">
        <v>0</v>
      </c>
      <c r="AC168" s="86">
        <v>0.02</v>
      </c>
      <c r="AD168" s="86">
        <v>0.02</v>
      </c>
      <c r="AE168" s="86">
        <v>0</v>
      </c>
      <c r="AF168" s="88">
        <v>4.6057595518100002E-6</v>
      </c>
      <c r="AG168" s="85">
        <v>0</v>
      </c>
      <c r="AH168" s="86">
        <v>4.1313999999999997E-2</v>
      </c>
      <c r="AI168" s="88">
        <v>0.56069122276299999</v>
      </c>
      <c r="AJ168" s="150">
        <v>2.2799999999999998</v>
      </c>
      <c r="AK168" s="151">
        <v>4</v>
      </c>
    </row>
    <row r="169" spans="1:37" x14ac:dyDescent="0.2">
      <c r="A169" s="149" t="s">
        <v>670</v>
      </c>
      <c r="B169" s="66" t="s">
        <v>671</v>
      </c>
      <c r="C169" s="67">
        <v>35</v>
      </c>
      <c r="D169" s="84" t="s">
        <v>343</v>
      </c>
      <c r="E169" s="85">
        <v>95.314406012670702</v>
      </c>
      <c r="F169" s="91">
        <v>95.213079919726098</v>
      </c>
      <c r="G169" s="86">
        <v>50.706331405186297</v>
      </c>
      <c r="H169" s="86">
        <v>50.663046472277998</v>
      </c>
      <c r="I169" s="86">
        <v>4.6100000000000003</v>
      </c>
      <c r="J169" s="86">
        <v>2.95</v>
      </c>
      <c r="K169" s="87">
        <v>0</v>
      </c>
      <c r="L169" s="85">
        <v>3.9999994410600002E-2</v>
      </c>
      <c r="M169" s="86">
        <v>0</v>
      </c>
      <c r="N169" s="86">
        <v>91.476684968568506</v>
      </c>
      <c r="O169" s="86">
        <v>38.929865835823698</v>
      </c>
      <c r="P169" s="86">
        <v>0.42799999999999999</v>
      </c>
      <c r="Q169" s="88">
        <v>0.1749</v>
      </c>
      <c r="R169" s="85">
        <v>0</v>
      </c>
      <c r="S169" s="86">
        <v>0</v>
      </c>
      <c r="T169" s="86">
        <v>0.69</v>
      </c>
      <c r="U169" s="88">
        <v>5.9024908511391798E-3</v>
      </c>
      <c r="V169" s="89">
        <v>4.67</v>
      </c>
      <c r="W169" s="85">
        <v>48.8138626019797</v>
      </c>
      <c r="X169" s="88">
        <v>48.633333333300001</v>
      </c>
      <c r="Y169" s="85">
        <v>100</v>
      </c>
      <c r="Z169" s="88"/>
      <c r="AA169" s="85">
        <v>0.44</v>
      </c>
      <c r="AB169" s="91">
        <v>0.55000000000000004</v>
      </c>
      <c r="AC169" s="86">
        <v>0.19</v>
      </c>
      <c r="AD169" s="86">
        <v>0.21</v>
      </c>
      <c r="AE169" s="86">
        <v>0</v>
      </c>
      <c r="AF169" s="88">
        <v>8.1701386933700005E-6</v>
      </c>
      <c r="AG169" s="85">
        <v>0</v>
      </c>
      <c r="AH169" s="86">
        <v>1.8584E-2</v>
      </c>
      <c r="AI169" s="88">
        <v>4.2059998883299997E-2</v>
      </c>
      <c r="AJ169" s="150">
        <v>2.48</v>
      </c>
      <c r="AK169" s="151">
        <v>8</v>
      </c>
    </row>
    <row r="170" spans="1:37" x14ac:dyDescent="0.2">
      <c r="A170" s="149" t="s">
        <v>672</v>
      </c>
      <c r="B170" s="66" t="s">
        <v>673</v>
      </c>
      <c r="C170" s="67">
        <v>35</v>
      </c>
      <c r="D170" s="84" t="s">
        <v>343</v>
      </c>
      <c r="E170" s="85">
        <v>96.905652857427498</v>
      </c>
      <c r="F170" s="91">
        <v>96.905652857427498</v>
      </c>
      <c r="G170" s="86">
        <v>62.172574895379</v>
      </c>
      <c r="H170" s="86">
        <v>62.172574895379</v>
      </c>
      <c r="I170" s="86">
        <v>3.95</v>
      </c>
      <c r="J170" s="86">
        <v>3.1</v>
      </c>
      <c r="K170" s="87">
        <v>0</v>
      </c>
      <c r="L170" s="85">
        <v>0</v>
      </c>
      <c r="M170" s="86">
        <v>0</v>
      </c>
      <c r="N170" s="86">
        <v>94.588324522072796</v>
      </c>
      <c r="O170" s="86">
        <v>67.776949390404397</v>
      </c>
      <c r="P170" s="86">
        <v>0.35499999999999998</v>
      </c>
      <c r="Q170" s="88">
        <v>0.246</v>
      </c>
      <c r="R170" s="85">
        <v>0</v>
      </c>
      <c r="S170" s="86">
        <v>0</v>
      </c>
      <c r="T170" s="86">
        <v>0.61</v>
      </c>
      <c r="U170" s="88">
        <v>1.10710094546421E-2</v>
      </c>
      <c r="V170" s="89">
        <v>4.8499999999999996</v>
      </c>
      <c r="W170" s="85">
        <v>48.077277322231801</v>
      </c>
      <c r="X170" s="88">
        <v>45.4666666667</v>
      </c>
      <c r="Y170" s="85">
        <v>100</v>
      </c>
      <c r="Z170" s="88"/>
      <c r="AA170" s="85">
        <v>0</v>
      </c>
      <c r="AB170" s="91">
        <v>0</v>
      </c>
      <c r="AC170" s="86">
        <v>0</v>
      </c>
      <c r="AD170" s="86">
        <v>0</v>
      </c>
      <c r="AE170" s="86">
        <v>0</v>
      </c>
      <c r="AF170" s="88">
        <v>1.0759438819199999E-6</v>
      </c>
      <c r="AG170" s="85">
        <v>0</v>
      </c>
      <c r="AH170" s="86">
        <v>1.5394E-2</v>
      </c>
      <c r="AI170" s="88">
        <v>4.2059996930499999E-2</v>
      </c>
      <c r="AJ170" s="150">
        <v>2.4500000000000002</v>
      </c>
      <c r="AK170" s="151">
        <v>7</v>
      </c>
    </row>
    <row r="171" spans="1:37" x14ac:dyDescent="0.2">
      <c r="A171" s="149" t="s">
        <v>674</v>
      </c>
      <c r="B171" s="66" t="s">
        <v>675</v>
      </c>
      <c r="C171" s="67">
        <v>35</v>
      </c>
      <c r="D171" s="84" t="s">
        <v>343</v>
      </c>
      <c r="E171" s="85">
        <v>91.845100354191302</v>
      </c>
      <c r="F171" s="91">
        <v>91.802597402597399</v>
      </c>
      <c r="G171" s="86">
        <v>44.0850059031877</v>
      </c>
      <c r="H171" s="86">
        <v>44.083116883116901</v>
      </c>
      <c r="I171" s="86">
        <v>14.78</v>
      </c>
      <c r="J171" s="86">
        <v>13.48</v>
      </c>
      <c r="K171" s="87">
        <v>0</v>
      </c>
      <c r="L171" s="85">
        <v>1.00000047135E-2</v>
      </c>
      <c r="M171" s="86">
        <v>0</v>
      </c>
      <c r="N171" s="86">
        <v>85.846224012770307</v>
      </c>
      <c r="O171" s="86">
        <v>50.459558823529399</v>
      </c>
      <c r="P171" s="86">
        <v>0.626</v>
      </c>
      <c r="Q171" s="88">
        <v>0.13639999999999999</v>
      </c>
      <c r="R171" s="85">
        <v>0</v>
      </c>
      <c r="S171" s="86">
        <v>0</v>
      </c>
      <c r="T171" s="86">
        <v>0.91</v>
      </c>
      <c r="U171" s="88">
        <v>3.7780401416765098E-3</v>
      </c>
      <c r="V171" s="89">
        <v>4.51</v>
      </c>
      <c r="W171" s="85">
        <v>55.908393046616702</v>
      </c>
      <c r="X171" s="88">
        <v>54.366666666699999</v>
      </c>
      <c r="Y171" s="85"/>
      <c r="Z171" s="88"/>
      <c r="AA171" s="85">
        <v>0</v>
      </c>
      <c r="AB171" s="91">
        <v>0</v>
      </c>
      <c r="AC171" s="86">
        <v>0</v>
      </c>
      <c r="AD171" s="86">
        <v>0</v>
      </c>
      <c r="AE171" s="86">
        <v>0</v>
      </c>
      <c r="AF171" s="88">
        <v>0</v>
      </c>
      <c r="AG171" s="85">
        <v>0</v>
      </c>
      <c r="AH171" s="86">
        <v>7.9052999999999998E-2</v>
      </c>
      <c r="AI171" s="88">
        <v>9.6584990802500006E-2</v>
      </c>
      <c r="AJ171" s="150">
        <v>2.0699999999999998</v>
      </c>
      <c r="AK171" s="151">
        <v>1</v>
      </c>
    </row>
    <row r="172" spans="1:37" x14ac:dyDescent="0.2">
      <c r="A172" s="149" t="s">
        <v>676</v>
      </c>
      <c r="B172" s="66" t="s">
        <v>677</v>
      </c>
      <c r="C172" s="67">
        <v>35</v>
      </c>
      <c r="D172" s="84" t="s">
        <v>343</v>
      </c>
      <c r="E172" s="85">
        <v>92.734141196094797</v>
      </c>
      <c r="F172" s="91">
        <v>92.620075553157093</v>
      </c>
      <c r="G172" s="86">
        <v>49.504489034980097</v>
      </c>
      <c r="H172" s="86">
        <v>49.457881567973303</v>
      </c>
      <c r="I172" s="86">
        <v>6.64</v>
      </c>
      <c r="J172" s="86">
        <v>8.61</v>
      </c>
      <c r="K172" s="87">
        <v>0</v>
      </c>
      <c r="L172" s="85">
        <v>0</v>
      </c>
      <c r="M172" s="86">
        <v>0</v>
      </c>
      <c r="N172" s="86">
        <v>86.470653527866503</v>
      </c>
      <c r="O172" s="86">
        <v>54.518767634736498</v>
      </c>
      <c r="P172" s="86">
        <v>0.80900000000000005</v>
      </c>
      <c r="Q172" s="88">
        <v>0.14990000000000001</v>
      </c>
      <c r="R172" s="85">
        <v>0</v>
      </c>
      <c r="S172" s="86">
        <v>0</v>
      </c>
      <c r="T172" s="86">
        <v>0.83</v>
      </c>
      <c r="U172" s="88">
        <v>0.20482755237207501</v>
      </c>
      <c r="V172" s="89">
        <v>4.72</v>
      </c>
      <c r="W172" s="85">
        <v>47.171804310442198</v>
      </c>
      <c r="X172" s="88">
        <v>45.5333333333</v>
      </c>
      <c r="Y172" s="85"/>
      <c r="Z172" s="88"/>
      <c r="AA172" s="85">
        <v>0.19</v>
      </c>
      <c r="AB172" s="91">
        <v>0.23</v>
      </c>
      <c r="AC172" s="86">
        <v>0</v>
      </c>
      <c r="AD172" s="86">
        <v>0.03</v>
      </c>
      <c r="AE172" s="86">
        <v>0</v>
      </c>
      <c r="AF172" s="88">
        <v>0</v>
      </c>
      <c r="AG172" s="85">
        <v>0</v>
      </c>
      <c r="AH172" s="86">
        <v>4.1965000000000002E-2</v>
      </c>
      <c r="AI172" s="88">
        <v>0.139491005576</v>
      </c>
      <c r="AJ172" s="150">
        <v>2.35</v>
      </c>
      <c r="AK172" s="151">
        <v>3</v>
      </c>
    </row>
    <row r="173" spans="1:37" x14ac:dyDescent="0.2">
      <c r="A173" s="149" t="s">
        <v>678</v>
      </c>
      <c r="B173" s="66" t="s">
        <v>679</v>
      </c>
      <c r="C173" s="67">
        <v>35</v>
      </c>
      <c r="D173" s="84" t="s">
        <v>343</v>
      </c>
      <c r="E173" s="85">
        <v>90.371262119225193</v>
      </c>
      <c r="F173" s="91">
        <v>90.270223789152396</v>
      </c>
      <c r="G173" s="86">
        <v>50.355783906958699</v>
      </c>
      <c r="H173" s="86">
        <v>50.327837134810899</v>
      </c>
      <c r="I173" s="86">
        <v>9.7100000000000009</v>
      </c>
      <c r="J173" s="86">
        <v>25.74</v>
      </c>
      <c r="K173" s="87">
        <v>0</v>
      </c>
      <c r="L173" s="85">
        <v>0</v>
      </c>
      <c r="M173" s="86">
        <v>0</v>
      </c>
      <c r="N173" s="86">
        <v>85.902846561302297</v>
      </c>
      <c r="O173" s="86">
        <v>61.2355285632947</v>
      </c>
      <c r="P173" s="86">
        <v>1.8240000000000001</v>
      </c>
      <c r="Q173" s="88">
        <v>9.5500000000000002E-2</v>
      </c>
      <c r="R173" s="85">
        <v>0</v>
      </c>
      <c r="S173" s="86">
        <v>0</v>
      </c>
      <c r="T173" s="86">
        <v>1.32</v>
      </c>
      <c r="U173" s="88">
        <v>0.30096523851495199</v>
      </c>
      <c r="V173" s="89">
        <v>4.2</v>
      </c>
      <c r="W173" s="85">
        <v>38.4666666667</v>
      </c>
      <c r="X173" s="88">
        <v>38.4666666667</v>
      </c>
      <c r="Y173" s="85"/>
      <c r="Z173" s="88"/>
      <c r="AA173" s="85">
        <v>0.39</v>
      </c>
      <c r="AB173" s="91">
        <v>0.49</v>
      </c>
      <c r="AC173" s="86">
        <v>0.01</v>
      </c>
      <c r="AD173" s="86">
        <v>0.03</v>
      </c>
      <c r="AE173" s="86">
        <v>0</v>
      </c>
      <c r="AF173" s="88">
        <v>0</v>
      </c>
      <c r="AG173" s="85">
        <v>0</v>
      </c>
      <c r="AH173" s="86">
        <v>6.4856999999999998E-2</v>
      </c>
      <c r="AI173" s="88">
        <v>7.9503016535200005E-2</v>
      </c>
      <c r="AJ173" s="150">
        <v>2.3199999999999998</v>
      </c>
      <c r="AK173" s="151">
        <v>2</v>
      </c>
    </row>
    <row r="174" spans="1:37" x14ac:dyDescent="0.2">
      <c r="A174" s="149" t="s">
        <v>680</v>
      </c>
      <c r="B174" s="66" t="s">
        <v>681</v>
      </c>
      <c r="C174" s="67">
        <v>35</v>
      </c>
      <c r="D174" s="84" t="s">
        <v>343</v>
      </c>
      <c r="E174" s="85">
        <v>93.438718807165301</v>
      </c>
      <c r="F174" s="91">
        <v>93.400752424671197</v>
      </c>
      <c r="G174" s="86">
        <v>53.309403007397698</v>
      </c>
      <c r="H174" s="86">
        <v>53.281791092856601</v>
      </c>
      <c r="I174" s="86">
        <v>8.23</v>
      </c>
      <c r="J174" s="86">
        <v>6.53</v>
      </c>
      <c r="K174" s="87">
        <v>0</v>
      </c>
      <c r="L174" s="85">
        <v>0.169999999761</v>
      </c>
      <c r="M174" s="86">
        <v>0</v>
      </c>
      <c r="N174" s="86">
        <v>90.001499717361</v>
      </c>
      <c r="O174" s="86">
        <v>63.424471112210803</v>
      </c>
      <c r="P174" s="86">
        <v>0.48899999999999999</v>
      </c>
      <c r="Q174" s="88">
        <v>0.28120000000000001</v>
      </c>
      <c r="R174" s="85">
        <v>0</v>
      </c>
      <c r="S174" s="86">
        <v>0</v>
      </c>
      <c r="T174" s="86">
        <v>0.73</v>
      </c>
      <c r="U174" s="88">
        <v>3.45148931764056E-3</v>
      </c>
      <c r="V174" s="89">
        <v>4.9000000000000004</v>
      </c>
      <c r="W174" s="85">
        <v>47.841317337043002</v>
      </c>
      <c r="X174" s="88">
        <v>43.3</v>
      </c>
      <c r="Y174" s="85"/>
      <c r="Z174" s="88"/>
      <c r="AA174" s="85">
        <v>0.13</v>
      </c>
      <c r="AB174" s="91">
        <v>0.17</v>
      </c>
      <c r="AC174" s="86">
        <v>0</v>
      </c>
      <c r="AD174" s="86">
        <v>0</v>
      </c>
      <c r="AE174" s="86">
        <v>0</v>
      </c>
      <c r="AF174" s="88">
        <v>0.48579999885899999</v>
      </c>
      <c r="AG174" s="85">
        <v>0</v>
      </c>
      <c r="AH174" s="86">
        <v>3.3100999999999998E-2</v>
      </c>
      <c r="AI174" s="88">
        <v>2.1029998546899999E-2</v>
      </c>
      <c r="AJ174" s="150">
        <v>2.5099999999999998</v>
      </c>
      <c r="AK174" s="151">
        <v>3</v>
      </c>
    </row>
    <row r="175" spans="1:37" x14ac:dyDescent="0.2">
      <c r="A175" s="149" t="s">
        <v>682</v>
      </c>
      <c r="B175" s="66" t="s">
        <v>683</v>
      </c>
      <c r="C175" s="67">
        <v>35</v>
      </c>
      <c r="D175" s="84" t="s">
        <v>343</v>
      </c>
      <c r="E175" s="85">
        <v>91.681745424177095</v>
      </c>
      <c r="F175" s="91">
        <v>91.126731157352594</v>
      </c>
      <c r="G175" s="86">
        <v>45.070986150741199</v>
      </c>
      <c r="H175" s="86">
        <v>44.653420558146003</v>
      </c>
      <c r="I175" s="86">
        <v>7.2</v>
      </c>
      <c r="J175" s="86">
        <v>6.55</v>
      </c>
      <c r="K175" s="87">
        <v>1.9300000000000001E-2</v>
      </c>
      <c r="L175" s="85">
        <v>1.00000002751E-2</v>
      </c>
      <c r="M175" s="86">
        <v>0</v>
      </c>
      <c r="N175" s="86">
        <v>89.757226659127895</v>
      </c>
      <c r="O175" s="86">
        <v>44.6033136848813</v>
      </c>
      <c r="P175" s="86">
        <v>0.875</v>
      </c>
      <c r="Q175" s="88">
        <v>0.40600000000000003</v>
      </c>
      <c r="R175" s="85">
        <v>0</v>
      </c>
      <c r="S175" s="86">
        <v>0</v>
      </c>
      <c r="T175" s="86">
        <v>1.1499999999999999</v>
      </c>
      <c r="U175" s="88">
        <v>0.113090681327859</v>
      </c>
      <c r="V175" s="89">
        <v>4.71</v>
      </c>
      <c r="W175" s="85">
        <v>48.481520730276898</v>
      </c>
      <c r="X175" s="88">
        <v>48.166666666700003</v>
      </c>
      <c r="Y175" s="85"/>
      <c r="Z175" s="88"/>
      <c r="AA175" s="85">
        <v>0</v>
      </c>
      <c r="AB175" s="91">
        <v>0</v>
      </c>
      <c r="AC175" s="86">
        <v>0</v>
      </c>
      <c r="AD175" s="86">
        <v>0</v>
      </c>
      <c r="AE175" s="86">
        <v>0</v>
      </c>
      <c r="AF175" s="88">
        <v>1.16399579565E-6</v>
      </c>
      <c r="AG175" s="85">
        <v>0</v>
      </c>
      <c r="AH175" s="86">
        <v>2.5326999999999999E-2</v>
      </c>
      <c r="AI175" s="88">
        <v>5.2574994125699999E-2</v>
      </c>
      <c r="AJ175" s="150">
        <v>2.71</v>
      </c>
      <c r="AK175" s="151">
        <v>13</v>
      </c>
    </row>
    <row r="176" spans="1:37" x14ac:dyDescent="0.2">
      <c r="A176" s="149" t="s">
        <v>684</v>
      </c>
      <c r="B176" s="66" t="s">
        <v>685</v>
      </c>
      <c r="C176" s="67">
        <v>35</v>
      </c>
      <c r="D176" s="84" t="s">
        <v>343</v>
      </c>
      <c r="E176" s="85">
        <v>96.513888238324995</v>
      </c>
      <c r="F176" s="91">
        <v>96.506862148110002</v>
      </c>
      <c r="G176" s="86">
        <v>47.734085905663001</v>
      </c>
      <c r="H176" s="86">
        <v>47.727059815448001</v>
      </c>
      <c r="I176" s="86">
        <v>5.54</v>
      </c>
      <c r="J176" s="86">
        <v>6.64</v>
      </c>
      <c r="K176" s="87">
        <v>0</v>
      </c>
      <c r="L176" s="85">
        <v>0</v>
      </c>
      <c r="M176" s="86">
        <v>0</v>
      </c>
      <c r="N176" s="86">
        <v>92.531081287712198</v>
      </c>
      <c r="O176" s="86">
        <v>59.123214242982598</v>
      </c>
      <c r="P176" s="86">
        <v>0.53200000000000003</v>
      </c>
      <c r="Q176" s="88">
        <v>0.44240000000000002</v>
      </c>
      <c r="R176" s="85">
        <v>0</v>
      </c>
      <c r="S176" s="86">
        <v>0</v>
      </c>
      <c r="T176" s="86">
        <v>1.02</v>
      </c>
      <c r="U176" s="88">
        <v>4.5669586397489297E-2</v>
      </c>
      <c r="V176" s="89">
        <v>4.8</v>
      </c>
      <c r="W176" s="85">
        <v>52.109606344380197</v>
      </c>
      <c r="X176" s="88">
        <v>52.6</v>
      </c>
      <c r="Y176" s="85"/>
      <c r="Z176" s="88"/>
      <c r="AA176" s="85">
        <v>0</v>
      </c>
      <c r="AB176" s="91">
        <v>0</v>
      </c>
      <c r="AC176" s="86">
        <v>0</v>
      </c>
      <c r="AD176" s="86">
        <v>0</v>
      </c>
      <c r="AE176" s="86">
        <v>0</v>
      </c>
      <c r="AF176" s="88">
        <v>8.6662090826200002E-7</v>
      </c>
      <c r="AG176" s="85">
        <v>0</v>
      </c>
      <c r="AH176" s="86">
        <v>3.6944999999999999E-2</v>
      </c>
      <c r="AI176" s="88">
        <v>8.4119999086299996E-2</v>
      </c>
      <c r="AJ176" s="150">
        <v>2.66</v>
      </c>
      <c r="AK176" s="151">
        <v>9</v>
      </c>
    </row>
    <row r="177" spans="1:37" x14ac:dyDescent="0.2">
      <c r="A177" s="149" t="s">
        <v>686</v>
      </c>
      <c r="B177" s="66" t="s">
        <v>687</v>
      </c>
      <c r="C177" s="67">
        <v>35</v>
      </c>
      <c r="D177" s="84" t="s">
        <v>343</v>
      </c>
      <c r="E177" s="85">
        <v>79.379957769788305</v>
      </c>
      <c r="F177" s="91">
        <v>79.347143753923405</v>
      </c>
      <c r="G177" s="86">
        <v>49.1725161216687</v>
      </c>
      <c r="H177" s="86">
        <v>49.152542372881399</v>
      </c>
      <c r="I177" s="86">
        <v>68.709999999999994</v>
      </c>
      <c r="J177" s="86">
        <v>124.98</v>
      </c>
      <c r="K177" s="87">
        <v>0</v>
      </c>
      <c r="L177" s="85">
        <v>4.9999984212999997E-2</v>
      </c>
      <c r="M177" s="86">
        <v>0</v>
      </c>
      <c r="N177" s="86">
        <v>69.928469653574396</v>
      </c>
      <c r="O177" s="86">
        <v>57.813740792464202</v>
      </c>
      <c r="P177" s="86">
        <v>5.0179999999999998</v>
      </c>
      <c r="Q177" s="88">
        <v>0.47560000000000002</v>
      </c>
      <c r="R177" s="85">
        <v>0</v>
      </c>
      <c r="S177" s="86">
        <v>0</v>
      </c>
      <c r="T177" s="86">
        <v>1.55</v>
      </c>
      <c r="U177" s="88">
        <v>0.439422473320778</v>
      </c>
      <c r="V177" s="89">
        <v>4.29</v>
      </c>
      <c r="W177" s="85">
        <v>45.414238292990802</v>
      </c>
      <c r="X177" s="88">
        <v>42.666666666700003</v>
      </c>
      <c r="Y177" s="85"/>
      <c r="Z177" s="88"/>
      <c r="AA177" s="85">
        <v>0</v>
      </c>
      <c r="AB177" s="91">
        <v>0</v>
      </c>
      <c r="AC177" s="86">
        <v>0.09</v>
      </c>
      <c r="AD177" s="86">
        <v>0.09</v>
      </c>
      <c r="AE177" s="86">
        <v>0</v>
      </c>
      <c r="AF177" s="88">
        <v>1.7101623729700002E-2</v>
      </c>
      <c r="AG177" s="85">
        <v>7.3423361453600005E-14</v>
      </c>
      <c r="AH177" s="86">
        <v>0.48730099999999998</v>
      </c>
      <c r="AI177" s="88">
        <v>0.231330006325</v>
      </c>
      <c r="AJ177" s="150">
        <v>2.23</v>
      </c>
      <c r="AK177" s="151">
        <v>3</v>
      </c>
    </row>
    <row r="178" spans="1:37" x14ac:dyDescent="0.2">
      <c r="A178" s="149" t="s">
        <v>688</v>
      </c>
      <c r="B178" s="66" t="s">
        <v>689</v>
      </c>
      <c r="C178" s="67">
        <v>35</v>
      </c>
      <c r="D178" s="84" t="s">
        <v>343</v>
      </c>
      <c r="E178" s="85">
        <v>95.5157296581515</v>
      </c>
      <c r="F178" s="91">
        <v>95.5157296581515</v>
      </c>
      <c r="G178" s="86">
        <v>54.778036331846302</v>
      </c>
      <c r="H178" s="86">
        <v>54.778036331846302</v>
      </c>
      <c r="I178" s="86">
        <v>5.67</v>
      </c>
      <c r="J178" s="86">
        <v>5.1100000000000003</v>
      </c>
      <c r="K178" s="87">
        <v>0</v>
      </c>
      <c r="L178" s="85">
        <v>0.159999999793</v>
      </c>
      <c r="M178" s="86">
        <v>0</v>
      </c>
      <c r="N178" s="86">
        <v>89.652267454670294</v>
      </c>
      <c r="O178" s="86">
        <v>67.753070361940004</v>
      </c>
      <c r="P178" s="86">
        <v>0.36399999999999999</v>
      </c>
      <c r="Q178" s="88">
        <v>0.2571</v>
      </c>
      <c r="R178" s="85">
        <v>0</v>
      </c>
      <c r="S178" s="86">
        <v>0</v>
      </c>
      <c r="T178" s="86">
        <v>0.86</v>
      </c>
      <c r="U178" s="88">
        <v>3.8568838949384798E-3</v>
      </c>
      <c r="V178" s="89">
        <v>4.53</v>
      </c>
      <c r="W178" s="85">
        <v>41.6221474164158</v>
      </c>
      <c r="X178" s="88">
        <v>41.066666666700002</v>
      </c>
      <c r="Y178" s="85">
        <v>100</v>
      </c>
      <c r="Z178" s="88"/>
      <c r="AA178" s="85">
        <v>0.11</v>
      </c>
      <c r="AB178" s="91">
        <v>0.11</v>
      </c>
      <c r="AC178" s="86">
        <v>0.08</v>
      </c>
      <c r="AD178" s="86">
        <v>0.08</v>
      </c>
      <c r="AE178" s="86">
        <v>0</v>
      </c>
      <c r="AF178" s="88">
        <v>0.60320001762700004</v>
      </c>
      <c r="AG178" s="85">
        <v>0</v>
      </c>
      <c r="AH178" s="86">
        <v>2.3747000000000001E-2</v>
      </c>
      <c r="AI178" s="88">
        <v>0</v>
      </c>
      <c r="AJ178" s="150">
        <v>2.46</v>
      </c>
      <c r="AK178" s="151">
        <v>4</v>
      </c>
    </row>
    <row r="179" spans="1:37" x14ac:dyDescent="0.2">
      <c r="A179" s="149" t="s">
        <v>690</v>
      </c>
      <c r="B179" s="66" t="s">
        <v>691</v>
      </c>
      <c r="C179" s="67">
        <v>35</v>
      </c>
      <c r="D179" s="84" t="s">
        <v>343</v>
      </c>
      <c r="E179" s="85">
        <v>93.299779061661894</v>
      </c>
      <c r="F179" s="91">
        <v>93.299779061661894</v>
      </c>
      <c r="G179" s="86">
        <v>52.449816278547701</v>
      </c>
      <c r="H179" s="86">
        <v>52.449816278547701</v>
      </c>
      <c r="I179" s="86">
        <v>12.06</v>
      </c>
      <c r="J179" s="86">
        <v>9.65</v>
      </c>
      <c r="K179" s="87">
        <v>0</v>
      </c>
      <c r="L179" s="85">
        <v>5.9999998774299998E-2</v>
      </c>
      <c r="M179" s="86">
        <v>0</v>
      </c>
      <c r="N179" s="86">
        <v>91.889187965984604</v>
      </c>
      <c r="O179" s="86">
        <v>55.451322738563199</v>
      </c>
      <c r="P179" s="86">
        <v>0.70899999999999996</v>
      </c>
      <c r="Q179" s="88">
        <v>0.21</v>
      </c>
      <c r="R179" s="85">
        <v>0</v>
      </c>
      <c r="S179" s="86">
        <v>0</v>
      </c>
      <c r="T179" s="86">
        <v>1.1100000000000001</v>
      </c>
      <c r="U179" s="88">
        <v>4.7259537565424899E-3</v>
      </c>
      <c r="V179" s="89">
        <v>4.7300000000000004</v>
      </c>
      <c r="W179" s="85">
        <v>42.613537675144997</v>
      </c>
      <c r="X179" s="88">
        <v>42.433333333299998</v>
      </c>
      <c r="Y179" s="85"/>
      <c r="Z179" s="88"/>
      <c r="AA179" s="85">
        <v>0.36</v>
      </c>
      <c r="AB179" s="91">
        <v>0.36</v>
      </c>
      <c r="AC179" s="86">
        <v>0.18</v>
      </c>
      <c r="AD179" s="86">
        <v>0.18</v>
      </c>
      <c r="AE179" s="86">
        <v>0</v>
      </c>
      <c r="AF179" s="88">
        <v>2.0613638293400001E-6</v>
      </c>
      <c r="AG179" s="85">
        <v>0</v>
      </c>
      <c r="AH179" s="86">
        <v>5.0876999999999999E-2</v>
      </c>
      <c r="AI179" s="88">
        <v>4.2059996292400002E-2</v>
      </c>
      <c r="AJ179" s="150">
        <v>2.58</v>
      </c>
      <c r="AK179" s="151">
        <v>2</v>
      </c>
    </row>
    <row r="180" spans="1:37" x14ac:dyDescent="0.2">
      <c r="A180" s="149" t="s">
        <v>692</v>
      </c>
      <c r="B180" s="66" t="s">
        <v>693</v>
      </c>
      <c r="C180" s="67">
        <v>35</v>
      </c>
      <c r="D180" s="84" t="s">
        <v>343</v>
      </c>
      <c r="E180" s="85">
        <v>94.672663333946403</v>
      </c>
      <c r="F180" s="91">
        <v>94.511600430244201</v>
      </c>
      <c r="G180" s="86">
        <v>41.0264555572275</v>
      </c>
      <c r="H180" s="86">
        <v>40.9829852925604</v>
      </c>
      <c r="I180" s="86">
        <v>4.9400000000000004</v>
      </c>
      <c r="J180" s="86">
        <v>6.19</v>
      </c>
      <c r="K180" s="87">
        <v>0</v>
      </c>
      <c r="L180" s="85">
        <v>6.9999997833600003E-2</v>
      </c>
      <c r="M180" s="86">
        <v>0</v>
      </c>
      <c r="N180" s="86">
        <v>89.7997714234493</v>
      </c>
      <c r="O180" s="86">
        <v>51.560357312212403</v>
      </c>
      <c r="P180" s="86">
        <v>0.624</v>
      </c>
      <c r="Q180" s="88">
        <v>0.3715</v>
      </c>
      <c r="R180" s="85">
        <v>0</v>
      </c>
      <c r="S180" s="86">
        <v>0</v>
      </c>
      <c r="T180" s="86">
        <v>1.22</v>
      </c>
      <c r="U180" s="88">
        <v>1.89485769061432E-2</v>
      </c>
      <c r="V180" s="89">
        <v>4.55</v>
      </c>
      <c r="W180" s="85">
        <v>52.174940807762397</v>
      </c>
      <c r="X180" s="88">
        <v>52.233333333300003</v>
      </c>
      <c r="Y180" s="85"/>
      <c r="Z180" s="88"/>
      <c r="AA180" s="85">
        <v>0.16</v>
      </c>
      <c r="AB180" s="91">
        <v>0.1</v>
      </c>
      <c r="AC180" s="86">
        <v>0.02</v>
      </c>
      <c r="AD180" s="86">
        <v>0.05</v>
      </c>
      <c r="AE180" s="86">
        <v>0</v>
      </c>
      <c r="AF180" s="88">
        <v>0</v>
      </c>
      <c r="AG180" s="85">
        <v>3.5353680815600001E-12</v>
      </c>
      <c r="AH180" s="86">
        <v>7.4047000000000002E-2</v>
      </c>
      <c r="AI180" s="88">
        <v>7.3604998572899996E-2</v>
      </c>
      <c r="AJ180" s="150">
        <v>2.69</v>
      </c>
      <c r="AK180" s="151">
        <v>3</v>
      </c>
    </row>
    <row r="181" spans="1:37" x14ac:dyDescent="0.2">
      <c r="A181" s="149" t="s">
        <v>694</v>
      </c>
      <c r="B181" s="66" t="s">
        <v>695</v>
      </c>
      <c r="C181" s="67">
        <v>35</v>
      </c>
      <c r="D181" s="84" t="s">
        <v>343</v>
      </c>
      <c r="E181" s="85">
        <v>84.816230979321105</v>
      </c>
      <c r="F181" s="91">
        <v>84.607101053452993</v>
      </c>
      <c r="G181" s="86">
        <v>66.395630120952006</v>
      </c>
      <c r="H181" s="86">
        <v>66.273897776043697</v>
      </c>
      <c r="I181" s="86">
        <v>22.83</v>
      </c>
      <c r="J181" s="86">
        <v>27.15</v>
      </c>
      <c r="K181" s="87">
        <v>0</v>
      </c>
      <c r="L181" s="85">
        <v>0.18999999974699999</v>
      </c>
      <c r="M181" s="86">
        <v>0</v>
      </c>
      <c r="N181" s="86">
        <v>79.517406811223694</v>
      </c>
      <c r="O181" s="86">
        <v>71.567855488652199</v>
      </c>
      <c r="P181" s="86">
        <v>2.5910000000000002</v>
      </c>
      <c r="Q181" s="88">
        <v>0.19070000000000001</v>
      </c>
      <c r="R181" s="85">
        <v>0</v>
      </c>
      <c r="S181" s="86">
        <v>0</v>
      </c>
      <c r="T181" s="86">
        <v>0.87</v>
      </c>
      <c r="U181" s="88">
        <v>0.43074522044479102</v>
      </c>
      <c r="V181" s="89">
        <v>4.4400000000000004</v>
      </c>
      <c r="W181" s="85">
        <v>42.578836755412702</v>
      </c>
      <c r="X181" s="88">
        <v>42.4666666667</v>
      </c>
      <c r="Y181" s="85">
        <v>100</v>
      </c>
      <c r="Z181" s="88"/>
      <c r="AA181" s="85">
        <v>1.59</v>
      </c>
      <c r="AB181" s="91">
        <v>1.7</v>
      </c>
      <c r="AC181" s="86">
        <v>0.36</v>
      </c>
      <c r="AD181" s="86">
        <v>0.4</v>
      </c>
      <c r="AE181" s="86">
        <v>0</v>
      </c>
      <c r="AF181" s="88">
        <v>9.3638771901200008E-12</v>
      </c>
      <c r="AG181" s="85">
        <v>1.9999999636200001E-4</v>
      </c>
      <c r="AH181" s="86">
        <v>8.0530000000000004E-2</v>
      </c>
      <c r="AI181" s="88">
        <v>0.12617999782</v>
      </c>
      <c r="AJ181" s="150">
        <v>1.99</v>
      </c>
      <c r="AK181" s="151">
        <v>2</v>
      </c>
    </row>
    <row r="182" spans="1:37" x14ac:dyDescent="0.2">
      <c r="A182" s="149" t="s">
        <v>696</v>
      </c>
      <c r="B182" s="66" t="s">
        <v>697</v>
      </c>
      <c r="C182" s="67">
        <v>35</v>
      </c>
      <c r="D182" s="84" t="s">
        <v>343</v>
      </c>
      <c r="E182" s="85">
        <v>95.054250427196095</v>
      </c>
      <c r="F182" s="91">
        <v>95.037579361220295</v>
      </c>
      <c r="G182" s="86">
        <v>39.6132312693627</v>
      </c>
      <c r="H182" s="86">
        <v>39.610452758366797</v>
      </c>
      <c r="I182" s="86">
        <v>6.34</v>
      </c>
      <c r="J182" s="86">
        <v>3.1</v>
      </c>
      <c r="K182" s="87">
        <v>0</v>
      </c>
      <c r="L182" s="85">
        <v>0</v>
      </c>
      <c r="M182" s="86">
        <v>0</v>
      </c>
      <c r="N182" s="86">
        <v>91.459823306689103</v>
      </c>
      <c r="O182" s="86">
        <v>65.205633501124595</v>
      </c>
      <c r="P182" s="86">
        <v>0.72299999999999998</v>
      </c>
      <c r="Q182" s="88">
        <v>0.5403</v>
      </c>
      <c r="R182" s="85">
        <v>0</v>
      </c>
      <c r="S182" s="86">
        <v>0</v>
      </c>
      <c r="T182" s="86">
        <v>1.29</v>
      </c>
      <c r="U182" s="88">
        <v>0.116697461830205</v>
      </c>
      <c r="V182" s="89">
        <v>4.6100000000000003</v>
      </c>
      <c r="W182" s="85">
        <v>47.249134113979402</v>
      </c>
      <c r="X182" s="88">
        <v>37.799999999999997</v>
      </c>
      <c r="Y182" s="85"/>
      <c r="Z182" s="88"/>
      <c r="AA182" s="85">
        <v>0</v>
      </c>
      <c r="AB182" s="91">
        <v>0</v>
      </c>
      <c r="AC182" s="86">
        <v>0</v>
      </c>
      <c r="AD182" s="86">
        <v>0</v>
      </c>
      <c r="AE182" s="86">
        <v>0</v>
      </c>
      <c r="AF182" s="88">
        <v>0</v>
      </c>
      <c r="AG182" s="85">
        <v>0</v>
      </c>
      <c r="AH182" s="86">
        <v>1.4984000000000001E-2</v>
      </c>
      <c r="AI182" s="88">
        <v>1.05149999428E-2</v>
      </c>
      <c r="AJ182" s="150">
        <v>2.76</v>
      </c>
      <c r="AK182" s="151">
        <v>2</v>
      </c>
    </row>
    <row r="183" spans="1:37" x14ac:dyDescent="0.2">
      <c r="A183" s="149" t="s">
        <v>698</v>
      </c>
      <c r="B183" s="66" t="s">
        <v>699</v>
      </c>
      <c r="C183" s="67">
        <v>35</v>
      </c>
      <c r="D183" s="84" t="s">
        <v>343</v>
      </c>
      <c r="E183" s="85">
        <v>93.124636036493399</v>
      </c>
      <c r="F183" s="91">
        <v>93.052216631079105</v>
      </c>
      <c r="G183" s="86">
        <v>50.127667199235503</v>
      </c>
      <c r="H183" s="86">
        <v>50.123187648385098</v>
      </c>
      <c r="I183" s="86">
        <v>7.55</v>
      </c>
      <c r="J183" s="86">
        <v>5.39</v>
      </c>
      <c r="K183" s="87">
        <v>0</v>
      </c>
      <c r="L183" s="85">
        <v>2.6167356230700001E-12</v>
      </c>
      <c r="M183" s="86">
        <v>0</v>
      </c>
      <c r="N183" s="86">
        <v>89.307018466485403</v>
      </c>
      <c r="O183" s="86">
        <v>72.142809207435704</v>
      </c>
      <c r="P183" s="86">
        <v>0.91</v>
      </c>
      <c r="Q183" s="88">
        <v>0.35670000000000002</v>
      </c>
      <c r="R183" s="85">
        <v>0</v>
      </c>
      <c r="S183" s="86">
        <v>0</v>
      </c>
      <c r="T183" s="86">
        <v>0.87</v>
      </c>
      <c r="U183" s="88">
        <v>1.0452285317525499E-2</v>
      </c>
      <c r="V183" s="89">
        <v>4.71</v>
      </c>
      <c r="W183" s="85">
        <v>46.452307617564699</v>
      </c>
      <c r="X183" s="88">
        <v>43.566666666700002</v>
      </c>
      <c r="Y183" s="85">
        <v>100</v>
      </c>
      <c r="Z183" s="88"/>
      <c r="AA183" s="85">
        <v>0</v>
      </c>
      <c r="AB183" s="91">
        <v>0</v>
      </c>
      <c r="AC183" s="86">
        <v>0</v>
      </c>
      <c r="AD183" s="86">
        <v>0</v>
      </c>
      <c r="AE183" s="86">
        <v>0</v>
      </c>
      <c r="AF183" s="88">
        <v>3.8787650019300002E-7</v>
      </c>
      <c r="AG183" s="85">
        <v>0</v>
      </c>
      <c r="AH183" s="86">
        <v>4.2290000000000001E-2</v>
      </c>
      <c r="AI183" s="88">
        <v>5.2574996567299997E-2</v>
      </c>
      <c r="AJ183" s="150">
        <v>2.46</v>
      </c>
      <c r="AK183" s="151">
        <v>3</v>
      </c>
    </row>
    <row r="184" spans="1:37" x14ac:dyDescent="0.2">
      <c r="A184" s="149" t="s">
        <v>700</v>
      </c>
      <c r="B184" s="66" t="s">
        <v>701</v>
      </c>
      <c r="C184" s="67">
        <v>35</v>
      </c>
      <c r="D184" s="84" t="s">
        <v>343</v>
      </c>
      <c r="E184" s="85">
        <v>95.018575919453099</v>
      </c>
      <c r="F184" s="91">
        <v>95.005385917474598</v>
      </c>
      <c r="G184" s="86">
        <v>61.126865835696499</v>
      </c>
      <c r="H184" s="86">
        <v>61.114408611605697</v>
      </c>
      <c r="I184" s="86">
        <v>4.6399999999999997</v>
      </c>
      <c r="J184" s="86">
        <v>4.22</v>
      </c>
      <c r="K184" s="87">
        <v>0</v>
      </c>
      <c r="L184" s="85">
        <v>0.44999997718500001</v>
      </c>
      <c r="M184" s="86">
        <v>0</v>
      </c>
      <c r="N184" s="86">
        <v>91.593131054597393</v>
      </c>
      <c r="O184" s="86">
        <v>77.548904077303803</v>
      </c>
      <c r="P184" s="86">
        <v>0.57999999999999996</v>
      </c>
      <c r="Q184" s="88">
        <v>0.114</v>
      </c>
      <c r="R184" s="85">
        <v>0</v>
      </c>
      <c r="S184" s="86">
        <v>0.1</v>
      </c>
      <c r="T184" s="86">
        <v>0.81</v>
      </c>
      <c r="U184" s="88">
        <v>0.34294005144100798</v>
      </c>
      <c r="V184" s="89">
        <v>4.75</v>
      </c>
      <c r="W184" s="85">
        <v>42.457636643630998</v>
      </c>
      <c r="X184" s="88">
        <v>40.6</v>
      </c>
      <c r="Y184" s="85">
        <v>91.199999999999989</v>
      </c>
      <c r="Z184" s="88"/>
      <c r="AA184" s="85">
        <v>0.12</v>
      </c>
      <c r="AB184" s="91">
        <v>0.13</v>
      </c>
      <c r="AC184" s="86">
        <v>0.06</v>
      </c>
      <c r="AD184" s="86">
        <v>7.0000000000000007E-2</v>
      </c>
      <c r="AE184" s="86">
        <v>0</v>
      </c>
      <c r="AF184" s="88">
        <v>5.3120159220900003E-7</v>
      </c>
      <c r="AG184" s="85">
        <v>0</v>
      </c>
      <c r="AH184" s="86">
        <v>3.8542E-2</v>
      </c>
      <c r="AI184" s="88">
        <v>2.29740023327E-2</v>
      </c>
      <c r="AJ184" s="150">
        <v>2.44</v>
      </c>
      <c r="AK184" s="151">
        <v>2</v>
      </c>
    </row>
    <row r="185" spans="1:37" x14ac:dyDescent="0.2">
      <c r="A185" s="149" t="s">
        <v>702</v>
      </c>
      <c r="B185" s="66" t="s">
        <v>703</v>
      </c>
      <c r="C185" s="67">
        <v>35</v>
      </c>
      <c r="D185" s="84" t="s">
        <v>343</v>
      </c>
      <c r="E185" s="85">
        <v>96.061826726479296</v>
      </c>
      <c r="F185" s="91">
        <v>96.061826726479296</v>
      </c>
      <c r="G185" s="86">
        <v>56.219292624126503</v>
      </c>
      <c r="H185" s="86">
        <v>56.219292624126503</v>
      </c>
      <c r="I185" s="86">
        <v>1.3</v>
      </c>
      <c r="J185" s="86">
        <v>1.28</v>
      </c>
      <c r="K185" s="87">
        <v>0</v>
      </c>
      <c r="L185" s="85">
        <v>0</v>
      </c>
      <c r="M185" s="86">
        <v>0</v>
      </c>
      <c r="N185" s="86">
        <v>94.014821605928603</v>
      </c>
      <c r="O185" s="86">
        <v>46.754680324973499</v>
      </c>
      <c r="P185" s="86">
        <v>0.52900000000000003</v>
      </c>
      <c r="Q185" s="88">
        <v>0.29670000000000002</v>
      </c>
      <c r="R185" s="85">
        <v>0</v>
      </c>
      <c r="S185" s="86">
        <v>0</v>
      </c>
      <c r="T185" s="86">
        <v>0.81</v>
      </c>
      <c r="U185" s="88">
        <v>2.28874851231347E-3</v>
      </c>
      <c r="V185" s="89">
        <v>4.96</v>
      </c>
      <c r="W185" s="85">
        <v>39.832144482132399</v>
      </c>
      <c r="X185" s="88">
        <v>40.733333333300003</v>
      </c>
      <c r="Y185" s="85"/>
      <c r="Z185" s="88"/>
      <c r="AA185" s="85">
        <v>0</v>
      </c>
      <c r="AB185" s="91">
        <v>0</v>
      </c>
      <c r="AC185" s="86">
        <v>0</v>
      </c>
      <c r="AD185" s="86">
        <v>0</v>
      </c>
      <c r="AE185" s="86">
        <v>0</v>
      </c>
      <c r="AF185" s="88">
        <v>25.317297239599998</v>
      </c>
      <c r="AG185" s="85">
        <v>0</v>
      </c>
      <c r="AH185" s="86">
        <v>1.5265000000000001E-2</v>
      </c>
      <c r="AI185" s="88">
        <v>1.05150046312E-2</v>
      </c>
      <c r="AJ185" s="150">
        <v>2.64</v>
      </c>
      <c r="AK185" s="151">
        <v>9</v>
      </c>
    </row>
    <row r="186" spans="1:37" x14ac:dyDescent="0.2">
      <c r="A186" s="149" t="s">
        <v>704</v>
      </c>
      <c r="B186" s="66" t="s">
        <v>705</v>
      </c>
      <c r="C186" s="67">
        <v>35</v>
      </c>
      <c r="D186" s="84" t="s">
        <v>343</v>
      </c>
      <c r="E186" s="85">
        <v>93.928328960164393</v>
      </c>
      <c r="F186" s="91">
        <v>93.920989375951905</v>
      </c>
      <c r="G186" s="86">
        <v>71.711407548762395</v>
      </c>
      <c r="H186" s="86">
        <v>71.705902860602905</v>
      </c>
      <c r="I186" s="86">
        <v>7.28</v>
      </c>
      <c r="J186" s="86">
        <v>7.15</v>
      </c>
      <c r="K186" s="87">
        <v>0</v>
      </c>
      <c r="L186" s="85">
        <v>0.40000006603900001</v>
      </c>
      <c r="M186" s="86">
        <v>0</v>
      </c>
      <c r="N186" s="86">
        <v>92.313502957053601</v>
      </c>
      <c r="O186" s="86">
        <v>62.618907809747498</v>
      </c>
      <c r="P186" s="86">
        <v>0.71599999999999997</v>
      </c>
      <c r="Q186" s="88">
        <v>0.28539999999999999</v>
      </c>
      <c r="R186" s="85">
        <v>0</v>
      </c>
      <c r="S186" s="86">
        <v>0.6</v>
      </c>
      <c r="T186" s="86">
        <v>0.89</v>
      </c>
      <c r="U186" s="88">
        <v>5.3211985541019101E-2</v>
      </c>
      <c r="V186" s="89">
        <v>4.84</v>
      </c>
      <c r="W186" s="85">
        <v>37.210738077274598</v>
      </c>
      <c r="X186" s="88">
        <v>39.1</v>
      </c>
      <c r="Y186" s="85"/>
      <c r="Z186" s="88"/>
      <c r="AA186" s="85">
        <v>0.16</v>
      </c>
      <c r="AB186" s="91">
        <v>0.16</v>
      </c>
      <c r="AC186" s="86">
        <v>0.09</v>
      </c>
      <c r="AD186" s="86">
        <v>0.09</v>
      </c>
      <c r="AE186" s="86">
        <v>0</v>
      </c>
      <c r="AF186" s="88">
        <v>15.2340993327</v>
      </c>
      <c r="AG186" s="85">
        <v>0</v>
      </c>
      <c r="AH186" s="86">
        <v>3.8262999999999998E-2</v>
      </c>
      <c r="AI186" s="88">
        <v>1.94399911035E-3</v>
      </c>
      <c r="AJ186" s="150">
        <v>2.44</v>
      </c>
      <c r="AK186" s="151">
        <v>2</v>
      </c>
    </row>
    <row r="187" spans="1:37" x14ac:dyDescent="0.2">
      <c r="A187" s="149" t="s">
        <v>706</v>
      </c>
      <c r="B187" s="66" t="s">
        <v>707</v>
      </c>
      <c r="C187" s="67">
        <v>35</v>
      </c>
      <c r="D187" s="84" t="s">
        <v>343</v>
      </c>
      <c r="E187" s="85">
        <v>95.507047647284097</v>
      </c>
      <c r="F187" s="91">
        <v>95.507047647284097</v>
      </c>
      <c r="G187" s="86">
        <v>60.905014268243001</v>
      </c>
      <c r="H187" s="86">
        <v>60.905014268243001</v>
      </c>
      <c r="I187" s="86">
        <v>4.7300000000000004</v>
      </c>
      <c r="J187" s="86">
        <v>2.2799999999999998</v>
      </c>
      <c r="K187" s="87">
        <v>0</v>
      </c>
      <c r="L187" s="85">
        <v>6.0000176488800003E-2</v>
      </c>
      <c r="M187" s="86">
        <v>0</v>
      </c>
      <c r="N187" s="86">
        <v>92.667097672568104</v>
      </c>
      <c r="O187" s="86">
        <v>52.946824562205698</v>
      </c>
      <c r="P187" s="86">
        <v>0.47099999999999997</v>
      </c>
      <c r="Q187" s="88">
        <v>0.34320000000000001</v>
      </c>
      <c r="R187" s="85">
        <v>0</v>
      </c>
      <c r="S187" s="86">
        <v>0.1</v>
      </c>
      <c r="T187" s="86">
        <v>1.06</v>
      </c>
      <c r="U187" s="88">
        <v>4.2001754190910297E-2</v>
      </c>
      <c r="V187" s="89">
        <v>4.96</v>
      </c>
      <c r="W187" s="85">
        <v>45.278963413369702</v>
      </c>
      <c r="X187" s="88"/>
      <c r="Y187" s="85"/>
      <c r="Z187" s="88"/>
      <c r="AA187" s="85">
        <v>0</v>
      </c>
      <c r="AB187" s="91">
        <v>0</v>
      </c>
      <c r="AC187" s="86">
        <v>0</v>
      </c>
      <c r="AD187" s="86">
        <v>0</v>
      </c>
      <c r="AE187" s="86">
        <v>0</v>
      </c>
      <c r="AF187" s="88">
        <v>48.386286144899998</v>
      </c>
      <c r="AG187" s="85">
        <v>0</v>
      </c>
      <c r="AH187" s="86">
        <v>1.9581000000000001E-2</v>
      </c>
      <c r="AI187" s="88">
        <v>1.94400068871E-3</v>
      </c>
      <c r="AJ187" s="150">
        <v>2.6</v>
      </c>
      <c r="AK187" s="151">
        <v>13</v>
      </c>
    </row>
    <row r="188" spans="1:37" x14ac:dyDescent="0.2">
      <c r="A188" s="149" t="s">
        <v>708</v>
      </c>
      <c r="B188" s="66" t="s">
        <v>709</v>
      </c>
      <c r="C188" s="67">
        <v>35</v>
      </c>
      <c r="D188" s="84" t="s">
        <v>343</v>
      </c>
      <c r="E188" s="85">
        <v>93.926655101464505</v>
      </c>
      <c r="F188" s="91">
        <v>93.926655101464505</v>
      </c>
      <c r="G188" s="86">
        <v>45.409287126316201</v>
      </c>
      <c r="H188" s="86">
        <v>45.409287126316201</v>
      </c>
      <c r="I188" s="86">
        <v>4.72</v>
      </c>
      <c r="J188" s="86">
        <v>3.65</v>
      </c>
      <c r="K188" s="87">
        <v>0</v>
      </c>
      <c r="L188" s="85">
        <v>0.390000098387</v>
      </c>
      <c r="M188" s="86">
        <v>0</v>
      </c>
      <c r="N188" s="86">
        <v>88.461694382058894</v>
      </c>
      <c r="O188" s="86">
        <v>56.101250776670199</v>
      </c>
      <c r="P188" s="86">
        <v>0.64400000000000002</v>
      </c>
      <c r="Q188" s="88">
        <v>0.47520000000000001</v>
      </c>
      <c r="R188" s="85">
        <v>0</v>
      </c>
      <c r="S188" s="86">
        <v>0</v>
      </c>
      <c r="T188" s="86">
        <v>1.33</v>
      </c>
      <c r="U188" s="88">
        <v>1.53306168556098E-2</v>
      </c>
      <c r="V188" s="89">
        <v>4.78</v>
      </c>
      <c r="W188" s="85">
        <v>50.142455838692499</v>
      </c>
      <c r="X188" s="88">
        <v>51.6</v>
      </c>
      <c r="Y188" s="85">
        <v>-100</v>
      </c>
      <c r="Z188" s="88"/>
      <c r="AA188" s="85">
        <v>0.12</v>
      </c>
      <c r="AB188" s="91">
        <v>0</v>
      </c>
      <c r="AC188" s="86">
        <v>0.05</v>
      </c>
      <c r="AD188" s="86">
        <v>0.03</v>
      </c>
      <c r="AE188" s="86">
        <v>0</v>
      </c>
      <c r="AF188" s="88">
        <v>6.6133914622100004E-11</v>
      </c>
      <c r="AG188" s="85">
        <v>4.2294756102999996E-9</v>
      </c>
      <c r="AH188" s="86">
        <v>3.5320999999999998E-2</v>
      </c>
      <c r="AI188" s="88">
        <v>9.86350160553E-9</v>
      </c>
      <c r="AJ188" s="150">
        <v>2.57</v>
      </c>
      <c r="AK188" s="151">
        <v>6</v>
      </c>
    </row>
    <row r="189" spans="1:37" x14ac:dyDescent="0.2">
      <c r="A189" s="149" t="s">
        <v>710</v>
      </c>
      <c r="B189" s="66" t="s">
        <v>711</v>
      </c>
      <c r="C189" s="67">
        <v>35</v>
      </c>
      <c r="D189" s="84" t="s">
        <v>343</v>
      </c>
      <c r="E189" s="85">
        <v>91.504105132376097</v>
      </c>
      <c r="F189" s="91">
        <v>91.465679556312693</v>
      </c>
      <c r="G189" s="86">
        <v>40.3993698205526</v>
      </c>
      <c r="H189" s="86">
        <v>40.389763426536703</v>
      </c>
      <c r="I189" s="86">
        <v>8.6199999999999992</v>
      </c>
      <c r="J189" s="86">
        <v>6.5</v>
      </c>
      <c r="K189" s="87">
        <v>0</v>
      </c>
      <c r="L189" s="85">
        <v>0.22999999990700001</v>
      </c>
      <c r="M189" s="86">
        <v>1.34874479602897E-3</v>
      </c>
      <c r="N189" s="86">
        <v>88.130428353766305</v>
      </c>
      <c r="O189" s="86">
        <v>56.533167070099502</v>
      </c>
      <c r="P189" s="86">
        <v>0.88900000000000001</v>
      </c>
      <c r="Q189" s="88">
        <v>0.64749999999999996</v>
      </c>
      <c r="R189" s="85">
        <v>8.4803256445047503E-3</v>
      </c>
      <c r="S189" s="86">
        <v>0</v>
      </c>
      <c r="T189" s="86">
        <v>1.17</v>
      </c>
      <c r="U189" s="88">
        <v>6.85256106464463E-2</v>
      </c>
      <c r="V189" s="89">
        <v>4.79</v>
      </c>
      <c r="W189" s="85">
        <v>53.161701592646402</v>
      </c>
      <c r="X189" s="88">
        <v>50.066666666700002</v>
      </c>
      <c r="Y189" s="85">
        <v>-100</v>
      </c>
      <c r="Z189" s="88"/>
      <c r="AA189" s="85">
        <v>0.54</v>
      </c>
      <c r="AB189" s="91">
        <v>0.56999999999999995</v>
      </c>
      <c r="AC189" s="86">
        <v>0.19</v>
      </c>
      <c r="AD189" s="86">
        <v>0.19</v>
      </c>
      <c r="AE189" s="86">
        <v>0</v>
      </c>
      <c r="AF189" s="88">
        <v>1.4999999630599999E-2</v>
      </c>
      <c r="AG189" s="85">
        <v>3.0141687031800001E-12</v>
      </c>
      <c r="AH189" s="86">
        <v>8.0490000000000006E-2</v>
      </c>
      <c r="AI189" s="88">
        <v>0.119958000021</v>
      </c>
      <c r="AJ189" s="150">
        <v>2.63</v>
      </c>
      <c r="AK189" s="151">
        <v>5</v>
      </c>
    </row>
    <row r="190" spans="1:37" x14ac:dyDescent="0.2">
      <c r="A190" s="149" t="s">
        <v>712</v>
      </c>
      <c r="B190" s="66" t="s">
        <v>713</v>
      </c>
      <c r="C190" s="67">
        <v>35</v>
      </c>
      <c r="D190" s="84" t="s">
        <v>343</v>
      </c>
      <c r="E190" s="85">
        <v>93.127372392518396</v>
      </c>
      <c r="F190" s="91">
        <v>92.762697675485398</v>
      </c>
      <c r="G190" s="86">
        <v>46.810243001800401</v>
      </c>
      <c r="H190" s="86">
        <v>46.621024988245502</v>
      </c>
      <c r="I190" s="86">
        <v>2.2999999999999998</v>
      </c>
      <c r="J190" s="86">
        <v>2.2400000000000002</v>
      </c>
      <c r="K190" s="87">
        <v>0</v>
      </c>
      <c r="L190" s="85">
        <v>0.31000000010399997</v>
      </c>
      <c r="M190" s="86">
        <v>0</v>
      </c>
      <c r="N190" s="86">
        <v>89.2443540371235</v>
      </c>
      <c r="O190" s="86">
        <v>67.630695767732007</v>
      </c>
      <c r="P190" s="86">
        <v>0.59</v>
      </c>
      <c r="Q190" s="88">
        <v>0.61160000000000003</v>
      </c>
      <c r="R190" s="85">
        <v>0</v>
      </c>
      <c r="S190" s="86">
        <v>0</v>
      </c>
      <c r="T190" s="86">
        <v>1.07</v>
      </c>
      <c r="U190" s="88">
        <v>0.249997133060401</v>
      </c>
      <c r="V190" s="89">
        <v>4.67</v>
      </c>
      <c r="W190" s="85">
        <v>52.555049133051803</v>
      </c>
      <c r="X190" s="88">
        <v>50.433333333299998</v>
      </c>
      <c r="Y190" s="85">
        <v>-100</v>
      </c>
      <c r="Z190" s="88"/>
      <c r="AA190" s="85">
        <v>0.88</v>
      </c>
      <c r="AB190" s="91">
        <v>0.89</v>
      </c>
      <c r="AC190" s="86">
        <v>0.1</v>
      </c>
      <c r="AD190" s="86">
        <v>0.08</v>
      </c>
      <c r="AE190" s="86">
        <v>0</v>
      </c>
      <c r="AF190" s="88">
        <v>0</v>
      </c>
      <c r="AG190" s="85">
        <v>0</v>
      </c>
      <c r="AH190" s="86">
        <v>1.4411999999999999E-2</v>
      </c>
      <c r="AI190" s="88">
        <v>0</v>
      </c>
      <c r="AJ190" s="150">
        <v>2.5099999999999998</v>
      </c>
      <c r="AK190" s="151">
        <v>4</v>
      </c>
    </row>
    <row r="191" spans="1:37" x14ac:dyDescent="0.2">
      <c r="A191" s="149" t="s">
        <v>714</v>
      </c>
      <c r="B191" s="66" t="s">
        <v>715</v>
      </c>
      <c r="C191" s="67">
        <v>35</v>
      </c>
      <c r="D191" s="84" t="s">
        <v>343</v>
      </c>
      <c r="E191" s="85">
        <v>85.453344761208896</v>
      </c>
      <c r="F191" s="91">
        <v>85.453344761208896</v>
      </c>
      <c r="G191" s="86">
        <v>63.679026569810702</v>
      </c>
      <c r="H191" s="86">
        <v>63.679026569810702</v>
      </c>
      <c r="I191" s="86">
        <v>13.34</v>
      </c>
      <c r="J191" s="86">
        <v>11.97</v>
      </c>
      <c r="K191" s="87">
        <v>0</v>
      </c>
      <c r="L191" s="85">
        <v>1.35999977614</v>
      </c>
      <c r="M191" s="86">
        <v>0</v>
      </c>
      <c r="N191" s="86">
        <v>86.331788293629401</v>
      </c>
      <c r="O191" s="86">
        <v>61.980850795783802</v>
      </c>
      <c r="P191" s="86">
        <v>1.266</v>
      </c>
      <c r="Q191" s="88">
        <v>0.67130000000000001</v>
      </c>
      <c r="R191" s="85">
        <v>0</v>
      </c>
      <c r="S191" s="86">
        <v>0.2</v>
      </c>
      <c r="T191" s="86">
        <v>1.6</v>
      </c>
      <c r="U191" s="88">
        <v>1.2013320032035499</v>
      </c>
      <c r="V191" s="89">
        <v>4.74</v>
      </c>
      <c r="W191" s="85">
        <v>38.628193632832499</v>
      </c>
      <c r="X191" s="88">
        <v>34.5333333333</v>
      </c>
      <c r="Y191" s="85">
        <v>-100</v>
      </c>
      <c r="Z191" s="88"/>
      <c r="AA191" s="85">
        <v>0.35</v>
      </c>
      <c r="AB191" s="91">
        <v>0.35</v>
      </c>
      <c r="AC191" s="86">
        <v>0.23</v>
      </c>
      <c r="AD191" s="86">
        <v>0.23</v>
      </c>
      <c r="AE191" s="86">
        <v>0</v>
      </c>
      <c r="AF191" s="88">
        <v>8.31723822515E-6</v>
      </c>
      <c r="AG191" s="85">
        <v>0</v>
      </c>
      <c r="AH191" s="86">
        <v>6.4808000000000004E-2</v>
      </c>
      <c r="AI191" s="88">
        <v>1.9440000637500001E-3</v>
      </c>
      <c r="AJ191" s="150">
        <v>2.2599999999999998</v>
      </c>
      <c r="AK191" s="151">
        <v>1</v>
      </c>
    </row>
    <row r="192" spans="1:37" x14ac:dyDescent="0.2">
      <c r="A192" s="149" t="s">
        <v>716</v>
      </c>
      <c r="B192" s="66" t="s">
        <v>717</v>
      </c>
      <c r="C192" s="67">
        <v>35</v>
      </c>
      <c r="D192" s="84" t="s">
        <v>343</v>
      </c>
      <c r="E192" s="85">
        <v>94.234674476743706</v>
      </c>
      <c r="F192" s="91">
        <v>94.234674476743706</v>
      </c>
      <c r="G192" s="86">
        <v>51.137126722275703</v>
      </c>
      <c r="H192" s="86">
        <v>51.137126722275703</v>
      </c>
      <c r="I192" s="86">
        <v>1.19</v>
      </c>
      <c r="J192" s="86">
        <v>1.26</v>
      </c>
      <c r="K192" s="87">
        <v>0</v>
      </c>
      <c r="L192" s="85">
        <v>5.9999998112900001E-2</v>
      </c>
      <c r="M192" s="86">
        <v>0</v>
      </c>
      <c r="N192" s="86">
        <v>91.176254799501095</v>
      </c>
      <c r="O192" s="86">
        <v>42.309329247531501</v>
      </c>
      <c r="P192" s="86">
        <v>0.56899999999999995</v>
      </c>
      <c r="Q192" s="88">
        <v>0.58430000000000004</v>
      </c>
      <c r="R192" s="85">
        <v>0</v>
      </c>
      <c r="S192" s="86">
        <v>0.1</v>
      </c>
      <c r="T192" s="86">
        <v>1.18</v>
      </c>
      <c r="U192" s="88">
        <v>9.7895648093462004E-2</v>
      </c>
      <c r="V192" s="89">
        <v>4.92</v>
      </c>
      <c r="W192" s="85">
        <v>58.509506273134598</v>
      </c>
      <c r="X192" s="88">
        <v>55.9</v>
      </c>
      <c r="Y192" s="85">
        <v>-100</v>
      </c>
      <c r="Z192" s="88"/>
      <c r="AA192" s="85">
        <v>7.0000000000000007E-2</v>
      </c>
      <c r="AB192" s="91">
        <v>7.0000000000000007E-2</v>
      </c>
      <c r="AC192" s="86">
        <v>7.0000000000000007E-2</v>
      </c>
      <c r="AD192" s="86">
        <v>7.0000000000000007E-2</v>
      </c>
      <c r="AE192" s="86">
        <v>0</v>
      </c>
      <c r="AF192" s="88">
        <v>7.2897005305400002</v>
      </c>
      <c r="AG192" s="85">
        <v>0</v>
      </c>
      <c r="AH192" s="86">
        <v>1.7250000000000001E-2</v>
      </c>
      <c r="AI192" s="88">
        <v>0</v>
      </c>
      <c r="AJ192" s="150">
        <v>2.65</v>
      </c>
      <c r="AK192" s="151">
        <v>14</v>
      </c>
    </row>
    <row r="193" spans="1:37" x14ac:dyDescent="0.2">
      <c r="A193" s="149" t="s">
        <v>718</v>
      </c>
      <c r="B193" s="66" t="s">
        <v>719</v>
      </c>
      <c r="C193" s="67">
        <v>35</v>
      </c>
      <c r="D193" s="84" t="s">
        <v>343</v>
      </c>
      <c r="E193" s="85">
        <v>91.7849670408783</v>
      </c>
      <c r="F193" s="91">
        <v>91.629732952372393</v>
      </c>
      <c r="G193" s="86">
        <v>59.392787239307999</v>
      </c>
      <c r="H193" s="86">
        <v>59.366914891223701</v>
      </c>
      <c r="I193" s="86">
        <v>1.24</v>
      </c>
      <c r="J193" s="86">
        <v>4.34</v>
      </c>
      <c r="K193" s="87">
        <v>0</v>
      </c>
      <c r="L193" s="85">
        <v>0.22000000009099999</v>
      </c>
      <c r="M193" s="86">
        <v>0</v>
      </c>
      <c r="N193" s="86">
        <v>93.049988210327797</v>
      </c>
      <c r="O193" s="86">
        <v>74.741409537166902</v>
      </c>
      <c r="P193" s="86">
        <v>0.53100000000000003</v>
      </c>
      <c r="Q193" s="88">
        <v>0.17499999999999999</v>
      </c>
      <c r="R193" s="85">
        <v>0</v>
      </c>
      <c r="S193" s="86">
        <v>0</v>
      </c>
      <c r="T193" s="86">
        <v>0.85</v>
      </c>
      <c r="U193" s="88">
        <v>0.176606897792976</v>
      </c>
      <c r="V193" s="89">
        <v>4.7</v>
      </c>
      <c r="W193" s="85">
        <v>45.491147694608301</v>
      </c>
      <c r="X193" s="88">
        <v>40.633333333300001</v>
      </c>
      <c r="Y193" s="85">
        <v>-100</v>
      </c>
      <c r="Z193" s="88"/>
      <c r="AA193" s="85">
        <v>0.11</v>
      </c>
      <c r="AB193" s="91">
        <v>0.24</v>
      </c>
      <c r="AC193" s="86">
        <v>0.11</v>
      </c>
      <c r="AD193" s="86">
        <v>0.11</v>
      </c>
      <c r="AE193" s="86">
        <v>0</v>
      </c>
      <c r="AF193" s="88">
        <v>14.2995996534</v>
      </c>
      <c r="AG193" s="85">
        <v>0</v>
      </c>
      <c r="AH193" s="86">
        <v>3.2083E-2</v>
      </c>
      <c r="AI193" s="88">
        <v>0</v>
      </c>
      <c r="AJ193" s="150">
        <v>2.39</v>
      </c>
      <c r="AK193" s="151">
        <v>4</v>
      </c>
    </row>
    <row r="194" spans="1:37" x14ac:dyDescent="0.2">
      <c r="A194" s="149" t="s">
        <v>720</v>
      </c>
      <c r="B194" s="66" t="s">
        <v>721</v>
      </c>
      <c r="C194" s="67">
        <v>35</v>
      </c>
      <c r="D194" s="84" t="s">
        <v>343</v>
      </c>
      <c r="E194" s="85">
        <v>85.946562137514505</v>
      </c>
      <c r="F194" s="91">
        <v>85.588576456941695</v>
      </c>
      <c r="G194" s="86">
        <v>38.712451501939903</v>
      </c>
      <c r="H194" s="86">
        <v>38.565457381704697</v>
      </c>
      <c r="I194" s="86">
        <v>18.22</v>
      </c>
      <c r="J194" s="86">
        <v>25.59</v>
      </c>
      <c r="K194" s="87">
        <v>1.11E-2</v>
      </c>
      <c r="L194" s="85">
        <v>0.27000000012300002</v>
      </c>
      <c r="M194" s="86">
        <v>4.9697412644921198E-3</v>
      </c>
      <c r="N194" s="86">
        <v>83.995291538976701</v>
      </c>
      <c r="O194" s="86">
        <v>52.216431004231602</v>
      </c>
      <c r="P194" s="86">
        <v>1.0780000000000001</v>
      </c>
      <c r="Q194" s="88">
        <v>0.57779999999999998</v>
      </c>
      <c r="R194" s="85">
        <v>3.2573289902280103E-2</v>
      </c>
      <c r="S194" s="86">
        <v>0</v>
      </c>
      <c r="T194" s="86">
        <v>1.76</v>
      </c>
      <c r="U194" s="88">
        <v>0.15099396024159001</v>
      </c>
      <c r="V194" s="89">
        <v>4.91</v>
      </c>
      <c r="W194" s="85">
        <v>59.906427851627697</v>
      </c>
      <c r="X194" s="88">
        <v>60.5</v>
      </c>
      <c r="Y194" s="85">
        <v>-100</v>
      </c>
      <c r="Z194" s="88">
        <v>-100</v>
      </c>
      <c r="AA194" s="85">
        <v>0.43</v>
      </c>
      <c r="AB194" s="91">
        <v>0.35</v>
      </c>
      <c r="AC194" s="86">
        <v>0.25</v>
      </c>
      <c r="AD194" s="86">
        <v>0.25</v>
      </c>
      <c r="AE194" s="86">
        <v>0</v>
      </c>
      <c r="AF194" s="88">
        <v>0.54879999185899997</v>
      </c>
      <c r="AG194" s="85">
        <v>0</v>
      </c>
      <c r="AH194" s="86">
        <v>0.201124</v>
      </c>
      <c r="AI194" s="88">
        <v>8.0661999981000002E-2</v>
      </c>
      <c r="AJ194" s="150">
        <v>2.62</v>
      </c>
      <c r="AK194" s="151">
        <v>8</v>
      </c>
    </row>
    <row r="195" spans="1:37" x14ac:dyDescent="0.2">
      <c r="A195" s="149" t="s">
        <v>722</v>
      </c>
      <c r="B195" s="66" t="s">
        <v>723</v>
      </c>
      <c r="C195" s="67">
        <v>35</v>
      </c>
      <c r="D195" s="84" t="s">
        <v>343</v>
      </c>
      <c r="E195" s="85">
        <v>89.326109480227899</v>
      </c>
      <c r="F195" s="91">
        <v>88.998014159903306</v>
      </c>
      <c r="G195" s="86">
        <v>52.922638577102397</v>
      </c>
      <c r="H195" s="86">
        <v>52.846011051631798</v>
      </c>
      <c r="I195" s="86">
        <v>4.93</v>
      </c>
      <c r="J195" s="86">
        <v>3.33</v>
      </c>
      <c r="K195" s="87">
        <v>0</v>
      </c>
      <c r="L195" s="85">
        <v>0.26999999983599998</v>
      </c>
      <c r="M195" s="86">
        <v>0</v>
      </c>
      <c r="N195" s="86">
        <v>89.757282692894506</v>
      </c>
      <c r="O195" s="86">
        <v>63.814586741075701</v>
      </c>
      <c r="P195" s="86">
        <v>0.50900000000000001</v>
      </c>
      <c r="Q195" s="88">
        <v>0.27579999999999999</v>
      </c>
      <c r="R195" s="85">
        <v>0</v>
      </c>
      <c r="S195" s="86">
        <v>0.4</v>
      </c>
      <c r="T195" s="86">
        <v>0.91</v>
      </c>
      <c r="U195" s="88">
        <v>0.36047314798825802</v>
      </c>
      <c r="V195" s="89">
        <v>4.91</v>
      </c>
      <c r="W195" s="85">
        <v>50.4808218791933</v>
      </c>
      <c r="X195" s="88">
        <v>37.333333333299997</v>
      </c>
      <c r="Y195" s="85">
        <v>-100</v>
      </c>
      <c r="Z195" s="88"/>
      <c r="AA195" s="85">
        <v>0</v>
      </c>
      <c r="AB195" s="91">
        <v>0</v>
      </c>
      <c r="AC195" s="86">
        <v>0.08</v>
      </c>
      <c r="AD195" s="86">
        <v>0.08</v>
      </c>
      <c r="AE195" s="86">
        <v>0</v>
      </c>
      <c r="AF195" s="88">
        <v>3.35680007731</v>
      </c>
      <c r="AG195" s="85">
        <v>0</v>
      </c>
      <c r="AH195" s="86">
        <v>2.8340000000000001E-2</v>
      </c>
      <c r="AI195" s="88">
        <v>1.943999999E-3</v>
      </c>
      <c r="AJ195" s="150">
        <v>2.4500000000000002</v>
      </c>
      <c r="AK195" s="151">
        <v>6</v>
      </c>
    </row>
    <row r="196" spans="1:37" x14ac:dyDescent="0.2">
      <c r="A196" s="149" t="s">
        <v>466</v>
      </c>
      <c r="B196" s="66" t="s">
        <v>724</v>
      </c>
      <c r="C196" s="67">
        <v>35</v>
      </c>
      <c r="D196" s="84" t="s">
        <v>343</v>
      </c>
      <c r="E196" s="85">
        <v>92.262331220722004</v>
      </c>
      <c r="F196" s="91">
        <v>92.221548635987901</v>
      </c>
      <c r="G196" s="86">
        <v>45.339211904105802</v>
      </c>
      <c r="H196" s="86">
        <v>45.337007440066103</v>
      </c>
      <c r="I196" s="86">
        <v>10.73</v>
      </c>
      <c r="J196" s="86">
        <v>12.95</v>
      </c>
      <c r="K196" s="87">
        <v>0</v>
      </c>
      <c r="L196" s="85">
        <v>0.20999998110900001</v>
      </c>
      <c r="M196" s="86">
        <v>0</v>
      </c>
      <c r="N196" s="86">
        <v>89.1526585104384</v>
      </c>
      <c r="O196" s="86">
        <v>37.5143674647233</v>
      </c>
      <c r="P196" s="86">
        <v>0.92</v>
      </c>
      <c r="Q196" s="88">
        <v>0.34289999999999998</v>
      </c>
      <c r="R196" s="85">
        <v>0</v>
      </c>
      <c r="S196" s="86">
        <v>1</v>
      </c>
      <c r="T196" s="86">
        <v>1.21</v>
      </c>
      <c r="U196" s="88">
        <v>1.8737944337283E-2</v>
      </c>
      <c r="V196" s="89">
        <v>4.6900000000000004</v>
      </c>
      <c r="W196" s="85">
        <v>61.058279647613503</v>
      </c>
      <c r="X196" s="88">
        <v>62.6</v>
      </c>
      <c r="Y196" s="85">
        <v>-100</v>
      </c>
      <c r="Z196" s="88"/>
      <c r="AA196" s="85">
        <v>0</v>
      </c>
      <c r="AB196" s="91">
        <v>0</v>
      </c>
      <c r="AC196" s="86">
        <v>0</v>
      </c>
      <c r="AD196" s="86">
        <v>0</v>
      </c>
      <c r="AE196" s="86">
        <v>0</v>
      </c>
      <c r="AF196" s="88">
        <v>4.5186602049799999E-6</v>
      </c>
      <c r="AG196" s="85">
        <v>0</v>
      </c>
      <c r="AH196" s="86">
        <v>0.13204299999999999</v>
      </c>
      <c r="AI196" s="88">
        <v>3.88799971715E-3</v>
      </c>
      <c r="AJ196" s="150">
        <v>2.68</v>
      </c>
      <c r="AK196" s="151">
        <v>15</v>
      </c>
    </row>
    <row r="197" spans="1:37" x14ac:dyDescent="0.2">
      <c r="A197" s="149" t="s">
        <v>468</v>
      </c>
      <c r="B197" s="66" t="s">
        <v>725</v>
      </c>
      <c r="C197" s="67">
        <v>35</v>
      </c>
      <c r="D197" s="84" t="s">
        <v>343</v>
      </c>
      <c r="E197" s="85">
        <v>90.899328441252194</v>
      </c>
      <c r="F197" s="91">
        <v>90.862754558117501</v>
      </c>
      <c r="G197" s="86">
        <v>51.896005665061097</v>
      </c>
      <c r="H197" s="86">
        <v>51.881220478261902</v>
      </c>
      <c r="I197" s="86">
        <v>20.62</v>
      </c>
      <c r="J197" s="86">
        <v>23.32</v>
      </c>
      <c r="K197" s="87">
        <v>0</v>
      </c>
      <c r="L197" s="85">
        <v>0.430000000218</v>
      </c>
      <c r="M197" s="86">
        <v>0</v>
      </c>
      <c r="N197" s="86">
        <v>87.990136024849605</v>
      </c>
      <c r="O197" s="86">
        <v>44.674771593928597</v>
      </c>
      <c r="P197" s="86">
        <v>1.0109999999999999</v>
      </c>
      <c r="Q197" s="88">
        <v>0.38040000000000002</v>
      </c>
      <c r="R197" s="85">
        <v>0</v>
      </c>
      <c r="S197" s="86">
        <v>1</v>
      </c>
      <c r="T197" s="86">
        <v>1.36</v>
      </c>
      <c r="U197" s="88">
        <v>0.224890472892527</v>
      </c>
      <c r="V197" s="89">
        <v>4.79</v>
      </c>
      <c r="W197" s="85">
        <v>60.096649247234097</v>
      </c>
      <c r="X197" s="88">
        <v>59.066666666700002</v>
      </c>
      <c r="Y197" s="85">
        <v>-100</v>
      </c>
      <c r="Z197" s="88"/>
      <c r="AA197" s="85">
        <v>0.4</v>
      </c>
      <c r="AB197" s="91">
        <v>0.42</v>
      </c>
      <c r="AC197" s="86">
        <v>0.17</v>
      </c>
      <c r="AD197" s="86">
        <v>0.18</v>
      </c>
      <c r="AE197" s="86">
        <v>0</v>
      </c>
      <c r="AF197" s="88">
        <v>0</v>
      </c>
      <c r="AG197" s="85">
        <v>0</v>
      </c>
      <c r="AH197" s="86">
        <v>0.31500699999999998</v>
      </c>
      <c r="AI197" s="88">
        <v>3.8880000019200001E-3</v>
      </c>
      <c r="AJ197" s="150">
        <v>2.5499999999999998</v>
      </c>
      <c r="AK197" s="151">
        <v>9</v>
      </c>
    </row>
    <row r="198" spans="1:37" x14ac:dyDescent="0.2">
      <c r="A198" s="149" t="s">
        <v>726</v>
      </c>
      <c r="B198" s="66" t="s">
        <v>727</v>
      </c>
      <c r="C198" s="67">
        <v>35</v>
      </c>
      <c r="D198" s="84" t="s">
        <v>343</v>
      </c>
      <c r="E198" s="85">
        <v>85.021322764876999</v>
      </c>
      <c r="F198" s="91">
        <v>85.021322764876999</v>
      </c>
      <c r="G198" s="86">
        <v>39.233887373607999</v>
      </c>
      <c r="H198" s="86">
        <v>39.233887373607999</v>
      </c>
      <c r="I198" s="86">
        <v>2.48</v>
      </c>
      <c r="J198" s="86">
        <v>1.89</v>
      </c>
      <c r="K198" s="87">
        <v>0</v>
      </c>
      <c r="L198" s="85">
        <v>0.27000000015699999</v>
      </c>
      <c r="M198" s="86">
        <v>0</v>
      </c>
      <c r="N198" s="86">
        <v>95.643886886609394</v>
      </c>
      <c r="O198" s="86">
        <v>73.1624825662483</v>
      </c>
      <c r="P198" s="86">
        <v>0.08</v>
      </c>
      <c r="Q198" s="88">
        <v>0.2344</v>
      </c>
      <c r="R198" s="85">
        <v>0</v>
      </c>
      <c r="S198" s="86">
        <v>0</v>
      </c>
      <c r="T198" s="86">
        <v>0.46</v>
      </c>
      <c r="U198" s="88">
        <v>0.149184008679797</v>
      </c>
      <c r="V198" s="89">
        <v>4.8499999999999996</v>
      </c>
      <c r="W198" s="85">
        <v>54.656700949755802</v>
      </c>
      <c r="X198" s="88">
        <v>45.8</v>
      </c>
      <c r="Y198" s="85"/>
      <c r="Z198" s="88"/>
      <c r="AA198" s="85">
        <v>0.16</v>
      </c>
      <c r="AB198" s="91">
        <v>0.09</v>
      </c>
      <c r="AC198" s="86">
        <v>0.14000000000000001</v>
      </c>
      <c r="AD198" s="86">
        <v>0.14000000000000001</v>
      </c>
      <c r="AE198" s="86">
        <v>0</v>
      </c>
      <c r="AF198" s="88">
        <v>0.25990000382299999</v>
      </c>
      <c r="AG198" s="85">
        <v>0</v>
      </c>
      <c r="AH198" s="86">
        <v>7.7939999999999997E-3</v>
      </c>
      <c r="AI198" s="88">
        <v>5.75420000344E-2</v>
      </c>
      <c r="AJ198" s="150">
        <v>2.7</v>
      </c>
      <c r="AK198" s="151">
        <v>7</v>
      </c>
    </row>
    <row r="199" spans="1:37" x14ac:dyDescent="0.2">
      <c r="A199" s="149" t="s">
        <v>728</v>
      </c>
      <c r="B199" s="66" t="s">
        <v>729</v>
      </c>
      <c r="C199" s="67">
        <v>35</v>
      </c>
      <c r="D199" s="84" t="s">
        <v>343</v>
      </c>
      <c r="E199" s="85">
        <v>88.763447045964497</v>
      </c>
      <c r="F199" s="91">
        <v>88.763447045964497</v>
      </c>
      <c r="G199" s="86">
        <v>50.3063337743773</v>
      </c>
      <c r="H199" s="86">
        <v>50.3063337743773</v>
      </c>
      <c r="I199" s="86">
        <v>15.54</v>
      </c>
      <c r="J199" s="86">
        <v>20.64</v>
      </c>
      <c r="K199" s="87">
        <v>0</v>
      </c>
      <c r="L199" s="85">
        <v>0.13999999957600001</v>
      </c>
      <c r="M199" s="86">
        <v>0</v>
      </c>
      <c r="N199" s="86">
        <v>89.549183412357905</v>
      </c>
      <c r="O199" s="86">
        <v>48.504551365409597</v>
      </c>
      <c r="P199" s="86">
        <v>0.68600000000000005</v>
      </c>
      <c r="Q199" s="88">
        <v>0.39950000000000002</v>
      </c>
      <c r="R199" s="85">
        <v>0</v>
      </c>
      <c r="S199" s="86">
        <v>1.1000000000000001</v>
      </c>
      <c r="T199" s="86">
        <v>1.27</v>
      </c>
      <c r="U199" s="88">
        <v>0.59828568141287497</v>
      </c>
      <c r="V199" s="89">
        <v>4.8899999999999997</v>
      </c>
      <c r="W199" s="85">
        <v>59.094530379326599</v>
      </c>
      <c r="X199" s="88">
        <v>51.433333333299998</v>
      </c>
      <c r="Y199" s="85"/>
      <c r="Z199" s="88"/>
      <c r="AA199" s="85">
        <v>0.35</v>
      </c>
      <c r="AB199" s="91">
        <v>0.28999999999999998</v>
      </c>
      <c r="AC199" s="86">
        <v>0.3</v>
      </c>
      <c r="AD199" s="86">
        <v>0.28000000000000003</v>
      </c>
      <c r="AE199" s="86">
        <v>0</v>
      </c>
      <c r="AF199" s="88">
        <v>4.6700000621399999E-2</v>
      </c>
      <c r="AG199" s="85">
        <v>0</v>
      </c>
      <c r="AH199" s="86">
        <v>0.149647</v>
      </c>
      <c r="AI199" s="88">
        <v>0</v>
      </c>
      <c r="AJ199" s="150">
        <v>2.5</v>
      </c>
      <c r="AK199" s="151">
        <v>4</v>
      </c>
    </row>
    <row r="200" spans="1:37" x14ac:dyDescent="0.2">
      <c r="A200" s="149" t="s">
        <v>730</v>
      </c>
      <c r="B200" s="66" t="s">
        <v>731</v>
      </c>
      <c r="C200" s="67">
        <v>35</v>
      </c>
      <c r="D200" s="84" t="s">
        <v>343</v>
      </c>
      <c r="E200" s="85">
        <v>89.181445173712703</v>
      </c>
      <c r="F200" s="91">
        <v>89.154702506934001</v>
      </c>
      <c r="G200" s="86">
        <v>57.928436623700101</v>
      </c>
      <c r="H200" s="86">
        <v>57.9085706426645</v>
      </c>
      <c r="I200" s="86">
        <v>4.37</v>
      </c>
      <c r="J200" s="86">
        <v>3.56</v>
      </c>
      <c r="K200" s="87">
        <v>0</v>
      </c>
      <c r="L200" s="85">
        <v>0.50000000059299998</v>
      </c>
      <c r="M200" s="86">
        <v>1.64823484018215E-4</v>
      </c>
      <c r="N200" s="86">
        <v>95.859851276210904</v>
      </c>
      <c r="O200" s="86">
        <v>73.658428296581306</v>
      </c>
      <c r="P200" s="86">
        <v>0.14699999999999999</v>
      </c>
      <c r="Q200" s="88">
        <v>0.1613</v>
      </c>
      <c r="R200" s="85">
        <v>1.7868310551237401E-2</v>
      </c>
      <c r="S200" s="86">
        <v>0.2</v>
      </c>
      <c r="T200" s="86">
        <v>0.76</v>
      </c>
      <c r="U200" s="88">
        <v>0.83131489872170095</v>
      </c>
      <c r="V200" s="89">
        <v>4.9400000000000004</v>
      </c>
      <c r="W200" s="85">
        <v>46.051046276356402</v>
      </c>
      <c r="X200" s="88">
        <v>38.200000000000003</v>
      </c>
      <c r="Y200" s="85">
        <v>-100</v>
      </c>
      <c r="Z200" s="88"/>
      <c r="AA200" s="85">
        <v>1.07</v>
      </c>
      <c r="AB200" s="91">
        <v>1.02</v>
      </c>
      <c r="AC200" s="86">
        <v>0.66</v>
      </c>
      <c r="AD200" s="86">
        <v>0.66</v>
      </c>
      <c r="AE200" s="86">
        <v>0</v>
      </c>
      <c r="AF200" s="88">
        <v>14.550499933299999</v>
      </c>
      <c r="AG200" s="85">
        <v>0</v>
      </c>
      <c r="AH200" s="86">
        <v>3.3037999999999998E-2</v>
      </c>
      <c r="AI200" s="88">
        <v>0</v>
      </c>
      <c r="AJ200" s="150">
        <v>2.4500000000000002</v>
      </c>
      <c r="AK200" s="151">
        <v>3</v>
      </c>
    </row>
    <row r="201" spans="1:37" x14ac:dyDescent="0.2">
      <c r="A201" s="149" t="s">
        <v>732</v>
      </c>
      <c r="B201" s="66" t="s">
        <v>733</v>
      </c>
      <c r="C201" s="67">
        <v>35</v>
      </c>
      <c r="D201" s="84" t="s">
        <v>343</v>
      </c>
      <c r="E201" s="85">
        <v>69.970777493568903</v>
      </c>
      <c r="F201" s="91">
        <v>69.599119681103005</v>
      </c>
      <c r="G201" s="86">
        <v>43.638457109959703</v>
      </c>
      <c r="H201" s="86">
        <v>43.429308497846598</v>
      </c>
      <c r="I201" s="86">
        <v>83.32</v>
      </c>
      <c r="J201" s="86">
        <v>134.68</v>
      </c>
      <c r="K201" s="87">
        <v>0</v>
      </c>
      <c r="L201" s="85">
        <v>0.119999996767</v>
      </c>
      <c r="M201" s="86">
        <v>0</v>
      </c>
      <c r="N201" s="86">
        <v>65.411036737806</v>
      </c>
      <c r="O201" s="86">
        <v>42.015520972610901</v>
      </c>
      <c r="P201" s="86">
        <v>5.0229999999999997</v>
      </c>
      <c r="Q201" s="88">
        <v>0.97170000000000001</v>
      </c>
      <c r="R201" s="85">
        <v>0</v>
      </c>
      <c r="S201" s="86">
        <v>2.4</v>
      </c>
      <c r="T201" s="86">
        <v>1.89</v>
      </c>
      <c r="U201" s="88">
        <v>1.4297894667803499</v>
      </c>
      <c r="V201" s="89">
        <v>4.32</v>
      </c>
      <c r="W201" s="85">
        <v>43.949473003862998</v>
      </c>
      <c r="X201" s="88">
        <v>48.333333333299997</v>
      </c>
      <c r="Y201" s="85"/>
      <c r="Z201" s="88"/>
      <c r="AA201" s="85">
        <v>1.1200000000000001</v>
      </c>
      <c r="AB201" s="91">
        <v>1.17</v>
      </c>
      <c r="AC201" s="86">
        <v>0.32</v>
      </c>
      <c r="AD201" s="86">
        <v>0.36</v>
      </c>
      <c r="AE201" s="86">
        <v>0.03</v>
      </c>
      <c r="AF201" s="88">
        <v>1.90690705977</v>
      </c>
      <c r="AG201" s="85">
        <v>7.74400098727E-2</v>
      </c>
      <c r="AH201" s="86">
        <v>1.8629640000000001</v>
      </c>
      <c r="AI201" s="88">
        <v>7.9136988779300005E-2</v>
      </c>
      <c r="AJ201" s="150">
        <v>2.41</v>
      </c>
      <c r="AK201" s="151">
        <v>5</v>
      </c>
    </row>
    <row r="202" spans="1:37" x14ac:dyDescent="0.2">
      <c r="A202" s="149" t="s">
        <v>734</v>
      </c>
      <c r="B202" s="66" t="s">
        <v>735</v>
      </c>
      <c r="C202" s="67">
        <v>35</v>
      </c>
      <c r="D202" s="84" t="s">
        <v>343</v>
      </c>
      <c r="E202" s="85">
        <v>87.256072980276798</v>
      </c>
      <c r="F202" s="91">
        <v>86.341579945354397</v>
      </c>
      <c r="G202" s="86">
        <v>48.886931334637303</v>
      </c>
      <c r="H202" s="86">
        <v>48.603251862579697</v>
      </c>
      <c r="I202" s="86">
        <v>23.05</v>
      </c>
      <c r="J202" s="86">
        <v>27.2</v>
      </c>
      <c r="K202" s="87">
        <v>8.3000000000000001E-3</v>
      </c>
      <c r="L202" s="85">
        <v>0.51999999953099996</v>
      </c>
      <c r="M202" s="86">
        <v>0</v>
      </c>
      <c r="N202" s="86">
        <v>84.768671987676598</v>
      </c>
      <c r="O202" s="86">
        <v>48.480243161094201</v>
      </c>
      <c r="P202" s="86">
        <v>1.6479999999999999</v>
      </c>
      <c r="Q202" s="88">
        <v>0.55569999999999997</v>
      </c>
      <c r="R202" s="85">
        <v>0</v>
      </c>
      <c r="S202" s="86">
        <v>0.6</v>
      </c>
      <c r="T202" s="86">
        <v>0.98</v>
      </c>
      <c r="U202" s="88">
        <v>0.77489287367305204</v>
      </c>
      <c r="V202" s="89">
        <v>4.78</v>
      </c>
      <c r="W202" s="85">
        <v>55.949027190341802</v>
      </c>
      <c r="X202" s="88">
        <v>51.0333333333</v>
      </c>
      <c r="Y202" s="85"/>
      <c r="Z202" s="88"/>
      <c r="AA202" s="85">
        <v>0.82</v>
      </c>
      <c r="AB202" s="91">
        <v>1.2</v>
      </c>
      <c r="AC202" s="86">
        <v>0.26</v>
      </c>
      <c r="AD202" s="86">
        <v>0.31</v>
      </c>
      <c r="AE202" s="86">
        <v>0</v>
      </c>
      <c r="AF202" s="88">
        <v>29.8089008062</v>
      </c>
      <c r="AG202" s="85">
        <v>4.7999999961000002E-4</v>
      </c>
      <c r="AH202" s="86">
        <v>0.33035999999999999</v>
      </c>
      <c r="AI202" s="88">
        <v>1.1054999991E-2</v>
      </c>
      <c r="AJ202" s="150">
        <v>2.3199999999999998</v>
      </c>
      <c r="AK202" s="151">
        <v>3</v>
      </c>
    </row>
    <row r="203" spans="1:37" x14ac:dyDescent="0.2">
      <c r="A203" s="149" t="s">
        <v>696</v>
      </c>
      <c r="B203" s="66" t="s">
        <v>736</v>
      </c>
      <c r="C203" s="67">
        <v>35</v>
      </c>
      <c r="D203" s="84" t="s">
        <v>343</v>
      </c>
      <c r="E203" s="85">
        <v>92.941762621789195</v>
      </c>
      <c r="F203" s="91">
        <v>92.825509300265693</v>
      </c>
      <c r="G203" s="86">
        <v>41.939769707705899</v>
      </c>
      <c r="H203" s="86">
        <v>41.892714791851198</v>
      </c>
      <c r="I203" s="86">
        <v>6.86</v>
      </c>
      <c r="J203" s="86">
        <v>4.92</v>
      </c>
      <c r="K203" s="87">
        <v>0</v>
      </c>
      <c r="L203" s="85">
        <v>0.34999999963700001</v>
      </c>
      <c r="M203" s="86">
        <v>0</v>
      </c>
      <c r="N203" s="86">
        <v>89.260282339223494</v>
      </c>
      <c r="O203" s="86">
        <v>56.306855215801903</v>
      </c>
      <c r="P203" s="86">
        <v>0.85399999999999998</v>
      </c>
      <c r="Q203" s="88">
        <v>0.58430000000000004</v>
      </c>
      <c r="R203" s="85">
        <v>0</v>
      </c>
      <c r="S203" s="86">
        <v>0</v>
      </c>
      <c r="T203" s="86">
        <v>1.23</v>
      </c>
      <c r="U203" s="88">
        <v>4.4286979627989401E-2</v>
      </c>
      <c r="V203" s="89">
        <v>4.9800000000000004</v>
      </c>
      <c r="W203" s="85">
        <v>55.544197230884897</v>
      </c>
      <c r="X203" s="88">
        <v>50.133333333300001</v>
      </c>
      <c r="Y203" s="85"/>
      <c r="Z203" s="88"/>
      <c r="AA203" s="85">
        <v>0.06</v>
      </c>
      <c r="AB203" s="91">
        <v>0.06</v>
      </c>
      <c r="AC203" s="86">
        <v>0.05</v>
      </c>
      <c r="AD203" s="86">
        <v>7.0000000000000007E-2</v>
      </c>
      <c r="AE203" s="86">
        <v>0</v>
      </c>
      <c r="AF203" s="88">
        <v>0</v>
      </c>
      <c r="AG203" s="85">
        <v>0</v>
      </c>
      <c r="AH203" s="86">
        <v>3.2080999999999998E-2</v>
      </c>
      <c r="AI203" s="88">
        <v>0.16055999996500001</v>
      </c>
      <c r="AJ203" s="150">
        <v>2.56</v>
      </c>
      <c r="AK203" s="151">
        <v>3</v>
      </c>
    </row>
    <row r="204" spans="1:37" x14ac:dyDescent="0.2">
      <c r="A204" s="149" t="s">
        <v>737</v>
      </c>
      <c r="B204" s="66" t="s">
        <v>738</v>
      </c>
      <c r="C204" s="67">
        <v>35</v>
      </c>
      <c r="D204" s="84" t="s">
        <v>343</v>
      </c>
      <c r="E204" s="85">
        <v>91.980544277847002</v>
      </c>
      <c r="F204" s="91">
        <v>91.980544277847002</v>
      </c>
      <c r="G204" s="86">
        <v>43.437713550669301</v>
      </c>
      <c r="H204" s="86">
        <v>43.437713550669301</v>
      </c>
      <c r="I204" s="86">
        <v>2.48</v>
      </c>
      <c r="J204" s="86">
        <v>2.94</v>
      </c>
      <c r="K204" s="87">
        <v>0</v>
      </c>
      <c r="L204" s="85">
        <v>0.53000012852199996</v>
      </c>
      <c r="M204" s="86">
        <v>0</v>
      </c>
      <c r="N204" s="86">
        <v>89.788675592837507</v>
      </c>
      <c r="O204" s="86">
        <v>51.279784065525</v>
      </c>
      <c r="P204" s="86">
        <v>0.66</v>
      </c>
      <c r="Q204" s="88">
        <v>0.55830000000000002</v>
      </c>
      <c r="R204" s="85">
        <v>0</v>
      </c>
      <c r="S204" s="86">
        <v>0</v>
      </c>
      <c r="T204" s="86">
        <v>1.2</v>
      </c>
      <c r="U204" s="88">
        <v>0.53865015878120304</v>
      </c>
      <c r="V204" s="89">
        <v>5</v>
      </c>
      <c r="W204" s="85">
        <v>57.210106020879103</v>
      </c>
      <c r="X204" s="88">
        <v>49.333333333299997</v>
      </c>
      <c r="Y204" s="85"/>
      <c r="Z204" s="88"/>
      <c r="AA204" s="85">
        <v>0.79</v>
      </c>
      <c r="AB204" s="91">
        <v>0.76</v>
      </c>
      <c r="AC204" s="86">
        <v>0.59</v>
      </c>
      <c r="AD204" s="86">
        <v>0.59</v>
      </c>
      <c r="AE204" s="86">
        <v>0</v>
      </c>
      <c r="AF204" s="88">
        <v>0</v>
      </c>
      <c r="AG204" s="85">
        <v>4.86522175436E-9</v>
      </c>
      <c r="AH204" s="86">
        <v>1.7937999999999999E-2</v>
      </c>
      <c r="AI204" s="88">
        <v>2.4135590761799998E-9</v>
      </c>
      <c r="AJ204" s="150">
        <v>2.15</v>
      </c>
      <c r="AK204" s="151">
        <v>0</v>
      </c>
    </row>
    <row r="205" spans="1:37" x14ac:dyDescent="0.2">
      <c r="A205" s="149" t="s">
        <v>739</v>
      </c>
      <c r="B205" s="66" t="s">
        <v>740</v>
      </c>
      <c r="C205" s="67">
        <v>35</v>
      </c>
      <c r="D205" s="84" t="s">
        <v>343</v>
      </c>
      <c r="E205" s="85">
        <v>94.815151056639905</v>
      </c>
      <c r="F205" s="91">
        <v>93.932516265698297</v>
      </c>
      <c r="G205" s="86">
        <v>35.565979052134303</v>
      </c>
      <c r="H205" s="86">
        <v>35.307072846791399</v>
      </c>
      <c r="I205" s="86">
        <v>1.5</v>
      </c>
      <c r="J205" s="86">
        <v>1.71</v>
      </c>
      <c r="K205" s="87">
        <v>1.8700000000000001E-2</v>
      </c>
      <c r="L205" s="85">
        <v>6.0001707231599997E-2</v>
      </c>
      <c r="M205" s="86">
        <v>0</v>
      </c>
      <c r="N205" s="86">
        <v>87.834475755267803</v>
      </c>
      <c r="O205" s="86">
        <v>48.793412685471999</v>
      </c>
      <c r="P205" s="86">
        <v>0.70399999999999996</v>
      </c>
      <c r="Q205" s="88">
        <v>0.26150000000000001</v>
      </c>
      <c r="R205" s="85">
        <v>0</v>
      </c>
      <c r="S205" s="86">
        <v>0</v>
      </c>
      <c r="T205" s="86">
        <v>0.84</v>
      </c>
      <c r="U205" s="88">
        <v>9.4147711033775505E-2</v>
      </c>
      <c r="V205" s="89">
        <v>4.6100000000000003</v>
      </c>
      <c r="W205" s="85">
        <v>57.242783038300502</v>
      </c>
      <c r="X205" s="88">
        <v>54.7</v>
      </c>
      <c r="Y205" s="85"/>
      <c r="Z205" s="88"/>
      <c r="AA205" s="85">
        <v>0</v>
      </c>
      <c r="AB205" s="91">
        <v>0</v>
      </c>
      <c r="AC205" s="86">
        <v>0</v>
      </c>
      <c r="AD205" s="86">
        <v>0</v>
      </c>
      <c r="AE205" s="86">
        <v>0</v>
      </c>
      <c r="AF205" s="88">
        <v>0</v>
      </c>
      <c r="AG205" s="85">
        <v>2.6105503281299998E-8</v>
      </c>
      <c r="AH205" s="86">
        <v>1.1393E-2</v>
      </c>
      <c r="AI205" s="88">
        <v>0</v>
      </c>
      <c r="AJ205" s="150">
        <v>2.61</v>
      </c>
      <c r="AK205" s="151">
        <v>3</v>
      </c>
    </row>
    <row r="206" spans="1:37" x14ac:dyDescent="0.2">
      <c r="A206" s="149" t="s">
        <v>741</v>
      </c>
      <c r="B206" s="66" t="s">
        <v>742</v>
      </c>
      <c r="C206" s="67">
        <v>73</v>
      </c>
      <c r="D206" s="84" t="s">
        <v>343</v>
      </c>
      <c r="E206" s="85">
        <v>58.680780440414502</v>
      </c>
      <c r="F206" s="91">
        <v>58.680780440414502</v>
      </c>
      <c r="G206" s="86">
        <v>39.060476036269399</v>
      </c>
      <c r="H206" s="86">
        <v>39.060476036269399</v>
      </c>
      <c r="I206" s="86">
        <v>19.850000000000001</v>
      </c>
      <c r="J206" s="86">
        <v>14.34</v>
      </c>
      <c r="K206" s="87">
        <v>0</v>
      </c>
      <c r="L206" s="85">
        <v>26.390000506500002</v>
      </c>
      <c r="M206" s="86">
        <v>0</v>
      </c>
      <c r="N206" s="86">
        <v>57.845486004463801</v>
      </c>
      <c r="O206" s="86">
        <v>36.339996749553102</v>
      </c>
      <c r="P206" s="86">
        <v>0.309</v>
      </c>
      <c r="Q206" s="88">
        <v>0.53969999999999996</v>
      </c>
      <c r="R206" s="85">
        <v>0</v>
      </c>
      <c r="S206" s="86">
        <v>0</v>
      </c>
      <c r="T206" s="86">
        <v>1.33</v>
      </c>
      <c r="U206" s="88">
        <v>5.4444624352331603</v>
      </c>
      <c r="V206" s="89">
        <v>4.43</v>
      </c>
      <c r="W206" s="85">
        <v>46.3537186050645</v>
      </c>
      <c r="X206" s="88">
        <v>37.9666666667</v>
      </c>
      <c r="Y206" s="85"/>
      <c r="Z206" s="88"/>
      <c r="AA206" s="85">
        <v>0</v>
      </c>
      <c r="AB206" s="91">
        <v>0</v>
      </c>
      <c r="AC206" s="86">
        <v>0</v>
      </c>
      <c r="AD206" s="86">
        <v>0</v>
      </c>
      <c r="AE206" s="86">
        <v>0</v>
      </c>
      <c r="AF206" s="88">
        <v>0</v>
      </c>
      <c r="AG206" s="85">
        <v>0.77683772087699998</v>
      </c>
      <c r="AH206" s="86">
        <v>7.2555999999999995E-2</v>
      </c>
      <c r="AI206" s="88">
        <v>2.1093991774399998E-2</v>
      </c>
      <c r="AJ206" s="150">
        <v>2.08</v>
      </c>
      <c r="AK206" s="151">
        <v>8</v>
      </c>
    </row>
    <row r="207" spans="1:37" x14ac:dyDescent="0.2">
      <c r="A207" s="149" t="s">
        <v>743</v>
      </c>
      <c r="B207" s="66" t="s">
        <v>744</v>
      </c>
      <c r="C207" s="67">
        <v>35</v>
      </c>
      <c r="D207" s="84" t="s">
        <v>343</v>
      </c>
      <c r="E207" s="85">
        <v>87.827798772865094</v>
      </c>
      <c r="F207" s="91">
        <v>87.827798772865094</v>
      </c>
      <c r="G207" s="86">
        <v>43.4397137643154</v>
      </c>
      <c r="H207" s="86">
        <v>43.4397137643154</v>
      </c>
      <c r="I207" s="86">
        <v>8.99</v>
      </c>
      <c r="J207" s="86">
        <v>6.05</v>
      </c>
      <c r="K207" s="87">
        <v>0</v>
      </c>
      <c r="L207" s="85">
        <v>4.5300000054499998</v>
      </c>
      <c r="M207" s="86">
        <v>0</v>
      </c>
      <c r="N207" s="86">
        <v>85.851957567643097</v>
      </c>
      <c r="O207" s="86">
        <v>47.152990797546003</v>
      </c>
      <c r="P207" s="86">
        <v>0.46400000000000002</v>
      </c>
      <c r="Q207" s="88">
        <v>1.1335999999999999</v>
      </c>
      <c r="R207" s="85">
        <v>0</v>
      </c>
      <c r="S207" s="86">
        <v>0</v>
      </c>
      <c r="T207" s="86">
        <v>1.36</v>
      </c>
      <c r="U207" s="88">
        <v>1.7904099550242101</v>
      </c>
      <c r="V207" s="89">
        <v>4.91</v>
      </c>
      <c r="W207" s="85">
        <v>58.635624716342498</v>
      </c>
      <c r="X207" s="88">
        <v>49.9</v>
      </c>
      <c r="Y207" s="85"/>
      <c r="Z207" s="88"/>
      <c r="AA207" s="85">
        <v>0.12</v>
      </c>
      <c r="AB207" s="91">
        <v>7.0000000000000007E-2</v>
      </c>
      <c r="AC207" s="86">
        <v>7.0000000000000007E-2</v>
      </c>
      <c r="AD207" s="86">
        <v>7.0000000000000007E-2</v>
      </c>
      <c r="AE207" s="86">
        <v>0</v>
      </c>
      <c r="AF207" s="88">
        <v>0</v>
      </c>
      <c r="AG207" s="85">
        <v>2.61869999935E-2</v>
      </c>
      <c r="AH207" s="86">
        <v>3.5146999999999998E-2</v>
      </c>
      <c r="AI207" s="88">
        <v>0</v>
      </c>
      <c r="AJ207" s="150">
        <v>2.48</v>
      </c>
      <c r="AK207" s="151">
        <v>4</v>
      </c>
    </row>
    <row r="208" spans="1:37" x14ac:dyDescent="0.2">
      <c r="A208" s="149" t="s">
        <v>745</v>
      </c>
      <c r="B208" s="66" t="s">
        <v>746</v>
      </c>
      <c r="C208" s="67">
        <v>35</v>
      </c>
      <c r="D208" s="84" t="s">
        <v>343</v>
      </c>
      <c r="E208" s="85">
        <v>59.011334467741499</v>
      </c>
      <c r="F208" s="91">
        <v>58.9334640786779</v>
      </c>
      <c r="G208" s="86">
        <v>32.396965938915002</v>
      </c>
      <c r="H208" s="86">
        <v>32.327747815302999</v>
      </c>
      <c r="I208" s="86">
        <v>7.52</v>
      </c>
      <c r="J208" s="86">
        <v>5.39</v>
      </c>
      <c r="K208" s="87">
        <v>0</v>
      </c>
      <c r="L208" s="85">
        <v>37.199993597499997</v>
      </c>
      <c r="M208" s="86">
        <v>0</v>
      </c>
      <c r="N208" s="86">
        <v>55.942352582969697</v>
      </c>
      <c r="O208" s="86">
        <v>25.839758632249399</v>
      </c>
      <c r="P208" s="86">
        <v>0.41</v>
      </c>
      <c r="Q208" s="88">
        <v>1.5542</v>
      </c>
      <c r="R208" s="85">
        <v>0</v>
      </c>
      <c r="S208" s="86">
        <v>0</v>
      </c>
      <c r="T208" s="86">
        <v>1.31</v>
      </c>
      <c r="U208" s="88">
        <v>7.3140483950047601</v>
      </c>
      <c r="V208" s="89">
        <v>4.53</v>
      </c>
      <c r="W208" s="85">
        <v>40.920415132118698</v>
      </c>
      <c r="X208" s="88">
        <v>45.6</v>
      </c>
      <c r="Y208" s="85">
        <v>100</v>
      </c>
      <c r="Z208" s="88"/>
      <c r="AA208" s="85">
        <v>0</v>
      </c>
      <c r="AB208" s="91">
        <v>0</v>
      </c>
      <c r="AC208" s="86">
        <v>0</v>
      </c>
      <c r="AD208" s="86">
        <v>0</v>
      </c>
      <c r="AE208" s="86">
        <v>0</v>
      </c>
      <c r="AF208" s="88">
        <v>0</v>
      </c>
      <c r="AG208" s="85">
        <v>0.66202818670399999</v>
      </c>
      <c r="AH208" s="86">
        <v>4.1506000000000001E-2</v>
      </c>
      <c r="AI208" s="88">
        <v>6.5086127109700002E-9</v>
      </c>
      <c r="AJ208" s="150">
        <v>2.12</v>
      </c>
      <c r="AK208" s="151">
        <v>5</v>
      </c>
    </row>
    <row r="209" spans="1:37" x14ac:dyDescent="0.2">
      <c r="A209" s="149" t="s">
        <v>747</v>
      </c>
      <c r="B209" s="66" t="s">
        <v>748</v>
      </c>
      <c r="C209" s="67">
        <v>73</v>
      </c>
      <c r="D209" s="84" t="s">
        <v>343</v>
      </c>
      <c r="E209" s="85">
        <v>26.837962442370401</v>
      </c>
      <c r="F209" s="91">
        <v>26.837962442370401</v>
      </c>
      <c r="G209" s="86">
        <v>26.651298774316899</v>
      </c>
      <c r="H209" s="86">
        <v>26.651298774316899</v>
      </c>
      <c r="I209" s="86">
        <v>20.69</v>
      </c>
      <c r="J209" s="86">
        <v>15.36</v>
      </c>
      <c r="K209" s="87">
        <v>0</v>
      </c>
      <c r="L209" s="85">
        <v>57.560000170899997</v>
      </c>
      <c r="M209" s="86">
        <v>0</v>
      </c>
      <c r="N209" s="86">
        <v>26.572461071158401</v>
      </c>
      <c r="O209" s="86">
        <v>27.334830057748</v>
      </c>
      <c r="P209" s="86">
        <v>0.26100000000000001</v>
      </c>
      <c r="Q209" s="88">
        <v>0.72470000000000001</v>
      </c>
      <c r="R209" s="85">
        <v>0</v>
      </c>
      <c r="S209" s="86">
        <v>0</v>
      </c>
      <c r="T209" s="86">
        <v>1.52</v>
      </c>
      <c r="U209" s="88">
        <v>12.3569099291578</v>
      </c>
      <c r="V209" s="89">
        <v>3.84</v>
      </c>
      <c r="W209" s="85">
        <v>32.490792541153901</v>
      </c>
      <c r="X209" s="88">
        <v>36.366666666699999</v>
      </c>
      <c r="Y209" s="85">
        <v>-100</v>
      </c>
      <c r="Z209" s="88"/>
      <c r="AA209" s="85">
        <v>0</v>
      </c>
      <c r="AB209" s="91">
        <v>0</v>
      </c>
      <c r="AC209" s="86">
        <v>0</v>
      </c>
      <c r="AD209" s="86">
        <v>0</v>
      </c>
      <c r="AE209" s="86">
        <v>0</v>
      </c>
      <c r="AF209" s="88">
        <v>2.0000001009300001E-3</v>
      </c>
      <c r="AG209" s="85">
        <v>2.8325819874799998</v>
      </c>
      <c r="AH209" s="86">
        <v>0.12600800000000001</v>
      </c>
      <c r="AI209" s="88">
        <v>2.0900999907599999E-2</v>
      </c>
      <c r="AJ209" s="150">
        <v>1.43</v>
      </c>
      <c r="AK209" s="151">
        <v>0</v>
      </c>
    </row>
    <row r="210" spans="1:37" x14ac:dyDescent="0.2">
      <c r="A210" s="149" t="s">
        <v>749</v>
      </c>
      <c r="B210" s="66" t="s">
        <v>750</v>
      </c>
      <c r="C210" s="67">
        <v>73</v>
      </c>
      <c r="D210" s="84" t="s">
        <v>343</v>
      </c>
      <c r="E210" s="85">
        <v>60.811515031716702</v>
      </c>
      <c r="F210" s="91">
        <v>60.5824004025229</v>
      </c>
      <c r="G210" s="86">
        <v>38.685331272799203</v>
      </c>
      <c r="H210" s="86">
        <v>38.6673614979604</v>
      </c>
      <c r="I210" s="86">
        <v>8.41</v>
      </c>
      <c r="J210" s="86">
        <v>8.52</v>
      </c>
      <c r="K210" s="87">
        <v>0</v>
      </c>
      <c r="L210" s="85">
        <v>30.009999940899998</v>
      </c>
      <c r="M210" s="86">
        <v>0</v>
      </c>
      <c r="N210" s="86">
        <v>60.473239333321096</v>
      </c>
      <c r="O210" s="86">
        <v>37.876967900224898</v>
      </c>
      <c r="P210" s="86">
        <v>0.36</v>
      </c>
      <c r="Q210" s="88">
        <v>0.57899999999999996</v>
      </c>
      <c r="R210" s="85">
        <v>0</v>
      </c>
      <c r="S210" s="86">
        <v>0</v>
      </c>
      <c r="T210" s="86">
        <v>1.33</v>
      </c>
      <c r="U210" s="88">
        <v>8.0208089992632399</v>
      </c>
      <c r="V210" s="89">
        <v>4.53</v>
      </c>
      <c r="W210" s="85">
        <v>43.738900935469402</v>
      </c>
      <c r="X210" s="88">
        <v>35.4666666667</v>
      </c>
      <c r="Y210" s="85">
        <v>100</v>
      </c>
      <c r="Z210" s="88"/>
      <c r="AA210" s="85">
        <v>0.62</v>
      </c>
      <c r="AB210" s="91">
        <v>0.77</v>
      </c>
      <c r="AC210" s="86">
        <v>0.3</v>
      </c>
      <c r="AD210" s="86">
        <v>0.3</v>
      </c>
      <c r="AE210" s="86">
        <v>0</v>
      </c>
      <c r="AF210" s="88">
        <v>0.30279999911700001</v>
      </c>
      <c r="AG210" s="85">
        <v>0.85755599897300006</v>
      </c>
      <c r="AH210" s="86">
        <v>6.3768000000000005E-2</v>
      </c>
      <c r="AI210" s="88">
        <v>3.6871999955799997E-2</v>
      </c>
      <c r="AJ210" s="150">
        <v>2.09</v>
      </c>
      <c r="AK210" s="151">
        <v>2</v>
      </c>
    </row>
    <row r="211" spans="1:37" x14ac:dyDescent="0.2">
      <c r="A211" s="149" t="s">
        <v>751</v>
      </c>
      <c r="B211" s="66" t="s">
        <v>752</v>
      </c>
      <c r="C211" s="67">
        <v>35</v>
      </c>
      <c r="D211" s="84" t="s">
        <v>343</v>
      </c>
      <c r="E211" s="85">
        <v>75.234376773432004</v>
      </c>
      <c r="F211" s="91">
        <v>75.234376773432004</v>
      </c>
      <c r="G211" s="86">
        <v>32.542619117880697</v>
      </c>
      <c r="H211" s="86">
        <v>32.542619117880697</v>
      </c>
      <c r="I211" s="86">
        <v>16.149999999999999</v>
      </c>
      <c r="J211" s="86">
        <v>9.89</v>
      </c>
      <c r="K211" s="87">
        <v>0</v>
      </c>
      <c r="L211" s="85">
        <v>16.819999964099999</v>
      </c>
      <c r="M211" s="86">
        <v>0</v>
      </c>
      <c r="N211" s="86">
        <v>73.082906295754</v>
      </c>
      <c r="O211" s="86">
        <v>29.706937520383899</v>
      </c>
      <c r="P211" s="86">
        <v>0.18099999999999999</v>
      </c>
      <c r="Q211" s="88">
        <v>0.52969999999999995</v>
      </c>
      <c r="R211" s="85">
        <v>0</v>
      </c>
      <c r="S211" s="86">
        <v>0</v>
      </c>
      <c r="T211" s="86">
        <v>1.55</v>
      </c>
      <c r="U211" s="88">
        <v>6.6624293464690298</v>
      </c>
      <c r="V211" s="89">
        <v>4.76</v>
      </c>
      <c r="W211" s="85">
        <v>50.609671798688296</v>
      </c>
      <c r="X211" s="88">
        <v>42.3</v>
      </c>
      <c r="Y211" s="85"/>
      <c r="Z211" s="88"/>
      <c r="AA211" s="85">
        <v>1.93</v>
      </c>
      <c r="AB211" s="91">
        <v>1.93</v>
      </c>
      <c r="AC211" s="86">
        <v>1.29</v>
      </c>
      <c r="AD211" s="86">
        <v>1.29</v>
      </c>
      <c r="AE211" s="86">
        <v>0</v>
      </c>
      <c r="AF211" s="88">
        <v>1.47999999729E-2</v>
      </c>
      <c r="AG211" s="85">
        <v>0.40823999984300002</v>
      </c>
      <c r="AH211" s="86">
        <v>3.1966000000000001E-2</v>
      </c>
      <c r="AI211" s="88">
        <v>0</v>
      </c>
      <c r="AJ211" s="150">
        <v>2.5</v>
      </c>
      <c r="AK211" s="151">
        <v>3</v>
      </c>
    </row>
    <row r="212" spans="1:37" x14ac:dyDescent="0.2">
      <c r="A212" s="149" t="s">
        <v>753</v>
      </c>
      <c r="B212" s="66" t="s">
        <v>754</v>
      </c>
      <c r="C212" s="67">
        <v>35</v>
      </c>
      <c r="D212" s="84" t="s">
        <v>343</v>
      </c>
      <c r="E212" s="85">
        <v>82.138242064816495</v>
      </c>
      <c r="F212" s="91">
        <v>81.967086852712399</v>
      </c>
      <c r="G212" s="86">
        <v>37.693512361685201</v>
      </c>
      <c r="H212" s="86">
        <v>37.624194500782998</v>
      </c>
      <c r="I212" s="86">
        <v>40.54</v>
      </c>
      <c r="J212" s="86">
        <v>53.61</v>
      </c>
      <c r="K212" s="87">
        <v>0</v>
      </c>
      <c r="L212" s="85">
        <v>0.70000000011700003</v>
      </c>
      <c r="M212" s="86">
        <v>0</v>
      </c>
      <c r="N212" s="86">
        <v>80.9661213448409</v>
      </c>
      <c r="O212" s="86">
        <v>43.976071784646102</v>
      </c>
      <c r="P212" s="86">
        <v>2.383</v>
      </c>
      <c r="Q212" s="88">
        <v>1.0268999999999999</v>
      </c>
      <c r="R212" s="85">
        <v>0</v>
      </c>
      <c r="S212" s="86">
        <v>0</v>
      </c>
      <c r="T212" s="86">
        <v>2.5299999999999998</v>
      </c>
      <c r="U212" s="88">
        <v>0.58620660145653103</v>
      </c>
      <c r="V212" s="89">
        <v>4.5999999999999996</v>
      </c>
      <c r="W212" s="85">
        <v>63.415319056139602</v>
      </c>
      <c r="X212" s="88">
        <v>56.8</v>
      </c>
      <c r="Y212" s="85">
        <v>100</v>
      </c>
      <c r="Z212" s="88"/>
      <c r="AA212" s="85">
        <v>0.92</v>
      </c>
      <c r="AB212" s="91">
        <v>1.04</v>
      </c>
      <c r="AC212" s="86">
        <v>0.32</v>
      </c>
      <c r="AD212" s="86">
        <v>0.38</v>
      </c>
      <c r="AE212" s="86">
        <v>0</v>
      </c>
      <c r="AF212" s="88">
        <v>0</v>
      </c>
      <c r="AG212" s="85">
        <v>7.2000000008700001E-4</v>
      </c>
      <c r="AH212" s="86">
        <v>0.49690699999999999</v>
      </c>
      <c r="AI212" s="88">
        <v>0.22211200002699999</v>
      </c>
      <c r="AJ212" s="150">
        <v>2.59</v>
      </c>
      <c r="AK212" s="151">
        <v>4</v>
      </c>
    </row>
    <row r="213" spans="1:37" x14ac:dyDescent="0.2">
      <c r="A213" s="149" t="s">
        <v>755</v>
      </c>
      <c r="B213" s="66" t="s">
        <v>756</v>
      </c>
      <c r="C213" s="67">
        <v>35</v>
      </c>
      <c r="D213" s="84" t="s">
        <v>343</v>
      </c>
      <c r="E213" s="85">
        <v>93.275753046677394</v>
      </c>
      <c r="F213" s="91">
        <v>93.270004598758305</v>
      </c>
      <c r="G213" s="86">
        <v>42.541388825017201</v>
      </c>
      <c r="H213" s="86">
        <v>42.541388825017201</v>
      </c>
      <c r="I213" s="86">
        <v>10.65</v>
      </c>
      <c r="J213" s="86">
        <v>8.9600000000000009</v>
      </c>
      <c r="K213" s="87">
        <v>0</v>
      </c>
      <c r="L213" s="85">
        <v>0.40999999999199999</v>
      </c>
      <c r="M213" s="86">
        <v>0</v>
      </c>
      <c r="N213" s="86">
        <v>90.993735023241001</v>
      </c>
      <c r="O213" s="86">
        <v>40.2894430805014</v>
      </c>
      <c r="P213" s="86">
        <v>0.23400000000000001</v>
      </c>
      <c r="Q213" s="88">
        <v>0.52690000000000003</v>
      </c>
      <c r="R213" s="85">
        <v>0</v>
      </c>
      <c r="S213" s="86">
        <v>0</v>
      </c>
      <c r="T213" s="86">
        <v>2.3199999999999998</v>
      </c>
      <c r="U213" s="88">
        <v>0.81053115658772101</v>
      </c>
      <c r="V213" s="89">
        <v>4.3600000000000003</v>
      </c>
      <c r="W213" s="85">
        <v>58.957304264053597</v>
      </c>
      <c r="X213" s="88">
        <v>64.8</v>
      </c>
      <c r="Y213" s="85"/>
      <c r="Z213" s="88">
        <v>-100</v>
      </c>
      <c r="AA213" s="85">
        <v>0.82</v>
      </c>
      <c r="AB213" s="91">
        <v>0.83</v>
      </c>
      <c r="AC213" s="86">
        <v>0.44</v>
      </c>
      <c r="AD213" s="86">
        <v>0.44</v>
      </c>
      <c r="AE213" s="86">
        <v>0</v>
      </c>
      <c r="AF213" s="88">
        <v>0</v>
      </c>
      <c r="AG213" s="85">
        <v>0</v>
      </c>
      <c r="AH213" s="86">
        <v>4.8346E-2</v>
      </c>
      <c r="AI213" s="88">
        <v>0</v>
      </c>
      <c r="AJ213" s="150">
        <v>2.68</v>
      </c>
      <c r="AK213" s="151">
        <v>7</v>
      </c>
    </row>
    <row r="214" spans="1:37" x14ac:dyDescent="0.2">
      <c r="A214" s="149" t="s">
        <v>573</v>
      </c>
      <c r="B214" s="66" t="s">
        <v>757</v>
      </c>
      <c r="C214" s="67">
        <v>35</v>
      </c>
      <c r="D214" s="84" t="s">
        <v>343</v>
      </c>
      <c r="E214" s="85">
        <v>87.525528045880506</v>
      </c>
      <c r="F214" s="91">
        <v>87.500349699258607</v>
      </c>
      <c r="G214" s="86">
        <v>73.951601622604599</v>
      </c>
      <c r="H214" s="86">
        <v>73.9264232759827</v>
      </c>
      <c r="I214" s="86">
        <v>31.46</v>
      </c>
      <c r="J214" s="86">
        <v>47.42</v>
      </c>
      <c r="K214" s="87">
        <v>0</v>
      </c>
      <c r="L214" s="85">
        <v>0.83000000296599996</v>
      </c>
      <c r="M214" s="86">
        <v>0.14803852475281201</v>
      </c>
      <c r="N214" s="86">
        <v>86.813186813186803</v>
      </c>
      <c r="O214" s="86">
        <v>66.657866948257706</v>
      </c>
      <c r="P214" s="86">
        <v>0.58899999999999997</v>
      </c>
      <c r="Q214" s="88">
        <v>0.46629999999999999</v>
      </c>
      <c r="R214" s="85">
        <v>0.11119347664937</v>
      </c>
      <c r="S214" s="86">
        <v>0.9</v>
      </c>
      <c r="T214" s="86">
        <v>1.25</v>
      </c>
      <c r="U214" s="88">
        <v>2.64932158343824</v>
      </c>
      <c r="V214" s="89">
        <v>4.88</v>
      </c>
      <c r="W214" s="85">
        <v>40.429565076474198</v>
      </c>
      <c r="X214" s="88">
        <v>45.3</v>
      </c>
      <c r="Y214" s="85"/>
      <c r="Z214" s="88"/>
      <c r="AA214" s="85">
        <v>0.76</v>
      </c>
      <c r="AB214" s="91">
        <v>0.76</v>
      </c>
      <c r="AC214" s="86">
        <v>0.19</v>
      </c>
      <c r="AD214" s="86">
        <v>0.19</v>
      </c>
      <c r="AE214" s="86">
        <v>0</v>
      </c>
      <c r="AF214" s="88">
        <v>26.583900546700001</v>
      </c>
      <c r="AG214" s="85">
        <v>0</v>
      </c>
      <c r="AH214" s="86">
        <v>9.7359000000000001E-2</v>
      </c>
      <c r="AI214" s="88">
        <v>0</v>
      </c>
      <c r="AJ214" s="150">
        <v>1.96</v>
      </c>
      <c r="AK214" s="151">
        <v>3</v>
      </c>
    </row>
    <row r="215" spans="1:37" x14ac:dyDescent="0.2">
      <c r="A215" s="149" t="s">
        <v>758</v>
      </c>
      <c r="B215" s="66" t="s">
        <v>759</v>
      </c>
      <c r="C215" s="67">
        <v>73</v>
      </c>
      <c r="D215" s="84" t="s">
        <v>343</v>
      </c>
      <c r="E215" s="85">
        <v>67.435122459614405</v>
      </c>
      <c r="F215" s="91">
        <v>67.435122459614405</v>
      </c>
      <c r="G215" s="86">
        <v>67.426784783741496</v>
      </c>
      <c r="H215" s="86">
        <v>67.426784783741496</v>
      </c>
      <c r="I215" s="86">
        <v>6.05</v>
      </c>
      <c r="J215" s="86">
        <v>5.71</v>
      </c>
      <c r="K215" s="87">
        <v>0</v>
      </c>
      <c r="L215" s="85">
        <v>3.4400000230200001</v>
      </c>
      <c r="M215" s="86">
        <v>3.7677380325780198E-2</v>
      </c>
      <c r="N215" s="86">
        <v>73.889006516573701</v>
      </c>
      <c r="O215" s="86">
        <v>74.425388759498404</v>
      </c>
      <c r="P215" s="86">
        <v>0.21299999999999999</v>
      </c>
      <c r="Q215" s="88">
        <v>0.34739999999999999</v>
      </c>
      <c r="R215" s="85">
        <v>3.3478406427853998E-2</v>
      </c>
      <c r="S215" s="86">
        <v>0</v>
      </c>
      <c r="T215" s="86">
        <v>2.06</v>
      </c>
      <c r="U215" s="88">
        <v>8.5586242834809791</v>
      </c>
      <c r="V215" s="89">
        <v>4.8499999999999996</v>
      </c>
      <c r="W215" s="85">
        <v>32.283085629321299</v>
      </c>
      <c r="X215" s="88">
        <v>33.566666666700002</v>
      </c>
      <c r="Y215" s="85">
        <v>83.52000000000001</v>
      </c>
      <c r="Z215" s="88"/>
      <c r="AA215" s="85">
        <v>0</v>
      </c>
      <c r="AB215" s="91">
        <v>0</v>
      </c>
      <c r="AC215" s="86">
        <v>0</v>
      </c>
      <c r="AD215" s="86">
        <v>0</v>
      </c>
      <c r="AE215" s="86">
        <v>0</v>
      </c>
      <c r="AF215" s="88">
        <v>13.4157000486</v>
      </c>
      <c r="AG215" s="85">
        <v>0.41552700075100002</v>
      </c>
      <c r="AH215" s="86">
        <v>8.7250000000000001E-3</v>
      </c>
      <c r="AI215" s="88">
        <v>0</v>
      </c>
      <c r="AJ215" s="150">
        <v>1.05</v>
      </c>
      <c r="AK215" s="151">
        <v>0</v>
      </c>
    </row>
    <row r="216" spans="1:37" x14ac:dyDescent="0.2">
      <c r="A216" s="149" t="s">
        <v>760</v>
      </c>
      <c r="B216" s="66" t="s">
        <v>761</v>
      </c>
      <c r="C216" s="67">
        <v>73</v>
      </c>
      <c r="D216" s="84" t="s">
        <v>343</v>
      </c>
      <c r="E216" s="85">
        <v>52.357320099255602</v>
      </c>
      <c r="F216" s="91">
        <v>52.353594289078202</v>
      </c>
      <c r="G216" s="86">
        <v>52.282803895707097</v>
      </c>
      <c r="H216" s="86">
        <v>52.279078085529697</v>
      </c>
      <c r="I216" s="86">
        <v>13.26</v>
      </c>
      <c r="J216" s="86">
        <v>9.94</v>
      </c>
      <c r="K216" s="87">
        <v>0</v>
      </c>
      <c r="L216" s="85">
        <v>2.3999999948699999</v>
      </c>
      <c r="M216" s="86">
        <v>0</v>
      </c>
      <c r="N216" s="86">
        <v>71.694525640661794</v>
      </c>
      <c r="O216" s="86">
        <v>92.284925866087093</v>
      </c>
      <c r="P216" s="86">
        <v>7.0000000000000001E-3</v>
      </c>
      <c r="Q216" s="88">
        <v>3.3099999999999997E-2</v>
      </c>
      <c r="R216" s="85">
        <v>0</v>
      </c>
      <c r="S216" s="86">
        <v>0</v>
      </c>
      <c r="T216" s="86">
        <v>0.09</v>
      </c>
      <c r="U216" s="88">
        <v>1.25634319182706</v>
      </c>
      <c r="V216" s="89">
        <v>4.9400000000000004</v>
      </c>
      <c r="W216" s="85">
        <v>37.742676921141602</v>
      </c>
      <c r="X216" s="88"/>
      <c r="Y216" s="85">
        <v>-82.76</v>
      </c>
      <c r="Z216" s="88">
        <v>-100</v>
      </c>
      <c r="AA216" s="85">
        <v>0</v>
      </c>
      <c r="AB216" s="91">
        <v>0</v>
      </c>
      <c r="AC216" s="86">
        <v>0</v>
      </c>
      <c r="AD216" s="86">
        <v>0</v>
      </c>
      <c r="AE216" s="86">
        <v>0</v>
      </c>
      <c r="AF216" s="88">
        <v>3.2365000178700001</v>
      </c>
      <c r="AG216" s="85">
        <v>3.5999999957800002E-4</v>
      </c>
      <c r="AH216" s="86">
        <v>4.3150000000000003E-3</v>
      </c>
      <c r="AI216" s="88">
        <v>0</v>
      </c>
      <c r="AJ216" s="150">
        <v>1.44</v>
      </c>
      <c r="AK216" s="151">
        <v>0</v>
      </c>
    </row>
    <row r="217" spans="1:37" x14ac:dyDescent="0.2">
      <c r="A217" s="149" t="s">
        <v>762</v>
      </c>
      <c r="B217" s="66" t="s">
        <v>763</v>
      </c>
      <c r="C217" s="67">
        <v>73</v>
      </c>
      <c r="D217" s="84" t="s">
        <v>343</v>
      </c>
      <c r="E217" s="85">
        <v>32.417170764193401</v>
      </c>
      <c r="F217" s="91">
        <v>32.417170764193401</v>
      </c>
      <c r="G217" s="86">
        <v>32.360286364393097</v>
      </c>
      <c r="H217" s="86">
        <v>32.360286364393097</v>
      </c>
      <c r="I217" s="86">
        <v>7.27</v>
      </c>
      <c r="J217" s="86">
        <v>4.53</v>
      </c>
      <c r="K217" s="87">
        <v>0</v>
      </c>
      <c r="L217" s="85">
        <v>2.2100000283200001</v>
      </c>
      <c r="M217" s="86">
        <v>4.4453868142732503E-3</v>
      </c>
      <c r="N217" s="86">
        <v>34.673772099054403</v>
      </c>
      <c r="O217" s="86">
        <v>35.361649641038603</v>
      </c>
      <c r="P217" s="86">
        <v>0.17499999999999999</v>
      </c>
      <c r="Q217" s="88">
        <v>9.2499999999999999E-2</v>
      </c>
      <c r="R217" s="85">
        <v>1.5627441787779299E-2</v>
      </c>
      <c r="S217" s="86">
        <v>6.1</v>
      </c>
      <c r="T217" s="86">
        <v>1.8</v>
      </c>
      <c r="U217" s="88">
        <v>18.9730284699484</v>
      </c>
      <c r="V217" s="89">
        <v>3.75</v>
      </c>
      <c r="W217" s="85">
        <v>13.800233800656301</v>
      </c>
      <c r="X217" s="88">
        <v>12.766666666700001</v>
      </c>
      <c r="Y217" s="85">
        <v>-100</v>
      </c>
      <c r="Z217" s="88"/>
      <c r="AA217" s="85">
        <v>0</v>
      </c>
      <c r="AB217" s="91">
        <v>0</v>
      </c>
      <c r="AC217" s="86">
        <v>0</v>
      </c>
      <c r="AD217" s="86">
        <v>0</v>
      </c>
      <c r="AE217" s="86">
        <v>0</v>
      </c>
      <c r="AF217" s="88">
        <v>0.17659999382300001</v>
      </c>
      <c r="AG217" s="85">
        <v>3.66554501858</v>
      </c>
      <c r="AH217" s="86">
        <v>2.5072000000000001E-2</v>
      </c>
      <c r="AI217" s="88">
        <v>0</v>
      </c>
      <c r="AJ217" s="150">
        <v>1</v>
      </c>
      <c r="AK217" s="151">
        <v>0</v>
      </c>
    </row>
    <row r="218" spans="1:37" x14ac:dyDescent="0.2">
      <c r="A218" s="149" t="s">
        <v>764</v>
      </c>
      <c r="B218" s="66" t="s">
        <v>765</v>
      </c>
      <c r="C218" s="67">
        <v>73</v>
      </c>
      <c r="D218" s="84" t="s">
        <v>343</v>
      </c>
      <c r="E218" s="85">
        <v>23.4749978183088</v>
      </c>
      <c r="F218" s="91">
        <v>23.462634901242101</v>
      </c>
      <c r="G218" s="86">
        <v>23.310643744364</v>
      </c>
      <c r="H218" s="86">
        <v>23.298280827297301</v>
      </c>
      <c r="I218" s="86">
        <v>15.37</v>
      </c>
      <c r="J218" s="86">
        <v>8.6199999999999992</v>
      </c>
      <c r="K218" s="87">
        <v>0</v>
      </c>
      <c r="L218" s="85">
        <v>8.4400003409999993</v>
      </c>
      <c r="M218" s="86">
        <v>4.4131113363070698E-3</v>
      </c>
      <c r="N218" s="86">
        <v>23.969773544562202</v>
      </c>
      <c r="O218" s="86">
        <v>24.3625878770208</v>
      </c>
      <c r="P218" s="86">
        <v>0.14499999999999999</v>
      </c>
      <c r="Q218" s="88">
        <v>0.501</v>
      </c>
      <c r="R218" s="85">
        <v>1.18849536486808E-2</v>
      </c>
      <c r="S218" s="86">
        <v>26.4</v>
      </c>
      <c r="T218" s="86">
        <v>1.96</v>
      </c>
      <c r="U218" s="88">
        <v>12.0880239695145</v>
      </c>
      <c r="V218" s="89">
        <v>3.72</v>
      </c>
      <c r="W218" s="85">
        <v>13.215946836780001</v>
      </c>
      <c r="X218" s="88">
        <v>11.333333333300001</v>
      </c>
      <c r="Y218" s="85">
        <v>-100</v>
      </c>
      <c r="Z218" s="88"/>
      <c r="AA218" s="85">
        <v>0</v>
      </c>
      <c r="AB218" s="91">
        <v>0</v>
      </c>
      <c r="AC218" s="86">
        <v>0</v>
      </c>
      <c r="AD218" s="86">
        <v>0</v>
      </c>
      <c r="AE218" s="86">
        <v>0</v>
      </c>
      <c r="AF218" s="88">
        <v>0</v>
      </c>
      <c r="AG218" s="85">
        <v>8.0704609484500001</v>
      </c>
      <c r="AH218" s="86">
        <v>0.11211500000000001</v>
      </c>
      <c r="AI218" s="88">
        <v>9.5320999174799997E-2</v>
      </c>
      <c r="AJ218" s="150">
        <v>1</v>
      </c>
      <c r="AK218" s="151">
        <v>0</v>
      </c>
    </row>
    <row r="219" spans="1:37" x14ac:dyDescent="0.2">
      <c r="A219" s="149" t="s">
        <v>766</v>
      </c>
      <c r="B219" s="66" t="s">
        <v>767</v>
      </c>
      <c r="C219" s="67">
        <v>73</v>
      </c>
      <c r="D219" s="84" t="s">
        <v>343</v>
      </c>
      <c r="E219" s="85">
        <v>21.908718653794399</v>
      </c>
      <c r="F219" s="91">
        <v>21.908718653794399</v>
      </c>
      <c r="G219" s="86">
        <v>21.848940431001001</v>
      </c>
      <c r="H219" s="86">
        <v>21.848940431001001</v>
      </c>
      <c r="I219" s="86">
        <v>62.52</v>
      </c>
      <c r="J219" s="86">
        <v>41.48</v>
      </c>
      <c r="K219" s="87">
        <v>0</v>
      </c>
      <c r="L219" s="85">
        <v>30.879997694099998</v>
      </c>
      <c r="M219" s="86">
        <v>0</v>
      </c>
      <c r="N219" s="86">
        <v>22.090697216595</v>
      </c>
      <c r="O219" s="86">
        <v>22.5098273310937</v>
      </c>
      <c r="P219" s="86">
        <v>0.876</v>
      </c>
      <c r="Q219" s="88">
        <v>1.2753000000000001</v>
      </c>
      <c r="R219" s="85">
        <v>0</v>
      </c>
      <c r="S219" s="86">
        <v>40.200000000000003</v>
      </c>
      <c r="T219" s="86">
        <v>2.87</v>
      </c>
      <c r="U219" s="88">
        <v>12.8720447141107</v>
      </c>
      <c r="V219" s="89">
        <v>3.71</v>
      </c>
      <c r="W219" s="85">
        <v>15.5368826405366</v>
      </c>
      <c r="X219" s="88">
        <v>12.6</v>
      </c>
      <c r="Y219" s="85"/>
      <c r="Z219" s="88">
        <v>-100</v>
      </c>
      <c r="AA219" s="85">
        <v>0</v>
      </c>
      <c r="AB219" s="91">
        <v>0</v>
      </c>
      <c r="AC219" s="86">
        <v>0</v>
      </c>
      <c r="AD219" s="86">
        <v>0</v>
      </c>
      <c r="AE219" s="86">
        <v>0</v>
      </c>
      <c r="AF219" s="88">
        <v>0.25990001169900001</v>
      </c>
      <c r="AG219" s="85">
        <v>9.9790766696199995</v>
      </c>
      <c r="AH219" s="86">
        <v>0.652474</v>
      </c>
      <c r="AI219" s="88">
        <v>0.15104989237899999</v>
      </c>
      <c r="AJ219" s="150">
        <v>1</v>
      </c>
      <c r="AK219" s="151">
        <v>0</v>
      </c>
    </row>
    <row r="220" spans="1:37" x14ac:dyDescent="0.2">
      <c r="A220" s="149" t="s">
        <v>768</v>
      </c>
      <c r="B220" s="66" t="s">
        <v>769</v>
      </c>
      <c r="C220" s="67">
        <v>73</v>
      </c>
      <c r="D220" s="84" t="s">
        <v>343</v>
      </c>
      <c r="E220" s="85">
        <v>24.518504028027198</v>
      </c>
      <c r="F220" s="91">
        <v>24.518504028027198</v>
      </c>
      <c r="G220" s="86">
        <v>24.440255375148901</v>
      </c>
      <c r="H220" s="86">
        <v>24.440255375148901</v>
      </c>
      <c r="I220" s="86">
        <v>2.82</v>
      </c>
      <c r="J220" s="86">
        <v>1.95</v>
      </c>
      <c r="K220" s="87">
        <v>0</v>
      </c>
      <c r="L220" s="85">
        <v>4.6900022256199998</v>
      </c>
      <c r="M220" s="86">
        <v>0</v>
      </c>
      <c r="N220" s="86">
        <v>22.1958140543667</v>
      </c>
      <c r="O220" s="86">
        <v>23.732106709080401</v>
      </c>
      <c r="P220" s="86">
        <v>0.14299999999999999</v>
      </c>
      <c r="Q220" s="88">
        <v>3.3393999999999999</v>
      </c>
      <c r="R220" s="85">
        <v>0</v>
      </c>
      <c r="S220" s="86">
        <v>46.7</v>
      </c>
      <c r="T220" s="86">
        <v>2.09</v>
      </c>
      <c r="U220" s="88">
        <v>16.511354946559699</v>
      </c>
      <c r="V220" s="89">
        <v>3.34</v>
      </c>
      <c r="W220" s="85">
        <v>18.764200381597998</v>
      </c>
      <c r="X220" s="88">
        <v>19.633333333300001</v>
      </c>
      <c r="Y220" s="85"/>
      <c r="Z220" s="88"/>
      <c r="AA220" s="85">
        <v>0</v>
      </c>
      <c r="AB220" s="91">
        <v>0</v>
      </c>
      <c r="AC220" s="86">
        <v>0</v>
      </c>
      <c r="AD220" s="86">
        <v>0</v>
      </c>
      <c r="AE220" s="86">
        <v>0</v>
      </c>
      <c r="AF220" s="88">
        <v>2.3368755440199999E-8</v>
      </c>
      <c r="AG220" s="85">
        <v>9.0247204729499995</v>
      </c>
      <c r="AH220" s="86">
        <v>2.0650999999999999E-2</v>
      </c>
      <c r="AI220" s="88">
        <v>6.9974677074099997E-9</v>
      </c>
      <c r="AJ220" s="150">
        <v>1</v>
      </c>
      <c r="AK220" s="151">
        <v>0</v>
      </c>
    </row>
    <row r="221" spans="1:37" x14ac:dyDescent="0.2">
      <c r="A221" s="149" t="s">
        <v>770</v>
      </c>
      <c r="B221" s="66" t="s">
        <v>771</v>
      </c>
      <c r="C221" s="67">
        <v>73</v>
      </c>
      <c r="D221" s="84" t="s">
        <v>343</v>
      </c>
      <c r="E221" s="85">
        <v>31.795214033749598</v>
      </c>
      <c r="F221" s="91">
        <v>31.795214033749598</v>
      </c>
      <c r="G221" s="86">
        <v>31.739600216099401</v>
      </c>
      <c r="H221" s="86">
        <v>31.739600216099401</v>
      </c>
      <c r="I221" s="86">
        <v>33.93</v>
      </c>
      <c r="J221" s="86">
        <v>17.37</v>
      </c>
      <c r="K221" s="87">
        <v>0</v>
      </c>
      <c r="L221" s="85">
        <v>21.1699982813</v>
      </c>
      <c r="M221" s="86">
        <v>0</v>
      </c>
      <c r="N221" s="86">
        <v>30.164215686274499</v>
      </c>
      <c r="O221" s="86">
        <v>31.468137254902</v>
      </c>
      <c r="P221" s="86">
        <v>0.28499999999999998</v>
      </c>
      <c r="Q221" s="88">
        <v>2.2422</v>
      </c>
      <c r="R221" s="85">
        <v>0</v>
      </c>
      <c r="S221" s="86">
        <v>39.700000000000003</v>
      </c>
      <c r="T221" s="86">
        <v>1.73</v>
      </c>
      <c r="U221" s="88">
        <v>17.523119458480299</v>
      </c>
      <c r="V221" s="89">
        <v>3.74</v>
      </c>
      <c r="W221" s="85">
        <v>18.915994358734899</v>
      </c>
      <c r="X221" s="88">
        <v>15.4666666667</v>
      </c>
      <c r="Y221" s="85"/>
      <c r="Z221" s="88"/>
      <c r="AA221" s="85">
        <v>0</v>
      </c>
      <c r="AB221" s="91">
        <v>0</v>
      </c>
      <c r="AC221" s="86">
        <v>0</v>
      </c>
      <c r="AD221" s="86">
        <v>0</v>
      </c>
      <c r="AE221" s="86">
        <v>0</v>
      </c>
      <c r="AF221" s="88">
        <v>1.5564068641199999E-8</v>
      </c>
      <c r="AG221" s="85">
        <v>7.3367687184800001</v>
      </c>
      <c r="AH221" s="86">
        <v>0.18262500000000001</v>
      </c>
      <c r="AI221" s="88">
        <v>6.6869985573299998E-2</v>
      </c>
      <c r="AJ221" s="150">
        <v>1</v>
      </c>
      <c r="AK221" s="151">
        <v>0</v>
      </c>
    </row>
    <row r="222" spans="1:37" x14ac:dyDescent="0.2">
      <c r="A222" s="149" t="s">
        <v>772</v>
      </c>
      <c r="B222" s="66" t="s">
        <v>773</v>
      </c>
      <c r="C222" s="67">
        <v>73</v>
      </c>
      <c r="D222" s="84" t="s">
        <v>343</v>
      </c>
      <c r="E222" s="85">
        <v>44.383895601046902</v>
      </c>
      <c r="F222" s="91">
        <v>44.383895601046902</v>
      </c>
      <c r="G222" s="86">
        <v>44.329222385544803</v>
      </c>
      <c r="H222" s="86">
        <v>44.329222385544803</v>
      </c>
      <c r="I222" s="86">
        <v>119.15</v>
      </c>
      <c r="J222" s="86">
        <v>97.5</v>
      </c>
      <c r="K222" s="87">
        <v>0</v>
      </c>
      <c r="L222" s="85">
        <v>25.220002904200001</v>
      </c>
      <c r="M222" s="86">
        <v>0</v>
      </c>
      <c r="N222" s="86">
        <v>45.654145567228497</v>
      </c>
      <c r="O222" s="86">
        <v>45.973471392940802</v>
      </c>
      <c r="P222" s="86">
        <v>1.236</v>
      </c>
      <c r="Q222" s="88">
        <v>0.46810000000000002</v>
      </c>
      <c r="R222" s="85">
        <v>0</v>
      </c>
      <c r="S222" s="86">
        <v>33.4</v>
      </c>
      <c r="T222" s="86">
        <v>1.58</v>
      </c>
      <c r="U222" s="88">
        <v>9.9227404725199904</v>
      </c>
      <c r="V222" s="89">
        <v>3.55</v>
      </c>
      <c r="W222" s="85">
        <v>15.0205251583075</v>
      </c>
      <c r="X222" s="88">
        <v>13</v>
      </c>
      <c r="Y222" s="85">
        <v>2.1400000000000006</v>
      </c>
      <c r="Z222" s="88">
        <v>-100</v>
      </c>
      <c r="AA222" s="85">
        <v>0</v>
      </c>
      <c r="AB222" s="91">
        <v>0</v>
      </c>
      <c r="AC222" s="86">
        <v>0</v>
      </c>
      <c r="AD222" s="86">
        <v>0</v>
      </c>
      <c r="AE222" s="86">
        <v>0</v>
      </c>
      <c r="AF222" s="88">
        <v>0.61499966220799995</v>
      </c>
      <c r="AG222" s="85">
        <v>3.1652582625200001</v>
      </c>
      <c r="AH222" s="86">
        <v>0.72907</v>
      </c>
      <c r="AI222" s="88">
        <v>0.70271176603600005</v>
      </c>
      <c r="AJ222" s="150">
        <v>1</v>
      </c>
      <c r="AK222" s="151">
        <v>0</v>
      </c>
    </row>
    <row r="223" spans="1:37" x14ac:dyDescent="0.2">
      <c r="A223" s="149" t="s">
        <v>774</v>
      </c>
      <c r="B223" s="66" t="s">
        <v>775</v>
      </c>
      <c r="C223" s="67">
        <v>73</v>
      </c>
      <c r="D223" s="84" t="s">
        <v>343</v>
      </c>
      <c r="E223" s="85">
        <v>37.472318008253701</v>
      </c>
      <c r="F223" s="91">
        <v>37.472318008253701</v>
      </c>
      <c r="G223" s="86">
        <v>37.450110727967001</v>
      </c>
      <c r="H223" s="86">
        <v>37.450110727967001</v>
      </c>
      <c r="I223" s="86">
        <v>10.73</v>
      </c>
      <c r="J223" s="86">
        <v>6.97</v>
      </c>
      <c r="K223" s="87">
        <v>0</v>
      </c>
      <c r="L223" s="85">
        <v>14.2800029495</v>
      </c>
      <c r="M223" s="86">
        <v>0</v>
      </c>
      <c r="N223" s="86">
        <v>37.003152544553799</v>
      </c>
      <c r="O223" s="86">
        <v>38.349096056102397</v>
      </c>
      <c r="P223" s="86">
        <v>0.21</v>
      </c>
      <c r="Q223" s="88">
        <v>0.94589999999999996</v>
      </c>
      <c r="R223" s="85">
        <v>0</v>
      </c>
      <c r="S223" s="86">
        <v>34.6</v>
      </c>
      <c r="T223" s="86">
        <v>1.57</v>
      </c>
      <c r="U223" s="88">
        <v>13.157813569882</v>
      </c>
      <c r="V223" s="89">
        <v>4.09</v>
      </c>
      <c r="W223" s="85">
        <v>17.894604922096299</v>
      </c>
      <c r="X223" s="88"/>
      <c r="Y223" s="85"/>
      <c r="Z223" s="88"/>
      <c r="AA223" s="85">
        <v>0</v>
      </c>
      <c r="AB223" s="91">
        <v>0</v>
      </c>
      <c r="AC223" s="86">
        <v>0</v>
      </c>
      <c r="AD223" s="86">
        <v>0</v>
      </c>
      <c r="AE223" s="86">
        <v>0</v>
      </c>
      <c r="AF223" s="88">
        <v>0.129700113481</v>
      </c>
      <c r="AG223" s="85">
        <v>7.0952811261899997</v>
      </c>
      <c r="AH223" s="86">
        <v>8.5750000000000007E-2</v>
      </c>
      <c r="AI223" s="88">
        <v>4.15512538243E-2</v>
      </c>
      <c r="AJ223" s="150">
        <v>1</v>
      </c>
      <c r="AK223" s="151">
        <v>0</v>
      </c>
    </row>
    <row r="224" spans="1:37" x14ac:dyDescent="0.2">
      <c r="A224" s="149" t="s">
        <v>776</v>
      </c>
      <c r="B224" s="66" t="s">
        <v>777</v>
      </c>
      <c r="C224" s="67">
        <v>73</v>
      </c>
      <c r="D224" s="84" t="s">
        <v>343</v>
      </c>
      <c r="E224" s="85">
        <v>20.955099557780901</v>
      </c>
      <c r="F224" s="91">
        <v>20.955099557780901</v>
      </c>
      <c r="G224" s="86">
        <v>20.8767168160228</v>
      </c>
      <c r="H224" s="86">
        <v>20.8767168160228</v>
      </c>
      <c r="I224" s="86">
        <v>21.03</v>
      </c>
      <c r="J224" s="86">
        <v>13.83</v>
      </c>
      <c r="K224" s="87">
        <v>0</v>
      </c>
      <c r="L224" s="85">
        <v>37.9099979983</v>
      </c>
      <c r="M224" s="86">
        <v>0</v>
      </c>
      <c r="N224" s="86">
        <v>22.191375404318801</v>
      </c>
      <c r="O224" s="86">
        <v>22.373400730720402</v>
      </c>
      <c r="P224" s="86">
        <v>0.22500000000000001</v>
      </c>
      <c r="Q224" s="88">
        <v>1.3259000000000001</v>
      </c>
      <c r="R224" s="85">
        <v>0</v>
      </c>
      <c r="S224" s="86">
        <v>43.8</v>
      </c>
      <c r="T224" s="86">
        <v>2.08</v>
      </c>
      <c r="U224" s="88">
        <v>15.194552984393599</v>
      </c>
      <c r="V224" s="89">
        <v>3.3</v>
      </c>
      <c r="W224" s="85">
        <v>14.529842362095399</v>
      </c>
      <c r="X224" s="88">
        <v>14.233333333299999</v>
      </c>
      <c r="Y224" s="85"/>
      <c r="Z224" s="88">
        <v>100</v>
      </c>
      <c r="AA224" s="85">
        <v>0</v>
      </c>
      <c r="AB224" s="91">
        <v>0</v>
      </c>
      <c r="AC224" s="86">
        <v>0</v>
      </c>
      <c r="AD224" s="86">
        <v>0</v>
      </c>
      <c r="AE224" s="86">
        <v>0</v>
      </c>
      <c r="AF224" s="88">
        <v>9.2989669276699993E-9</v>
      </c>
      <c r="AG224" s="85">
        <v>6.1011100736900001</v>
      </c>
      <c r="AH224" s="86">
        <v>0.103228</v>
      </c>
      <c r="AI224" s="88">
        <v>6.1043016719800003E-2</v>
      </c>
      <c r="AJ224" s="150">
        <v>1</v>
      </c>
      <c r="AK224" s="151">
        <v>0</v>
      </c>
    </row>
    <row r="225" spans="1:37" x14ac:dyDescent="0.2">
      <c r="A225" s="149" t="s">
        <v>778</v>
      </c>
      <c r="B225" s="66" t="s">
        <v>779</v>
      </c>
      <c r="C225" s="67">
        <v>73</v>
      </c>
      <c r="D225" s="84" t="s">
        <v>343</v>
      </c>
      <c r="E225" s="85">
        <v>23.277109327661499</v>
      </c>
      <c r="F225" s="91">
        <v>23.277109327661499</v>
      </c>
      <c r="G225" s="86">
        <v>23.243721171800601</v>
      </c>
      <c r="H225" s="86">
        <v>23.243721171800601</v>
      </c>
      <c r="I225" s="86">
        <v>47.16</v>
      </c>
      <c r="J225" s="86">
        <v>60.52</v>
      </c>
      <c r="K225" s="87">
        <v>0</v>
      </c>
      <c r="L225" s="85">
        <v>39.510002446000001</v>
      </c>
      <c r="M225" s="86">
        <v>0</v>
      </c>
      <c r="N225" s="86">
        <v>22.866917635894801</v>
      </c>
      <c r="O225" s="86">
        <v>23.000518170296999</v>
      </c>
      <c r="P225" s="86">
        <v>1.52</v>
      </c>
      <c r="Q225" s="88">
        <v>0.48780000000000001</v>
      </c>
      <c r="R225" s="85">
        <v>0</v>
      </c>
      <c r="S225" s="86">
        <v>36.9</v>
      </c>
      <c r="T225" s="86">
        <v>2.2200000000000002</v>
      </c>
      <c r="U225" s="88">
        <v>8.5720998676839706</v>
      </c>
      <c r="V225" s="89">
        <v>3</v>
      </c>
      <c r="W225" s="85">
        <v>14.5938524791591</v>
      </c>
      <c r="X225" s="88">
        <v>11.9</v>
      </c>
      <c r="Y225" s="85"/>
      <c r="Z225" s="88"/>
      <c r="AA225" s="85">
        <v>0.02</v>
      </c>
      <c r="AB225" s="91">
        <v>0.02</v>
      </c>
      <c r="AC225" s="86">
        <v>0.01</v>
      </c>
      <c r="AD225" s="86">
        <v>0.01</v>
      </c>
      <c r="AE225" s="86">
        <v>0</v>
      </c>
      <c r="AF225" s="88">
        <v>1.1739622837599999E-8</v>
      </c>
      <c r="AG225" s="85">
        <v>11.1327212169</v>
      </c>
      <c r="AH225" s="86">
        <v>0.94630800000000004</v>
      </c>
      <c r="AI225" s="88">
        <v>1.14091590539</v>
      </c>
      <c r="AJ225" s="150">
        <v>1</v>
      </c>
      <c r="AK225" s="151">
        <v>0</v>
      </c>
    </row>
    <row r="226" spans="1:37" x14ac:dyDescent="0.2">
      <c r="A226" s="149" t="s">
        <v>780</v>
      </c>
      <c r="B226" s="66" t="s">
        <v>781</v>
      </c>
      <c r="C226" s="67">
        <v>73</v>
      </c>
      <c r="D226" s="84" t="s">
        <v>343</v>
      </c>
      <c r="E226" s="85">
        <v>27.599685757535099</v>
      </c>
      <c r="F226" s="91">
        <v>27.599685757535099</v>
      </c>
      <c r="G226" s="86">
        <v>27.564237674605799</v>
      </c>
      <c r="H226" s="86">
        <v>27.564237674605799</v>
      </c>
      <c r="I226" s="86">
        <v>13.23</v>
      </c>
      <c r="J226" s="86">
        <v>6.29</v>
      </c>
      <c r="K226" s="87">
        <v>0</v>
      </c>
      <c r="L226" s="85">
        <v>54.969999894499999</v>
      </c>
      <c r="M226" s="86">
        <v>0</v>
      </c>
      <c r="N226" s="86">
        <v>27.620284561975701</v>
      </c>
      <c r="O226" s="86">
        <v>27.7228206204896</v>
      </c>
      <c r="P226" s="86">
        <v>0.26400000000000001</v>
      </c>
      <c r="Q226" s="88">
        <v>1.6606000000000001</v>
      </c>
      <c r="R226" s="85">
        <v>0</v>
      </c>
      <c r="S226" s="86">
        <v>45.9</v>
      </c>
      <c r="T226" s="86">
        <v>1.68</v>
      </c>
      <c r="U226" s="88">
        <v>16.1968997298281</v>
      </c>
      <c r="V226" s="89">
        <v>3.39</v>
      </c>
      <c r="W226" s="85">
        <v>14.6406610138046</v>
      </c>
      <c r="X226" s="88">
        <v>13.6</v>
      </c>
      <c r="Y226" s="85">
        <v>-100</v>
      </c>
      <c r="Z226" s="88"/>
      <c r="AA226" s="85">
        <v>0</v>
      </c>
      <c r="AB226" s="91">
        <v>0</v>
      </c>
      <c r="AC226" s="86">
        <v>0</v>
      </c>
      <c r="AD226" s="86">
        <v>0</v>
      </c>
      <c r="AE226" s="86">
        <v>0</v>
      </c>
      <c r="AF226" s="88">
        <v>0</v>
      </c>
      <c r="AG226" s="85">
        <v>7.4889777506000001</v>
      </c>
      <c r="AH226" s="86">
        <v>5.765E-2</v>
      </c>
      <c r="AI226" s="88">
        <v>6.9821697334500005E-10</v>
      </c>
      <c r="AJ226" s="150">
        <v>1</v>
      </c>
      <c r="AK226" s="151">
        <v>0</v>
      </c>
    </row>
    <row r="227" spans="1:37" x14ac:dyDescent="0.2">
      <c r="A227" s="149" t="s">
        <v>782</v>
      </c>
      <c r="B227" s="66" t="s">
        <v>783</v>
      </c>
      <c r="C227" s="67">
        <v>73</v>
      </c>
      <c r="D227" s="84" t="s">
        <v>343</v>
      </c>
      <c r="E227" s="85">
        <v>7.1237813611791303</v>
      </c>
      <c r="F227" s="91">
        <v>7.1237813611791303</v>
      </c>
      <c r="G227" s="86">
        <v>7.1117682391535402</v>
      </c>
      <c r="H227" s="86">
        <v>7.1117682391535402</v>
      </c>
      <c r="I227" s="86">
        <v>0.21</v>
      </c>
      <c r="J227" s="86">
        <v>0.62</v>
      </c>
      <c r="K227" s="87">
        <v>0</v>
      </c>
      <c r="L227" s="85">
        <v>52.019996054300002</v>
      </c>
      <c r="M227" s="86">
        <v>0</v>
      </c>
      <c r="N227" s="86">
        <v>6.7647770191073304</v>
      </c>
      <c r="O227" s="86">
        <v>6.8084987627676803</v>
      </c>
      <c r="P227" s="86">
        <v>0.13500000000000001</v>
      </c>
      <c r="Q227" s="88">
        <v>2.762</v>
      </c>
      <c r="R227" s="85">
        <v>0</v>
      </c>
      <c r="S227" s="86">
        <v>58.2</v>
      </c>
      <c r="T227" s="86">
        <v>1.62</v>
      </c>
      <c r="U227" s="88">
        <v>16.732430809037599</v>
      </c>
      <c r="V227" s="89">
        <v>3.05</v>
      </c>
      <c r="W227" s="85">
        <v>13.229443792285799</v>
      </c>
      <c r="X227" s="88"/>
      <c r="Y227" s="85">
        <v>-100</v>
      </c>
      <c r="Z227" s="88">
        <v>-100</v>
      </c>
      <c r="AA227" s="85">
        <v>0</v>
      </c>
      <c r="AB227" s="91">
        <v>0</v>
      </c>
      <c r="AC227" s="86">
        <v>0</v>
      </c>
      <c r="AD227" s="86">
        <v>0</v>
      </c>
      <c r="AE227" s="86">
        <v>0</v>
      </c>
      <c r="AF227" s="88">
        <v>4.8486366821000002E-6</v>
      </c>
      <c r="AG227" s="85">
        <v>10.358340845100001</v>
      </c>
      <c r="AH227" s="86">
        <v>7.9749999999999995E-3</v>
      </c>
      <c r="AI227" s="88">
        <v>3.4093857033300001E-10</v>
      </c>
      <c r="AJ227" s="150">
        <v>1</v>
      </c>
      <c r="AK227" s="151">
        <v>0</v>
      </c>
    </row>
    <row r="228" spans="1:37" x14ac:dyDescent="0.2">
      <c r="A228" s="149" t="s">
        <v>784</v>
      </c>
      <c r="B228" s="66" t="s">
        <v>785</v>
      </c>
      <c r="C228" s="67">
        <v>73</v>
      </c>
      <c r="D228" s="84" t="s">
        <v>343</v>
      </c>
      <c r="E228" s="85">
        <v>18.801897611691501</v>
      </c>
      <c r="F228" s="91">
        <v>18.801897611691501</v>
      </c>
      <c r="G228" s="86">
        <v>18.7536426248206</v>
      </c>
      <c r="H228" s="86">
        <v>18.7536426248206</v>
      </c>
      <c r="I228" s="86">
        <v>7.88</v>
      </c>
      <c r="J228" s="86">
        <v>3.28</v>
      </c>
      <c r="K228" s="87">
        <v>0</v>
      </c>
      <c r="L228" s="85">
        <v>55.839999344699997</v>
      </c>
      <c r="M228" s="86">
        <v>0</v>
      </c>
      <c r="N228" s="86">
        <v>18.189675840052502</v>
      </c>
      <c r="O228" s="86">
        <v>18.314595399427098</v>
      </c>
      <c r="P228" s="86">
        <v>0.155</v>
      </c>
      <c r="Q228" s="88">
        <v>1.9636</v>
      </c>
      <c r="R228" s="85">
        <v>0</v>
      </c>
      <c r="S228" s="86">
        <v>51.8</v>
      </c>
      <c r="T228" s="86">
        <v>1.72</v>
      </c>
      <c r="U228" s="88">
        <v>15.0599427207039</v>
      </c>
      <c r="V228" s="89">
        <v>3.16</v>
      </c>
      <c r="W228" s="85">
        <v>17.576209608387199</v>
      </c>
      <c r="X228" s="88">
        <v>15.3666666667</v>
      </c>
      <c r="Y228" s="85"/>
      <c r="Z228" s="88"/>
      <c r="AA228" s="85">
        <v>0</v>
      </c>
      <c r="AB228" s="91">
        <v>0</v>
      </c>
      <c r="AC228" s="86">
        <v>0</v>
      </c>
      <c r="AD228" s="86">
        <v>0</v>
      </c>
      <c r="AE228" s="86">
        <v>0</v>
      </c>
      <c r="AF228" s="88">
        <v>8.0972003631299998</v>
      </c>
      <c r="AG228" s="85">
        <v>13.0251064853</v>
      </c>
      <c r="AH228" s="86">
        <v>5.1808E-2</v>
      </c>
      <c r="AI228" s="88">
        <v>0.143821905857</v>
      </c>
      <c r="AJ228" s="150">
        <v>1</v>
      </c>
      <c r="AK228" s="151">
        <v>0</v>
      </c>
    </row>
    <row r="229" spans="1:37" x14ac:dyDescent="0.2">
      <c r="A229" s="149" t="s">
        <v>786</v>
      </c>
      <c r="B229" s="66" t="s">
        <v>787</v>
      </c>
      <c r="C229" s="67">
        <v>73</v>
      </c>
      <c r="D229" s="84" t="s">
        <v>343</v>
      </c>
      <c r="E229" s="85">
        <v>60.864308996587397</v>
      </c>
      <c r="F229" s="91">
        <v>60.864308996587397</v>
      </c>
      <c r="G229" s="86">
        <v>60.862778704454698</v>
      </c>
      <c r="H229" s="86">
        <v>60.862778704454698</v>
      </c>
      <c r="I229" s="86">
        <v>2.14</v>
      </c>
      <c r="J229" s="86">
        <v>0.84</v>
      </c>
      <c r="K229" s="87">
        <v>0</v>
      </c>
      <c r="L229" s="85">
        <v>34.8500292835</v>
      </c>
      <c r="M229" s="86">
        <v>0</v>
      </c>
      <c r="N229" s="86">
        <v>59.977940838554503</v>
      </c>
      <c r="O229" s="86">
        <v>60.728565082185703</v>
      </c>
      <c r="P229" s="86">
        <v>0.14699999999999999</v>
      </c>
      <c r="Q229" s="88">
        <v>1.2751999999999999</v>
      </c>
      <c r="R229" s="85">
        <v>0</v>
      </c>
      <c r="S229" s="86">
        <v>23.6</v>
      </c>
      <c r="T229" s="86">
        <v>0.84</v>
      </c>
      <c r="U229" s="88">
        <v>6.0997444412138302</v>
      </c>
      <c r="V229" s="89">
        <v>4.09</v>
      </c>
      <c r="W229" s="85">
        <v>22.020574901907398</v>
      </c>
      <c r="X229" s="88">
        <v>16.133333333300001</v>
      </c>
      <c r="Y229" s="85"/>
      <c r="Z229" s="88"/>
      <c r="AA229" s="85">
        <v>0</v>
      </c>
      <c r="AB229" s="91">
        <v>0</v>
      </c>
      <c r="AC229" s="86">
        <v>0</v>
      </c>
      <c r="AD229" s="86">
        <v>0</v>
      </c>
      <c r="AE229" s="86">
        <v>0</v>
      </c>
      <c r="AF229" s="88">
        <v>55.379314259300003</v>
      </c>
      <c r="AG229" s="85">
        <v>2.7811739434599998</v>
      </c>
      <c r="AH229" s="86">
        <v>2.4390000000000002E-3</v>
      </c>
      <c r="AI229" s="88">
        <v>9.3393789895899996E-8</v>
      </c>
      <c r="AJ229" s="150">
        <v>1</v>
      </c>
      <c r="AK229" s="151">
        <v>0</v>
      </c>
    </row>
    <row r="230" spans="1:37" x14ac:dyDescent="0.2">
      <c r="A230" s="149" t="s">
        <v>788</v>
      </c>
      <c r="B230" s="66" t="s">
        <v>789</v>
      </c>
      <c r="C230" s="67">
        <v>73</v>
      </c>
      <c r="D230" s="84" t="s">
        <v>343</v>
      </c>
      <c r="E230" s="85">
        <v>46.843942262186502</v>
      </c>
      <c r="F230" s="91">
        <v>46.843942262186502</v>
      </c>
      <c r="G230" s="86">
        <v>46.805489824893499</v>
      </c>
      <c r="H230" s="86">
        <v>46.805489824893499</v>
      </c>
      <c r="I230" s="86">
        <v>0.59</v>
      </c>
      <c r="J230" s="86">
        <v>0.31</v>
      </c>
      <c r="K230" s="87">
        <v>0</v>
      </c>
      <c r="L230" s="85">
        <v>25.920001385799999</v>
      </c>
      <c r="M230" s="86">
        <v>6.62923898042075E-4</v>
      </c>
      <c r="N230" s="86">
        <v>46.399942785283898</v>
      </c>
      <c r="O230" s="86">
        <v>47.145522054485099</v>
      </c>
      <c r="P230" s="86">
        <v>0.76400000000000001</v>
      </c>
      <c r="Q230" s="88">
        <v>2.6029</v>
      </c>
      <c r="R230" s="85">
        <v>7.2865053920139903E-3</v>
      </c>
      <c r="S230" s="86">
        <v>30.3</v>
      </c>
      <c r="T230" s="86">
        <v>1.59</v>
      </c>
      <c r="U230" s="88">
        <v>11.8687884524373</v>
      </c>
      <c r="V230" s="89">
        <v>4.01</v>
      </c>
      <c r="W230" s="85">
        <v>15.246980260290799</v>
      </c>
      <c r="X230" s="88">
        <v>16.8</v>
      </c>
      <c r="Y230" s="85">
        <v>100</v>
      </c>
      <c r="Z230" s="88">
        <v>100</v>
      </c>
      <c r="AA230" s="85">
        <v>0</v>
      </c>
      <c r="AB230" s="91">
        <v>0</v>
      </c>
      <c r="AC230" s="86">
        <v>0</v>
      </c>
      <c r="AD230" s="86">
        <v>0</v>
      </c>
      <c r="AE230" s="86">
        <v>0</v>
      </c>
      <c r="AF230" s="88">
        <v>34.789602375299999</v>
      </c>
      <c r="AG230" s="85">
        <v>7.8299775191799998</v>
      </c>
      <c r="AH230" s="86">
        <v>3.6250000000000002E-3</v>
      </c>
      <c r="AI230" s="88">
        <v>1.8973729382100001E-9</v>
      </c>
      <c r="AJ230" s="150">
        <v>1.03</v>
      </c>
      <c r="AK230" s="151">
        <v>0</v>
      </c>
    </row>
    <row r="231" spans="1:37" x14ac:dyDescent="0.2">
      <c r="A231" s="149" t="s">
        <v>790</v>
      </c>
      <c r="B231" s="66" t="s">
        <v>791</v>
      </c>
      <c r="C231" s="67">
        <v>73</v>
      </c>
      <c r="D231" s="84" t="s">
        <v>343</v>
      </c>
      <c r="E231" s="85">
        <v>78.983120025655197</v>
      </c>
      <c r="F231" s="91">
        <v>78.956881723564905</v>
      </c>
      <c r="G231" s="86">
        <v>78.932101104924101</v>
      </c>
      <c r="H231" s="86">
        <v>78.905862802833695</v>
      </c>
      <c r="I231" s="86">
        <v>1.76</v>
      </c>
      <c r="J231" s="86">
        <v>0.92</v>
      </c>
      <c r="K231" s="87">
        <v>0</v>
      </c>
      <c r="L231" s="85">
        <v>13.140004578099999</v>
      </c>
      <c r="M231" s="86">
        <v>0</v>
      </c>
      <c r="N231" s="86">
        <v>77.487545835707294</v>
      </c>
      <c r="O231" s="86">
        <v>78.650421469372304</v>
      </c>
      <c r="P231" s="86">
        <v>0.66400000000000003</v>
      </c>
      <c r="Q231" s="88">
        <v>0.1782</v>
      </c>
      <c r="R231" s="85">
        <v>0</v>
      </c>
      <c r="S231" s="86">
        <v>8.6</v>
      </c>
      <c r="T231" s="86">
        <v>1.2</v>
      </c>
      <c r="U231" s="88">
        <v>1.50141395294598</v>
      </c>
      <c r="V231" s="89">
        <v>4.6100000000000003</v>
      </c>
      <c r="W231" s="85">
        <v>17.846556792669901</v>
      </c>
      <c r="X231" s="88">
        <v>14.266666666700001</v>
      </c>
      <c r="Y231" s="85">
        <v>100</v>
      </c>
      <c r="Z231" s="88"/>
      <c r="AA231" s="85">
        <v>0</v>
      </c>
      <c r="AB231" s="91">
        <v>0</v>
      </c>
      <c r="AC231" s="86">
        <v>0</v>
      </c>
      <c r="AD231" s="86">
        <v>0</v>
      </c>
      <c r="AE231" s="86">
        <v>0</v>
      </c>
      <c r="AF231" s="88">
        <v>79.6724778958</v>
      </c>
      <c r="AG231" s="85">
        <v>1.21504613083</v>
      </c>
      <c r="AH231" s="86">
        <v>1.7780000000000001E-3</v>
      </c>
      <c r="AI231" s="88">
        <v>0</v>
      </c>
      <c r="AJ231" s="150">
        <v>1</v>
      </c>
      <c r="AK231" s="151">
        <v>0</v>
      </c>
    </row>
    <row r="232" spans="1:37" x14ac:dyDescent="0.2">
      <c r="A232" s="149" t="s">
        <v>792</v>
      </c>
      <c r="B232" s="66" t="s">
        <v>793</v>
      </c>
      <c r="C232" s="67">
        <v>73</v>
      </c>
      <c r="D232" s="84" t="s">
        <v>343</v>
      </c>
      <c r="E232" s="85">
        <v>18.6791447139138</v>
      </c>
      <c r="F232" s="91">
        <v>18.6791447139138</v>
      </c>
      <c r="G232" s="86">
        <v>18.524364993132298</v>
      </c>
      <c r="H232" s="86">
        <v>18.524364993132298</v>
      </c>
      <c r="I232" s="86">
        <v>10.72</v>
      </c>
      <c r="J232" s="86">
        <v>8.89</v>
      </c>
      <c r="K232" s="87">
        <v>0</v>
      </c>
      <c r="L232" s="85">
        <v>6.0999998300799998</v>
      </c>
      <c r="M232" s="86">
        <v>0</v>
      </c>
      <c r="N232" s="86">
        <v>15.268400083874999</v>
      </c>
      <c r="O232" s="86">
        <v>16.925043950775098</v>
      </c>
      <c r="P232" s="86">
        <v>0.40400000000000003</v>
      </c>
      <c r="Q232" s="88">
        <v>0.5353</v>
      </c>
      <c r="R232" s="85">
        <v>0</v>
      </c>
      <c r="S232" s="86">
        <v>36.5</v>
      </c>
      <c r="T232" s="86">
        <v>2.08</v>
      </c>
      <c r="U232" s="88">
        <v>20.765083335041702</v>
      </c>
      <c r="V232" s="89">
        <v>3.65</v>
      </c>
      <c r="W232" s="85">
        <v>17.3900514235598</v>
      </c>
      <c r="X232" s="88">
        <v>16.266666666700001</v>
      </c>
      <c r="Y232" s="85">
        <v>-100</v>
      </c>
      <c r="Z232" s="88"/>
      <c r="AA232" s="85">
        <v>0</v>
      </c>
      <c r="AB232" s="91">
        <v>0</v>
      </c>
      <c r="AC232" s="86">
        <v>0</v>
      </c>
      <c r="AD232" s="86">
        <v>0</v>
      </c>
      <c r="AE232" s="86">
        <v>0</v>
      </c>
      <c r="AF232" s="88">
        <v>0</v>
      </c>
      <c r="AG232" s="85">
        <v>9.9685420159899998</v>
      </c>
      <c r="AH232" s="86">
        <v>4.827E-2</v>
      </c>
      <c r="AI232" s="88">
        <v>0</v>
      </c>
      <c r="AJ232" s="150">
        <v>1.02</v>
      </c>
      <c r="AK232" s="151">
        <v>0</v>
      </c>
    </row>
    <row r="233" spans="1:37" x14ac:dyDescent="0.2">
      <c r="A233" s="149" t="s">
        <v>794</v>
      </c>
      <c r="B233" s="66" t="s">
        <v>795</v>
      </c>
      <c r="C233" s="67">
        <v>73</v>
      </c>
      <c r="D233" s="84" t="s">
        <v>343</v>
      </c>
      <c r="E233" s="85">
        <v>26.3926720224345</v>
      </c>
      <c r="F233" s="91">
        <v>26.3926720224345</v>
      </c>
      <c r="G233" s="86">
        <v>26.1570642117482</v>
      </c>
      <c r="H233" s="86">
        <v>26.1570642117482</v>
      </c>
      <c r="I233" s="86">
        <v>13.19</v>
      </c>
      <c r="J233" s="86">
        <v>7.39</v>
      </c>
      <c r="K233" s="87">
        <v>0</v>
      </c>
      <c r="L233" s="85">
        <v>6.0199999908699997</v>
      </c>
      <c r="M233" s="86">
        <v>8.1134630709224595E-2</v>
      </c>
      <c r="N233" s="86">
        <v>24.188812305726501</v>
      </c>
      <c r="O233" s="86">
        <v>25.549740792609501</v>
      </c>
      <c r="P233" s="86">
        <v>0.193</v>
      </c>
      <c r="Q233" s="88">
        <v>0.28089999999999998</v>
      </c>
      <c r="R233" s="85">
        <v>1.37306055197034E-2</v>
      </c>
      <c r="S233" s="86">
        <v>26.7</v>
      </c>
      <c r="T233" s="86">
        <v>1.46</v>
      </c>
      <c r="U233" s="88">
        <v>10.6563688813801</v>
      </c>
      <c r="V233" s="89">
        <v>4.34</v>
      </c>
      <c r="W233" s="85">
        <v>17.566980404637501</v>
      </c>
      <c r="X233" s="88">
        <v>19.166666666699999</v>
      </c>
      <c r="Y233" s="85">
        <v>-100</v>
      </c>
      <c r="Z233" s="88"/>
      <c r="AA233" s="85">
        <v>0</v>
      </c>
      <c r="AB233" s="91">
        <v>0</v>
      </c>
      <c r="AC233" s="86">
        <v>0</v>
      </c>
      <c r="AD233" s="86">
        <v>0</v>
      </c>
      <c r="AE233" s="86">
        <v>0</v>
      </c>
      <c r="AF233" s="88">
        <v>0</v>
      </c>
      <c r="AG233" s="85">
        <v>6.3251930423199996</v>
      </c>
      <c r="AH233" s="86">
        <v>3.4646000000000003E-2</v>
      </c>
      <c r="AI233" s="88">
        <v>1.40444267716</v>
      </c>
      <c r="AJ233" s="150">
        <v>1.0900000000000001</v>
      </c>
      <c r="AK233" s="151">
        <v>0</v>
      </c>
    </row>
    <row r="234" spans="1:37" x14ac:dyDescent="0.2">
      <c r="A234" s="149" t="s">
        <v>519</v>
      </c>
      <c r="B234" s="66" t="s">
        <v>796</v>
      </c>
      <c r="C234" s="67">
        <v>73</v>
      </c>
      <c r="D234" s="84" t="s">
        <v>343</v>
      </c>
      <c r="E234" s="85">
        <v>19.025605235018801</v>
      </c>
      <c r="F234" s="91">
        <v>19.025605235018801</v>
      </c>
      <c r="G234" s="86">
        <v>18.590207390238099</v>
      </c>
      <c r="H234" s="86">
        <v>18.590207390238099</v>
      </c>
      <c r="I234" s="86">
        <v>14.12</v>
      </c>
      <c r="J234" s="86">
        <v>14.61</v>
      </c>
      <c r="K234" s="87">
        <v>0</v>
      </c>
      <c r="L234" s="85">
        <v>25.040000282200001</v>
      </c>
      <c r="M234" s="86">
        <v>0</v>
      </c>
      <c r="N234" s="86">
        <v>16.0754556961212</v>
      </c>
      <c r="O234" s="86">
        <v>16.179371044939099</v>
      </c>
      <c r="P234" s="86">
        <v>0.377</v>
      </c>
      <c r="Q234" s="88">
        <v>1.2948</v>
      </c>
      <c r="R234" s="85">
        <v>0</v>
      </c>
      <c r="S234" s="86">
        <v>63.4</v>
      </c>
      <c r="T234" s="86">
        <v>1.92</v>
      </c>
      <c r="U234" s="88">
        <v>14.9232611298574</v>
      </c>
      <c r="V234" s="89">
        <v>3.66</v>
      </c>
      <c r="W234" s="85">
        <v>17.4725729486555</v>
      </c>
      <c r="X234" s="88"/>
      <c r="Y234" s="85"/>
      <c r="Z234" s="88"/>
      <c r="AA234" s="85">
        <v>0</v>
      </c>
      <c r="AB234" s="91">
        <v>0</v>
      </c>
      <c r="AC234" s="86">
        <v>0</v>
      </c>
      <c r="AD234" s="86">
        <v>0</v>
      </c>
      <c r="AE234" s="86">
        <v>0</v>
      </c>
      <c r="AF234" s="88">
        <v>1.2354237517600001E-9</v>
      </c>
      <c r="AG234" s="85">
        <v>7.2954103261299998</v>
      </c>
      <c r="AH234" s="86">
        <v>0.17231299999999999</v>
      </c>
      <c r="AI234" s="88">
        <v>0</v>
      </c>
      <c r="AJ234" s="150">
        <v>1.1000000000000001</v>
      </c>
      <c r="AK234" s="151">
        <v>0</v>
      </c>
    </row>
    <row r="235" spans="1:37" x14ac:dyDescent="0.2">
      <c r="A235" s="149" t="s">
        <v>797</v>
      </c>
      <c r="B235" s="66" t="s">
        <v>798</v>
      </c>
      <c r="C235" s="67">
        <v>73</v>
      </c>
      <c r="D235" s="84" t="s">
        <v>343</v>
      </c>
      <c r="E235" s="85">
        <v>10.5119028788358</v>
      </c>
      <c r="F235" s="91">
        <v>10.5119028788358</v>
      </c>
      <c r="G235" s="86">
        <v>10.308248971844399</v>
      </c>
      <c r="H235" s="86">
        <v>10.308248971844399</v>
      </c>
      <c r="I235" s="86">
        <v>0.83</v>
      </c>
      <c r="J235" s="86">
        <v>1.2</v>
      </c>
      <c r="K235" s="87">
        <v>0</v>
      </c>
      <c r="L235" s="85">
        <v>58.159999330799998</v>
      </c>
      <c r="M235" s="86">
        <v>0</v>
      </c>
      <c r="N235" s="86">
        <v>10.2550907146173</v>
      </c>
      <c r="O235" s="86">
        <v>10.8336935778075</v>
      </c>
      <c r="P235" s="86">
        <v>0.13100000000000001</v>
      </c>
      <c r="Q235" s="88">
        <v>0.85680000000000001</v>
      </c>
      <c r="R235" s="85">
        <v>0</v>
      </c>
      <c r="S235" s="86">
        <v>47.3</v>
      </c>
      <c r="T235" s="86">
        <v>0.97</v>
      </c>
      <c r="U235" s="88">
        <v>18.987266687757</v>
      </c>
      <c r="V235" s="89">
        <v>3.34</v>
      </c>
      <c r="W235" s="85">
        <v>13.9146661591198</v>
      </c>
      <c r="X235" s="88">
        <v>14.9</v>
      </c>
      <c r="Y235" s="85">
        <v>-100</v>
      </c>
      <c r="Z235" s="88"/>
      <c r="AA235" s="85">
        <v>0.46</v>
      </c>
      <c r="AB235" s="91">
        <v>0.46</v>
      </c>
      <c r="AC235" s="86">
        <v>0.34</v>
      </c>
      <c r="AD235" s="86">
        <v>0.34</v>
      </c>
      <c r="AE235" s="86">
        <v>0</v>
      </c>
      <c r="AF235" s="88">
        <v>0</v>
      </c>
      <c r="AG235" s="85">
        <v>14.488287746399999</v>
      </c>
      <c r="AH235" s="86">
        <v>9.2339999999999992E-3</v>
      </c>
      <c r="AI235" s="88">
        <v>9.3668377900099991E-10</v>
      </c>
      <c r="AJ235" s="150">
        <v>1.03</v>
      </c>
      <c r="AK235" s="151">
        <v>0</v>
      </c>
    </row>
    <row r="236" spans="1:37" x14ac:dyDescent="0.2">
      <c r="A236" s="149" t="s">
        <v>799</v>
      </c>
      <c r="B236" s="66" t="s">
        <v>800</v>
      </c>
      <c r="C236" s="67">
        <v>73</v>
      </c>
      <c r="D236" s="84" t="s">
        <v>343</v>
      </c>
      <c r="E236" s="85">
        <v>7.4382086776120504</v>
      </c>
      <c r="F236" s="91">
        <v>7.4382086776120504</v>
      </c>
      <c r="G236" s="86">
        <v>7.4256894516578997</v>
      </c>
      <c r="H236" s="86">
        <v>7.4256894516578997</v>
      </c>
      <c r="I236" s="86">
        <v>0.99</v>
      </c>
      <c r="J236" s="86">
        <v>0.93</v>
      </c>
      <c r="K236" s="87">
        <v>0</v>
      </c>
      <c r="L236" s="85">
        <v>49.619999891900001</v>
      </c>
      <c r="M236" s="86">
        <v>0</v>
      </c>
      <c r="N236" s="86">
        <v>7.3622082992826696</v>
      </c>
      <c r="O236" s="86">
        <v>7.5726461555236497</v>
      </c>
      <c r="P236" s="86">
        <v>0.13900000000000001</v>
      </c>
      <c r="Q236" s="88">
        <v>0.55640000000000001</v>
      </c>
      <c r="R236" s="85">
        <v>0</v>
      </c>
      <c r="S236" s="86">
        <v>54.7</v>
      </c>
      <c r="T236" s="86">
        <v>0.56000000000000005</v>
      </c>
      <c r="U236" s="88">
        <v>19.9824730836642</v>
      </c>
      <c r="V236" s="89">
        <v>3.13</v>
      </c>
      <c r="W236" s="85"/>
      <c r="X236" s="88"/>
      <c r="Y236" s="85"/>
      <c r="Z236" s="88"/>
      <c r="AA236" s="85">
        <v>1.1100000000000001</v>
      </c>
      <c r="AB236" s="91">
        <v>1.1100000000000001</v>
      </c>
      <c r="AC236" s="86">
        <v>0.73</v>
      </c>
      <c r="AD236" s="86">
        <v>0.73</v>
      </c>
      <c r="AE236" s="86">
        <v>0</v>
      </c>
      <c r="AF236" s="88">
        <v>0</v>
      </c>
      <c r="AG236" s="85">
        <v>6.1152579853600004</v>
      </c>
      <c r="AH236" s="86">
        <v>2.8349999999999998E-3</v>
      </c>
      <c r="AI236" s="88">
        <v>0</v>
      </c>
      <c r="AJ236" s="150">
        <v>1.19</v>
      </c>
      <c r="AK236" s="151">
        <v>0</v>
      </c>
    </row>
    <row r="237" spans="1:37" x14ac:dyDescent="0.2">
      <c r="A237" s="149" t="s">
        <v>426</v>
      </c>
      <c r="B237" s="66" t="s">
        <v>801</v>
      </c>
      <c r="C237" s="67">
        <v>73</v>
      </c>
      <c r="D237" s="84" t="s">
        <v>343</v>
      </c>
      <c r="E237" s="85">
        <v>7.2239980902140903</v>
      </c>
      <c r="F237" s="91">
        <v>7.2239980902140903</v>
      </c>
      <c r="G237" s="86">
        <v>7.2135175578030504</v>
      </c>
      <c r="H237" s="86">
        <v>7.2135175578030504</v>
      </c>
      <c r="I237" s="86">
        <v>0.64</v>
      </c>
      <c r="J237" s="86">
        <v>0.8</v>
      </c>
      <c r="K237" s="87">
        <v>0</v>
      </c>
      <c r="L237" s="85">
        <v>52.1199999671</v>
      </c>
      <c r="M237" s="86">
        <v>0</v>
      </c>
      <c r="N237" s="86">
        <v>5.9605253748420797</v>
      </c>
      <c r="O237" s="86">
        <v>6.3149291681801696</v>
      </c>
      <c r="P237" s="86">
        <v>0.13700000000000001</v>
      </c>
      <c r="Q237" s="88">
        <v>0.58230000000000004</v>
      </c>
      <c r="R237" s="85">
        <v>0</v>
      </c>
      <c r="S237" s="86">
        <v>55</v>
      </c>
      <c r="T237" s="86">
        <v>0.59</v>
      </c>
      <c r="U237" s="88">
        <v>28.008640616721099</v>
      </c>
      <c r="V237" s="89">
        <v>3.06</v>
      </c>
      <c r="W237" s="85">
        <v>20.427498305538599</v>
      </c>
      <c r="X237" s="88"/>
      <c r="Y237" s="85"/>
      <c r="Z237" s="88"/>
      <c r="AA237" s="85">
        <v>0.03</v>
      </c>
      <c r="AB237" s="91">
        <v>0.03</v>
      </c>
      <c r="AC237" s="86">
        <v>0.03</v>
      </c>
      <c r="AD237" s="86">
        <v>0.03</v>
      </c>
      <c r="AE237" s="86">
        <v>0</v>
      </c>
      <c r="AF237" s="88">
        <v>0</v>
      </c>
      <c r="AG237" s="85">
        <v>16.7350840099</v>
      </c>
      <c r="AH237" s="86">
        <v>8.5909999999999997E-3</v>
      </c>
      <c r="AI237" s="88">
        <v>0</v>
      </c>
      <c r="AJ237" s="150">
        <v>1.06</v>
      </c>
      <c r="AK237" s="151">
        <v>0</v>
      </c>
    </row>
    <row r="238" spans="1:37" x14ac:dyDescent="0.2">
      <c r="A238" s="149" t="s">
        <v>802</v>
      </c>
      <c r="B238" s="66" t="s">
        <v>803</v>
      </c>
      <c r="C238" s="67">
        <v>73</v>
      </c>
      <c r="D238" s="84" t="s">
        <v>343</v>
      </c>
      <c r="E238" s="85">
        <v>8.0656625023919499</v>
      </c>
      <c r="F238" s="91">
        <v>8.0656625023919499</v>
      </c>
      <c r="G238" s="86">
        <v>7.9337634291025401</v>
      </c>
      <c r="H238" s="86">
        <v>7.9337634291025401</v>
      </c>
      <c r="I238" s="86">
        <v>5.19</v>
      </c>
      <c r="J238" s="86">
        <v>5.54</v>
      </c>
      <c r="K238" s="87">
        <v>0</v>
      </c>
      <c r="L238" s="85">
        <v>61.189994849800001</v>
      </c>
      <c r="M238" s="86">
        <v>0</v>
      </c>
      <c r="N238" s="86">
        <v>7.2095096168576998</v>
      </c>
      <c r="O238" s="86">
        <v>7.3466943357334902</v>
      </c>
      <c r="P238" s="86">
        <v>0.156</v>
      </c>
      <c r="Q238" s="88">
        <v>1.1162000000000001</v>
      </c>
      <c r="R238" s="85">
        <v>0</v>
      </c>
      <c r="S238" s="86">
        <v>67</v>
      </c>
      <c r="T238" s="86">
        <v>1.06</v>
      </c>
      <c r="U238" s="88">
        <v>21.094283917880901</v>
      </c>
      <c r="V238" s="89">
        <v>3.27</v>
      </c>
      <c r="W238" s="85">
        <v>12.5224963576104</v>
      </c>
      <c r="X238" s="88">
        <v>12.733333333299999</v>
      </c>
      <c r="Y238" s="85">
        <v>-100</v>
      </c>
      <c r="Z238" s="88"/>
      <c r="AA238" s="85">
        <v>0.09</v>
      </c>
      <c r="AB238" s="91">
        <v>0.09</v>
      </c>
      <c r="AC238" s="86">
        <v>0.04</v>
      </c>
      <c r="AD238" s="86">
        <v>0.04</v>
      </c>
      <c r="AE238" s="86">
        <v>0</v>
      </c>
      <c r="AF238" s="88">
        <v>0</v>
      </c>
      <c r="AG238" s="85">
        <v>11.568709521500001</v>
      </c>
      <c r="AH238" s="86">
        <v>6.3178999999999999E-2</v>
      </c>
      <c r="AI238" s="88">
        <v>0.150399035481</v>
      </c>
      <c r="AJ238" s="150">
        <v>1.06</v>
      </c>
      <c r="AK238" s="151">
        <v>0</v>
      </c>
    </row>
    <row r="239" spans="1:37" x14ac:dyDescent="0.2">
      <c r="A239" s="149" t="s">
        <v>804</v>
      </c>
      <c r="B239" s="66" t="s">
        <v>805</v>
      </c>
      <c r="C239" s="67">
        <v>73</v>
      </c>
      <c r="D239" s="84" t="s">
        <v>343</v>
      </c>
      <c r="E239" s="85">
        <v>10.4696142165976</v>
      </c>
      <c r="F239" s="91">
        <v>10.4696142165976</v>
      </c>
      <c r="G239" s="86">
        <v>10.3091116935903</v>
      </c>
      <c r="H239" s="86">
        <v>10.3091116935903</v>
      </c>
      <c r="I239" s="86">
        <v>5.77</v>
      </c>
      <c r="J239" s="86">
        <v>4.8899999999999997</v>
      </c>
      <c r="K239" s="87">
        <v>0</v>
      </c>
      <c r="L239" s="85">
        <v>35.139990800299998</v>
      </c>
      <c r="M239" s="86">
        <v>0</v>
      </c>
      <c r="N239" s="86">
        <v>9.5992005049442497</v>
      </c>
      <c r="O239" s="86">
        <v>9.6321003808678203</v>
      </c>
      <c r="P239" s="86">
        <v>0.251</v>
      </c>
      <c r="Q239" s="88">
        <v>0.98150000000000004</v>
      </c>
      <c r="R239" s="85">
        <v>0</v>
      </c>
      <c r="S239" s="86">
        <v>53.3</v>
      </c>
      <c r="T239" s="86">
        <v>1.07</v>
      </c>
      <c r="U239" s="88">
        <v>17.8203988314493</v>
      </c>
      <c r="V239" s="89">
        <v>3.41</v>
      </c>
      <c r="W239" s="85">
        <v>11.996247565165699</v>
      </c>
      <c r="X239" s="88">
        <v>11.5666666667</v>
      </c>
      <c r="Y239" s="85">
        <v>-100</v>
      </c>
      <c r="Z239" s="88"/>
      <c r="AA239" s="85">
        <v>0</v>
      </c>
      <c r="AB239" s="91">
        <v>0</v>
      </c>
      <c r="AC239" s="86">
        <v>0</v>
      </c>
      <c r="AD239" s="86">
        <v>0</v>
      </c>
      <c r="AE239" s="86">
        <v>0</v>
      </c>
      <c r="AF239" s="88">
        <v>1.47279980042</v>
      </c>
      <c r="AG239" s="85">
        <v>15.1315370026</v>
      </c>
      <c r="AH239" s="86">
        <v>6.7662E-2</v>
      </c>
      <c r="AI239" s="88">
        <v>5.9131664402100002E-8</v>
      </c>
      <c r="AJ239" s="150">
        <v>1.1399999999999999</v>
      </c>
      <c r="AK239" s="151">
        <v>0</v>
      </c>
    </row>
    <row r="240" spans="1:37" x14ac:dyDescent="0.2">
      <c r="A240" s="149" t="s">
        <v>806</v>
      </c>
      <c r="B240" s="66" t="s">
        <v>807</v>
      </c>
      <c r="C240" s="67">
        <v>73</v>
      </c>
      <c r="D240" s="84" t="s">
        <v>343</v>
      </c>
      <c r="E240" s="85">
        <v>26.1090967876031</v>
      </c>
      <c r="F240" s="91">
        <v>26.1090967876031</v>
      </c>
      <c r="G240" s="86">
        <v>25.781159788457501</v>
      </c>
      <c r="H240" s="86">
        <v>25.781159788457501</v>
      </c>
      <c r="I240" s="86">
        <v>17.63</v>
      </c>
      <c r="J240" s="86">
        <v>12.37</v>
      </c>
      <c r="K240" s="87">
        <v>0</v>
      </c>
      <c r="L240" s="85">
        <v>8.9200443606699995</v>
      </c>
      <c r="M240" s="86">
        <v>0</v>
      </c>
      <c r="N240" s="86">
        <v>22.340612170902599</v>
      </c>
      <c r="O240" s="86">
        <v>25.525532590666899</v>
      </c>
      <c r="P240" s="86">
        <v>0.34499999999999997</v>
      </c>
      <c r="Q240" s="88">
        <v>0.85960000000000003</v>
      </c>
      <c r="R240" s="85">
        <v>0</v>
      </c>
      <c r="S240" s="86">
        <v>56.8</v>
      </c>
      <c r="T240" s="86">
        <v>2.2799999999999998</v>
      </c>
      <c r="U240" s="88">
        <v>12.332278700261</v>
      </c>
      <c r="V240" s="89">
        <v>4.1399999999999997</v>
      </c>
      <c r="W240" s="85">
        <v>10.8323858767868</v>
      </c>
      <c r="X240" s="88">
        <v>10.8</v>
      </c>
      <c r="Y240" s="85">
        <v>-100</v>
      </c>
      <c r="Z240" s="88"/>
      <c r="AA240" s="85">
        <v>0</v>
      </c>
      <c r="AB240" s="91">
        <v>0</v>
      </c>
      <c r="AC240" s="86">
        <v>0</v>
      </c>
      <c r="AD240" s="86">
        <v>0</v>
      </c>
      <c r="AE240" s="86">
        <v>0</v>
      </c>
      <c r="AF240" s="88">
        <v>3.58689028592</v>
      </c>
      <c r="AG240" s="85">
        <v>4.2276054387400004</v>
      </c>
      <c r="AH240" s="86">
        <v>9.6945000000000003E-2</v>
      </c>
      <c r="AI240" s="88">
        <v>0.108242559312</v>
      </c>
      <c r="AJ240" s="150">
        <v>1.06</v>
      </c>
      <c r="AK240" s="151">
        <v>0</v>
      </c>
    </row>
    <row r="241" spans="1:37" x14ac:dyDescent="0.2">
      <c r="A241" s="149" t="s">
        <v>808</v>
      </c>
      <c r="B241" s="66" t="s">
        <v>809</v>
      </c>
      <c r="C241" s="67">
        <v>73</v>
      </c>
      <c r="D241" s="84" t="s">
        <v>343</v>
      </c>
      <c r="E241" s="85">
        <v>27.456618740703998</v>
      </c>
      <c r="F241" s="91">
        <v>27.456618740703998</v>
      </c>
      <c r="G241" s="86">
        <v>27.379581251668501</v>
      </c>
      <c r="H241" s="86">
        <v>27.379581251668501</v>
      </c>
      <c r="I241" s="86">
        <v>12.62</v>
      </c>
      <c r="J241" s="86">
        <v>8.9499999999999993</v>
      </c>
      <c r="K241" s="87">
        <v>0</v>
      </c>
      <c r="L241" s="85">
        <v>4.3900020912000004</v>
      </c>
      <c r="M241" s="86">
        <v>0</v>
      </c>
      <c r="N241" s="86">
        <v>24.238745653331701</v>
      </c>
      <c r="O241" s="86">
        <v>26.848536248272399</v>
      </c>
      <c r="P241" s="86">
        <v>0.36599999999999999</v>
      </c>
      <c r="Q241" s="88">
        <v>0.17799999999999999</v>
      </c>
      <c r="R241" s="85">
        <v>0</v>
      </c>
      <c r="S241" s="86">
        <v>60</v>
      </c>
      <c r="T241" s="86">
        <v>2.17</v>
      </c>
      <c r="U241" s="88">
        <v>14.807978337973401</v>
      </c>
      <c r="V241" s="89">
        <v>4.38</v>
      </c>
      <c r="W241" s="85">
        <v>10.381926929704299</v>
      </c>
      <c r="X241" s="88"/>
      <c r="Y241" s="85">
        <v>-100</v>
      </c>
      <c r="Z241" s="88">
        <v>-100</v>
      </c>
      <c r="AA241" s="85">
        <v>0</v>
      </c>
      <c r="AB241" s="91">
        <v>0</v>
      </c>
      <c r="AC241" s="86">
        <v>0</v>
      </c>
      <c r="AD241" s="86">
        <v>0</v>
      </c>
      <c r="AE241" s="86">
        <v>0</v>
      </c>
      <c r="AF241" s="88">
        <v>5.6644744462599995E-7</v>
      </c>
      <c r="AG241" s="85">
        <v>6.7586105748799996</v>
      </c>
      <c r="AH241" s="86">
        <v>9.5557000000000003E-2</v>
      </c>
      <c r="AI241" s="88">
        <v>1.54576344621E-8</v>
      </c>
      <c r="AJ241" s="150">
        <v>1</v>
      </c>
      <c r="AK241" s="151">
        <v>0</v>
      </c>
    </row>
    <row r="242" spans="1:37" x14ac:dyDescent="0.2">
      <c r="A242" s="149" t="s">
        <v>810</v>
      </c>
      <c r="B242" s="66" t="s">
        <v>811</v>
      </c>
      <c r="C242" s="67">
        <v>73</v>
      </c>
      <c r="D242" s="84" t="s">
        <v>343</v>
      </c>
      <c r="E242" s="85">
        <v>22.230843840931101</v>
      </c>
      <c r="F242" s="91">
        <v>22.230843840931101</v>
      </c>
      <c r="G242" s="86">
        <v>22.178467507274501</v>
      </c>
      <c r="H242" s="86">
        <v>22.178467507274501</v>
      </c>
      <c r="I242" s="86">
        <v>52.05</v>
      </c>
      <c r="J242" s="86">
        <v>28.28</v>
      </c>
      <c r="K242" s="87">
        <v>0</v>
      </c>
      <c r="L242" s="85">
        <v>10.590023328399999</v>
      </c>
      <c r="M242" s="86">
        <v>0</v>
      </c>
      <c r="N242" s="86">
        <v>21.620219229023</v>
      </c>
      <c r="O242" s="86">
        <v>22.6990681685512</v>
      </c>
      <c r="P242" s="86">
        <v>0.38800000000000001</v>
      </c>
      <c r="Q242" s="88">
        <v>4.3099999999999999E-2</v>
      </c>
      <c r="R242" s="85">
        <v>0</v>
      </c>
      <c r="S242" s="86">
        <v>45.5</v>
      </c>
      <c r="T242" s="86">
        <v>2.7</v>
      </c>
      <c r="U242" s="88">
        <v>7.7090203685742003</v>
      </c>
      <c r="V242" s="89">
        <v>4.37</v>
      </c>
      <c r="W242" s="85"/>
      <c r="X242" s="88"/>
      <c r="Y242" s="85">
        <v>-100</v>
      </c>
      <c r="Z242" s="88">
        <v>100</v>
      </c>
      <c r="AA242" s="85">
        <v>0.15</v>
      </c>
      <c r="AB242" s="91">
        <v>0.15</v>
      </c>
      <c r="AC242" s="86">
        <v>0.14000000000000001</v>
      </c>
      <c r="AD242" s="86">
        <v>0.14000000000000001</v>
      </c>
      <c r="AE242" s="86">
        <v>0</v>
      </c>
      <c r="AF242" s="88">
        <v>8.7398946419399994</v>
      </c>
      <c r="AG242" s="85">
        <v>2.3140486932200002</v>
      </c>
      <c r="AH242" s="86">
        <v>9.7238000000000005E-2</v>
      </c>
      <c r="AI242" s="88">
        <v>8.4578974927899994E-2</v>
      </c>
      <c r="AJ242" s="150">
        <v>1.01</v>
      </c>
      <c r="AK242" s="151">
        <v>0</v>
      </c>
    </row>
    <row r="243" spans="1:37" x14ac:dyDescent="0.2">
      <c r="A243" s="149" t="s">
        <v>812</v>
      </c>
      <c r="B243" s="66" t="s">
        <v>813</v>
      </c>
      <c r="C243" s="67">
        <v>73</v>
      </c>
      <c r="D243" s="84" t="s">
        <v>343</v>
      </c>
      <c r="E243" s="85">
        <v>24.221932766122499</v>
      </c>
      <c r="F243" s="91">
        <v>24.221932766122499</v>
      </c>
      <c r="G243" s="86">
        <v>23.744330201664699</v>
      </c>
      <c r="H243" s="86">
        <v>23.744330201664699</v>
      </c>
      <c r="I243" s="86">
        <v>27.67</v>
      </c>
      <c r="J243" s="86">
        <v>25.27</v>
      </c>
      <c r="K243" s="87">
        <v>0</v>
      </c>
      <c r="L243" s="85">
        <v>19.190002821099998</v>
      </c>
      <c r="M243" s="86">
        <v>0</v>
      </c>
      <c r="N243" s="86">
        <v>22.1842434347645</v>
      </c>
      <c r="O243" s="86">
        <v>22.195361416768598</v>
      </c>
      <c r="P243" s="86">
        <v>0.68300000000000005</v>
      </c>
      <c r="Q243" s="88">
        <v>1.1291</v>
      </c>
      <c r="R243" s="85">
        <v>0</v>
      </c>
      <c r="S243" s="86">
        <v>72.5</v>
      </c>
      <c r="T243" s="86">
        <v>1.54</v>
      </c>
      <c r="U243" s="88">
        <v>14.8878973477815</v>
      </c>
      <c r="V243" s="89">
        <v>3.74</v>
      </c>
      <c r="W243" s="85">
        <v>14.509773042759599</v>
      </c>
      <c r="X243" s="88"/>
      <c r="Y243" s="85">
        <v>-100</v>
      </c>
      <c r="Z243" s="88"/>
      <c r="AA243" s="85">
        <v>0</v>
      </c>
      <c r="AB243" s="91">
        <v>0</v>
      </c>
      <c r="AC243" s="86">
        <v>0</v>
      </c>
      <c r="AD243" s="86">
        <v>0</v>
      </c>
      <c r="AE243" s="86">
        <v>0</v>
      </c>
      <c r="AF243" s="88">
        <v>1.14158524781E-8</v>
      </c>
      <c r="AG243" s="85">
        <v>3.2331013731399998</v>
      </c>
      <c r="AH243" s="86">
        <v>0.199186</v>
      </c>
      <c r="AI243" s="88">
        <v>0.21439996446199999</v>
      </c>
      <c r="AJ243" s="150">
        <v>1.1499999999999999</v>
      </c>
      <c r="AK243" s="151">
        <v>0</v>
      </c>
    </row>
    <row r="244" spans="1:37" x14ac:dyDescent="0.2">
      <c r="A244" s="149" t="s">
        <v>814</v>
      </c>
      <c r="B244" s="66" t="s">
        <v>815</v>
      </c>
      <c r="C244" s="67">
        <v>73</v>
      </c>
      <c r="D244" s="84" t="s">
        <v>343</v>
      </c>
      <c r="E244" s="85">
        <v>18.786098681227699</v>
      </c>
      <c r="F244" s="91">
        <v>18.786098681227699</v>
      </c>
      <c r="G244" s="86">
        <v>18.4775966409746</v>
      </c>
      <c r="H244" s="86">
        <v>18.4775966409746</v>
      </c>
      <c r="I244" s="86">
        <v>16.809999999999999</v>
      </c>
      <c r="J244" s="86">
        <v>19.75</v>
      </c>
      <c r="K244" s="87">
        <v>0</v>
      </c>
      <c r="L244" s="85">
        <v>10.909999962600001</v>
      </c>
      <c r="M244" s="86">
        <v>0</v>
      </c>
      <c r="N244" s="86">
        <v>17.200039533504601</v>
      </c>
      <c r="O244" s="86">
        <v>17.284584980237199</v>
      </c>
      <c r="P244" s="86">
        <v>0.877</v>
      </c>
      <c r="Q244" s="88">
        <v>1.1498999999999999</v>
      </c>
      <c r="R244" s="85">
        <v>0</v>
      </c>
      <c r="S244" s="86">
        <v>73.8</v>
      </c>
      <c r="T244" s="86">
        <v>1.74</v>
      </c>
      <c r="U244" s="88">
        <v>21.3664767687122</v>
      </c>
      <c r="V244" s="89">
        <v>3.35</v>
      </c>
      <c r="W244" s="85"/>
      <c r="X244" s="88"/>
      <c r="Y244" s="85"/>
      <c r="Z244" s="88"/>
      <c r="AA244" s="85">
        <v>0</v>
      </c>
      <c r="AB244" s="91">
        <v>0</v>
      </c>
      <c r="AC244" s="86">
        <v>0</v>
      </c>
      <c r="AD244" s="86">
        <v>0</v>
      </c>
      <c r="AE244" s="86">
        <v>0</v>
      </c>
      <c r="AF244" s="88">
        <v>0.36970001332199998</v>
      </c>
      <c r="AG244" s="85">
        <v>7.0508099542</v>
      </c>
      <c r="AH244" s="86">
        <v>0.14834600000000001</v>
      </c>
      <c r="AI244" s="88">
        <v>0.39563099743000002</v>
      </c>
      <c r="AJ244" s="150">
        <v>1.1499999999999999</v>
      </c>
      <c r="AK244" s="151">
        <v>0</v>
      </c>
    </row>
    <row r="245" spans="1:37" x14ac:dyDescent="0.2">
      <c r="A245" s="149" t="s">
        <v>816</v>
      </c>
      <c r="B245" s="66" t="s">
        <v>817</v>
      </c>
      <c r="C245" s="67">
        <v>73</v>
      </c>
      <c r="D245" s="84" t="s">
        <v>343</v>
      </c>
      <c r="E245" s="85">
        <v>15.6838390966831</v>
      </c>
      <c r="F245" s="91">
        <v>15.6838390966831</v>
      </c>
      <c r="G245" s="86">
        <v>15.5831569042578</v>
      </c>
      <c r="H245" s="86">
        <v>15.5831569042578</v>
      </c>
      <c r="I245" s="86">
        <v>11.3</v>
      </c>
      <c r="J245" s="86">
        <v>7.69</v>
      </c>
      <c r="K245" s="87">
        <v>0</v>
      </c>
      <c r="L245" s="85">
        <v>20.110002764000001</v>
      </c>
      <c r="M245" s="86">
        <v>0</v>
      </c>
      <c r="N245" s="86">
        <v>14.4465909626349</v>
      </c>
      <c r="O245" s="86">
        <v>14.467447536302901</v>
      </c>
      <c r="P245" s="86">
        <v>0.35</v>
      </c>
      <c r="Q245" s="88">
        <v>1.2964</v>
      </c>
      <c r="R245" s="85">
        <v>0</v>
      </c>
      <c r="S245" s="86">
        <v>71.5</v>
      </c>
      <c r="T245" s="86">
        <v>1.33</v>
      </c>
      <c r="U245" s="88">
        <v>17.022818160432799</v>
      </c>
      <c r="V245" s="89">
        <v>3.72</v>
      </c>
      <c r="W245" s="85">
        <v>11.745959445703299</v>
      </c>
      <c r="X245" s="88"/>
      <c r="Y245" s="85">
        <v>-100</v>
      </c>
      <c r="Z245" s="88"/>
      <c r="AA245" s="85">
        <v>0</v>
      </c>
      <c r="AB245" s="91">
        <v>0</v>
      </c>
      <c r="AC245" s="86">
        <v>0</v>
      </c>
      <c r="AD245" s="86">
        <v>0</v>
      </c>
      <c r="AE245" s="86">
        <v>0</v>
      </c>
      <c r="AF245" s="88">
        <v>1.1213000499500001</v>
      </c>
      <c r="AG245" s="85">
        <v>8.9749261851599993</v>
      </c>
      <c r="AH245" s="86">
        <v>6.0923999999999999E-2</v>
      </c>
      <c r="AI245" s="88">
        <v>5.9570897381300003E-2</v>
      </c>
      <c r="AJ245" s="150">
        <v>1.1299999999999999</v>
      </c>
      <c r="AK245" s="151">
        <v>0</v>
      </c>
    </row>
    <row r="246" spans="1:37" x14ac:dyDescent="0.2">
      <c r="A246" s="149" t="s">
        <v>818</v>
      </c>
      <c r="B246" s="66" t="s">
        <v>819</v>
      </c>
      <c r="C246" s="67">
        <v>73</v>
      </c>
      <c r="D246" s="84" t="s">
        <v>343</v>
      </c>
      <c r="E246" s="85">
        <v>14.597974282488201</v>
      </c>
      <c r="F246" s="91">
        <v>14.597974282488201</v>
      </c>
      <c r="G246" s="86">
        <v>14.370460252456301</v>
      </c>
      <c r="H246" s="86">
        <v>14.370460252456301</v>
      </c>
      <c r="I246" s="86">
        <v>5.94</v>
      </c>
      <c r="J246" s="86">
        <v>4.1399999999999997</v>
      </c>
      <c r="K246" s="87">
        <v>0</v>
      </c>
      <c r="L246" s="85">
        <v>24.9599999261</v>
      </c>
      <c r="M246" s="86">
        <v>0</v>
      </c>
      <c r="N246" s="86">
        <v>13.6060043852252</v>
      </c>
      <c r="O246" s="86">
        <v>13.70965021756</v>
      </c>
      <c r="P246" s="86">
        <v>0.158</v>
      </c>
      <c r="Q246" s="88">
        <v>1.2172000000000001</v>
      </c>
      <c r="R246" s="85">
        <v>0</v>
      </c>
      <c r="S246" s="86">
        <v>76.400000000000006</v>
      </c>
      <c r="T246" s="86">
        <v>1.23</v>
      </c>
      <c r="U246" s="88">
        <v>22.021672817971901</v>
      </c>
      <c r="V246" s="89">
        <v>3.18</v>
      </c>
      <c r="W246" s="85">
        <v>19.894577027837801</v>
      </c>
      <c r="X246" s="88"/>
      <c r="Y246" s="85"/>
      <c r="Z246" s="88"/>
      <c r="AA246" s="85">
        <v>0.09</v>
      </c>
      <c r="AB246" s="91">
        <v>0.09</v>
      </c>
      <c r="AC246" s="86">
        <v>0.09</v>
      </c>
      <c r="AD246" s="86">
        <v>0.09</v>
      </c>
      <c r="AE246" s="86">
        <v>0</v>
      </c>
      <c r="AF246" s="88">
        <v>4.2100001002000002E-2</v>
      </c>
      <c r="AG246" s="85">
        <v>4.9654909804100003</v>
      </c>
      <c r="AH246" s="86">
        <v>1.9963000000000002E-2</v>
      </c>
      <c r="AI246" s="88">
        <v>0</v>
      </c>
      <c r="AJ246" s="150">
        <v>1.1000000000000001</v>
      </c>
      <c r="AK246" s="151">
        <v>0</v>
      </c>
    </row>
    <row r="247" spans="1:37" x14ac:dyDescent="0.2">
      <c r="A247" s="149" t="s">
        <v>820</v>
      </c>
      <c r="B247" s="66" t="s">
        <v>821</v>
      </c>
      <c r="C247" s="67">
        <v>73</v>
      </c>
      <c r="D247" s="84" t="s">
        <v>343</v>
      </c>
      <c r="E247" s="85">
        <v>10.4030203784571</v>
      </c>
      <c r="F247" s="91">
        <v>10.4030203784571</v>
      </c>
      <c r="G247" s="86">
        <v>10.3745906113537</v>
      </c>
      <c r="H247" s="86">
        <v>10.3745906113537</v>
      </c>
      <c r="I247" s="86">
        <v>5.09</v>
      </c>
      <c r="J247" s="86">
        <v>4.2</v>
      </c>
      <c r="K247" s="87">
        <v>0</v>
      </c>
      <c r="L247" s="85">
        <v>31.099992339100002</v>
      </c>
      <c r="M247" s="86">
        <v>0</v>
      </c>
      <c r="N247" s="86">
        <v>9.8469242588061192</v>
      </c>
      <c r="O247" s="86">
        <v>9.8485796521086204</v>
      </c>
      <c r="P247" s="86">
        <v>0.23200000000000001</v>
      </c>
      <c r="Q247" s="88">
        <v>1.6426000000000001</v>
      </c>
      <c r="R247" s="85">
        <v>0</v>
      </c>
      <c r="S247" s="86">
        <v>77.2</v>
      </c>
      <c r="T247" s="86">
        <v>1.4</v>
      </c>
      <c r="U247" s="88">
        <v>16.1628911935953</v>
      </c>
      <c r="V247" s="89">
        <v>3.56</v>
      </c>
      <c r="W247" s="85">
        <v>12.612398750997</v>
      </c>
      <c r="X247" s="88">
        <v>15.9</v>
      </c>
      <c r="Y247" s="85">
        <v>-100</v>
      </c>
      <c r="Z247" s="88"/>
      <c r="AA247" s="85">
        <v>0</v>
      </c>
      <c r="AB247" s="91">
        <v>0</v>
      </c>
      <c r="AC247" s="86">
        <v>0</v>
      </c>
      <c r="AD247" s="86">
        <v>0</v>
      </c>
      <c r="AE247" s="86">
        <v>0</v>
      </c>
      <c r="AF247" s="88">
        <v>1.81037847038E-6</v>
      </c>
      <c r="AG247" s="85">
        <v>8.7144278282900007</v>
      </c>
      <c r="AH247" s="86">
        <v>3.2514000000000001E-2</v>
      </c>
      <c r="AI247" s="88">
        <v>4.3690171252699999E-8</v>
      </c>
      <c r="AJ247" s="150">
        <v>1.06</v>
      </c>
      <c r="AK247" s="151">
        <v>0</v>
      </c>
    </row>
    <row r="248" spans="1:37" x14ac:dyDescent="0.2">
      <c r="A248" s="149" t="s">
        <v>822</v>
      </c>
      <c r="B248" s="66" t="s">
        <v>823</v>
      </c>
      <c r="C248" s="67">
        <v>73</v>
      </c>
      <c r="D248" s="84" t="s">
        <v>343</v>
      </c>
      <c r="E248" s="85">
        <v>16.902019763603899</v>
      </c>
      <c r="F248" s="91">
        <v>16.902019763603899</v>
      </c>
      <c r="G248" s="86">
        <v>16.736481917009002</v>
      </c>
      <c r="H248" s="86">
        <v>16.736481917009002</v>
      </c>
      <c r="I248" s="86">
        <v>5.31</v>
      </c>
      <c r="J248" s="86">
        <v>4.6500000000000004</v>
      </c>
      <c r="K248" s="87">
        <v>0</v>
      </c>
      <c r="L248" s="85">
        <v>14.9700000361</v>
      </c>
      <c r="M248" s="86">
        <v>0</v>
      </c>
      <c r="N248" s="86">
        <v>15.820829210170199</v>
      </c>
      <c r="O248" s="86">
        <v>15.870239888395799</v>
      </c>
      <c r="P248" s="86">
        <v>0.155</v>
      </c>
      <c r="Q248" s="88">
        <v>2.7029000000000001</v>
      </c>
      <c r="R248" s="85">
        <v>0</v>
      </c>
      <c r="S248" s="86">
        <v>77.3</v>
      </c>
      <c r="T248" s="86">
        <v>1.49</v>
      </c>
      <c r="U248" s="88">
        <v>23.739540329662599</v>
      </c>
      <c r="V248" s="89">
        <v>3.21</v>
      </c>
      <c r="W248" s="85">
        <v>18.791063216185801</v>
      </c>
      <c r="X248" s="88"/>
      <c r="Y248" s="85"/>
      <c r="Z248" s="88"/>
      <c r="AA248" s="85">
        <v>0</v>
      </c>
      <c r="AB248" s="91">
        <v>0</v>
      </c>
      <c r="AC248" s="86">
        <v>0</v>
      </c>
      <c r="AD248" s="86">
        <v>0</v>
      </c>
      <c r="AE248" s="86">
        <v>0</v>
      </c>
      <c r="AF248" s="88">
        <v>0.116899997278</v>
      </c>
      <c r="AG248" s="85">
        <v>7.0690609998199996</v>
      </c>
      <c r="AH248" s="86">
        <v>3.4332000000000001E-2</v>
      </c>
      <c r="AI248" s="88">
        <v>6.7875999998200001E-2</v>
      </c>
      <c r="AJ248" s="150">
        <v>1.07</v>
      </c>
      <c r="AK248" s="151">
        <v>0</v>
      </c>
    </row>
    <row r="249" spans="1:37" x14ac:dyDescent="0.2">
      <c r="A249" s="149" t="s">
        <v>824</v>
      </c>
      <c r="B249" s="66" t="s">
        <v>825</v>
      </c>
      <c r="C249" s="67">
        <v>73</v>
      </c>
      <c r="D249" s="84" t="s">
        <v>343</v>
      </c>
      <c r="E249" s="85">
        <v>26.402251537393401</v>
      </c>
      <c r="F249" s="91">
        <v>26.402251537393401</v>
      </c>
      <c r="G249" s="86">
        <v>26.124528863320801</v>
      </c>
      <c r="H249" s="86">
        <v>26.124528863320801</v>
      </c>
      <c r="I249" s="86">
        <v>15.48</v>
      </c>
      <c r="J249" s="86">
        <v>11.48</v>
      </c>
      <c r="K249" s="87">
        <v>0</v>
      </c>
      <c r="L249" s="85">
        <v>21.7600000435</v>
      </c>
      <c r="M249" s="86">
        <v>0</v>
      </c>
      <c r="N249" s="86">
        <v>24.959310199162601</v>
      </c>
      <c r="O249" s="86">
        <v>25.2878470173148</v>
      </c>
      <c r="P249" s="86">
        <v>0.42</v>
      </c>
      <c r="Q249" s="88">
        <v>1.2674000000000001</v>
      </c>
      <c r="R249" s="85">
        <v>0</v>
      </c>
      <c r="S249" s="86">
        <v>62.9</v>
      </c>
      <c r="T249" s="86">
        <v>1.81</v>
      </c>
      <c r="U249" s="88">
        <v>14.142779210474099</v>
      </c>
      <c r="V249" s="89">
        <v>3.74</v>
      </c>
      <c r="W249" s="85">
        <v>11.7526170971772</v>
      </c>
      <c r="X249" s="88">
        <v>11.3666666667</v>
      </c>
      <c r="Y249" s="85">
        <v>-100</v>
      </c>
      <c r="Z249" s="88"/>
      <c r="AA249" s="85">
        <v>0.19</v>
      </c>
      <c r="AB249" s="91">
        <v>0.19</v>
      </c>
      <c r="AC249" s="86">
        <v>0.24</v>
      </c>
      <c r="AD249" s="86">
        <v>0.24</v>
      </c>
      <c r="AE249" s="86">
        <v>0</v>
      </c>
      <c r="AF249" s="88">
        <v>0</v>
      </c>
      <c r="AG249" s="85">
        <v>4.2280700127999999</v>
      </c>
      <c r="AH249" s="86">
        <v>7.7145000000000005E-2</v>
      </c>
      <c r="AI249" s="88">
        <v>6.9342000210000004E-2</v>
      </c>
      <c r="AJ249" s="150">
        <v>1</v>
      </c>
      <c r="AK249" s="151">
        <v>0</v>
      </c>
    </row>
    <row r="250" spans="1:37" x14ac:dyDescent="0.2">
      <c r="A250" s="149" t="s">
        <v>490</v>
      </c>
      <c r="B250" s="66" t="s">
        <v>826</v>
      </c>
      <c r="C250" s="67">
        <v>73</v>
      </c>
      <c r="D250" s="84" t="s">
        <v>343</v>
      </c>
      <c r="E250" s="85">
        <v>8.5633955123006196</v>
      </c>
      <c r="F250" s="91">
        <v>8.5633955123006196</v>
      </c>
      <c r="G250" s="86">
        <v>8.4260610975939407</v>
      </c>
      <c r="H250" s="86">
        <v>8.4260610975939407</v>
      </c>
      <c r="I250" s="86">
        <v>8.31</v>
      </c>
      <c r="J250" s="86">
        <v>7.71</v>
      </c>
      <c r="K250" s="87">
        <v>0</v>
      </c>
      <c r="L250" s="85">
        <v>32.770000118600002</v>
      </c>
      <c r="M250" s="86">
        <v>0</v>
      </c>
      <c r="N250" s="86">
        <v>7.6167688010220704</v>
      </c>
      <c r="O250" s="86">
        <v>7.8400017405304299</v>
      </c>
      <c r="P250" s="86">
        <v>0.35699999999999998</v>
      </c>
      <c r="Q250" s="88">
        <v>1.61</v>
      </c>
      <c r="R250" s="85">
        <v>0</v>
      </c>
      <c r="S250" s="86">
        <v>75.099999999999994</v>
      </c>
      <c r="T250" s="86">
        <v>1.51</v>
      </c>
      <c r="U250" s="88">
        <v>18.707758853744298</v>
      </c>
      <c r="V250" s="89">
        <v>2.98</v>
      </c>
      <c r="W250" s="85">
        <v>19.3170711953099</v>
      </c>
      <c r="X250" s="88">
        <v>19.633333333300001</v>
      </c>
      <c r="Y250" s="85"/>
      <c r="Z250" s="88"/>
      <c r="AA250" s="85">
        <v>0.2</v>
      </c>
      <c r="AB250" s="91">
        <v>0.2</v>
      </c>
      <c r="AC250" s="86">
        <v>0.17</v>
      </c>
      <c r="AD250" s="86">
        <v>0.17</v>
      </c>
      <c r="AE250" s="86">
        <v>0</v>
      </c>
      <c r="AF250" s="88">
        <v>0</v>
      </c>
      <c r="AG250" s="85">
        <v>8.50600097455</v>
      </c>
      <c r="AH250" s="86">
        <v>6.9219000000000003E-2</v>
      </c>
      <c r="AI250" s="88">
        <v>8.5717999743500001E-2</v>
      </c>
      <c r="AJ250" s="150">
        <v>1.05</v>
      </c>
      <c r="AK250" s="151">
        <v>0</v>
      </c>
    </row>
    <row r="251" spans="1:37" x14ac:dyDescent="0.2">
      <c r="A251" s="149" t="s">
        <v>827</v>
      </c>
      <c r="B251" s="66" t="s">
        <v>828</v>
      </c>
      <c r="C251" s="67">
        <v>73</v>
      </c>
      <c r="D251" s="84" t="s">
        <v>343</v>
      </c>
      <c r="E251" s="85">
        <v>37.917055132462501</v>
      </c>
      <c r="F251" s="91">
        <v>37.917055132462501</v>
      </c>
      <c r="G251" s="86">
        <v>36.980547029676998</v>
      </c>
      <c r="H251" s="86">
        <v>36.980547029676998</v>
      </c>
      <c r="I251" s="86">
        <v>14.55</v>
      </c>
      <c r="J251" s="86">
        <v>13.5</v>
      </c>
      <c r="K251" s="87">
        <v>0</v>
      </c>
      <c r="L251" s="85">
        <v>14.0499992572</v>
      </c>
      <c r="M251" s="86">
        <v>0</v>
      </c>
      <c r="N251" s="86">
        <v>36.6738233560664</v>
      </c>
      <c r="O251" s="86">
        <v>37.740952217404399</v>
      </c>
      <c r="P251" s="86">
        <v>0.312</v>
      </c>
      <c r="Q251" s="88">
        <v>0.96609999999999996</v>
      </c>
      <c r="R251" s="85">
        <v>0</v>
      </c>
      <c r="S251" s="86">
        <v>45.1</v>
      </c>
      <c r="T251" s="86">
        <v>2.19</v>
      </c>
      <c r="U251" s="88">
        <v>10.812792658782101</v>
      </c>
      <c r="V251" s="89">
        <v>3.76</v>
      </c>
      <c r="W251" s="85">
        <v>13.540742122005501</v>
      </c>
      <c r="X251" s="88">
        <v>10.833333333300001</v>
      </c>
      <c r="Y251" s="85">
        <v>-100</v>
      </c>
      <c r="Z251" s="88"/>
      <c r="AA251" s="85">
        <v>0.09</v>
      </c>
      <c r="AB251" s="91">
        <v>0.09</v>
      </c>
      <c r="AC251" s="86">
        <v>0.05</v>
      </c>
      <c r="AD251" s="86">
        <v>0.05</v>
      </c>
      <c r="AE251" s="86">
        <v>0</v>
      </c>
      <c r="AF251" s="88">
        <v>7.85400046424E-10</v>
      </c>
      <c r="AG251" s="85">
        <v>3.6622082682300001</v>
      </c>
      <c r="AH251" s="86">
        <v>0.11530600000000001</v>
      </c>
      <c r="AI251" s="88">
        <v>4.3506005847399998E-2</v>
      </c>
      <c r="AJ251" s="150">
        <v>1</v>
      </c>
      <c r="AK251" s="151">
        <v>0</v>
      </c>
    </row>
    <row r="252" spans="1:37" x14ac:dyDescent="0.2">
      <c r="A252" s="149" t="s">
        <v>829</v>
      </c>
      <c r="B252" s="66" t="s">
        <v>830</v>
      </c>
      <c r="C252" s="67">
        <v>73</v>
      </c>
      <c r="D252" s="84" t="s">
        <v>343</v>
      </c>
      <c r="E252" s="85">
        <v>14.8047543790333</v>
      </c>
      <c r="F252" s="91">
        <v>14.8047543790333</v>
      </c>
      <c r="G252" s="86">
        <v>14.5726326880021</v>
      </c>
      <c r="H252" s="86">
        <v>14.5726326880021</v>
      </c>
      <c r="I252" s="86">
        <v>36.08</v>
      </c>
      <c r="J252" s="86">
        <v>39.67</v>
      </c>
      <c r="K252" s="87">
        <v>0</v>
      </c>
      <c r="L252" s="85">
        <v>28.149999904400001</v>
      </c>
      <c r="M252" s="86">
        <v>0</v>
      </c>
      <c r="N252" s="86">
        <v>13.8230439088808</v>
      </c>
      <c r="O252" s="86">
        <v>14.837468810646</v>
      </c>
      <c r="P252" s="86">
        <v>1.4219999999999999</v>
      </c>
      <c r="Q252" s="88">
        <v>1.6279999999999999</v>
      </c>
      <c r="R252" s="85">
        <v>0</v>
      </c>
      <c r="S252" s="86">
        <v>55.4</v>
      </c>
      <c r="T252" s="86">
        <v>2.17</v>
      </c>
      <c r="U252" s="88">
        <v>12.9593046226788</v>
      </c>
      <c r="V252" s="89">
        <v>3.36</v>
      </c>
      <c r="W252" s="85">
        <v>18.160738276036302</v>
      </c>
      <c r="X252" s="88">
        <v>16.166666666699999</v>
      </c>
      <c r="Y252" s="85"/>
      <c r="Z252" s="88"/>
      <c r="AA252" s="85">
        <v>0.13</v>
      </c>
      <c r="AB252" s="91">
        <v>0.16</v>
      </c>
      <c r="AC252" s="86">
        <v>0.15</v>
      </c>
      <c r="AD252" s="86">
        <v>0.15</v>
      </c>
      <c r="AE252" s="86">
        <v>0</v>
      </c>
      <c r="AF252" s="88">
        <v>0</v>
      </c>
      <c r="AG252" s="85">
        <v>6.5780819925699996</v>
      </c>
      <c r="AH252" s="86">
        <v>0.47041500000000003</v>
      </c>
      <c r="AI252" s="88">
        <v>0.214898999757</v>
      </c>
      <c r="AJ252" s="150">
        <v>1.01</v>
      </c>
      <c r="AK252" s="151">
        <v>0</v>
      </c>
    </row>
    <row r="253" spans="1:37" x14ac:dyDescent="0.2">
      <c r="A253" s="149" t="s">
        <v>831</v>
      </c>
      <c r="B253" s="66" t="s">
        <v>832</v>
      </c>
      <c r="C253" s="67">
        <v>73</v>
      </c>
      <c r="D253" s="84" t="s">
        <v>343</v>
      </c>
      <c r="E253" s="85">
        <v>21.201083205012502</v>
      </c>
      <c r="F253" s="91">
        <v>21.201083205012502</v>
      </c>
      <c r="G253" s="86">
        <v>21.115063983433298</v>
      </c>
      <c r="H253" s="86">
        <v>21.115063983433298</v>
      </c>
      <c r="I253" s="86">
        <v>26.99</v>
      </c>
      <c r="J253" s="86">
        <v>26.83</v>
      </c>
      <c r="K253" s="87">
        <v>0</v>
      </c>
      <c r="L253" s="85">
        <v>17.629999355199999</v>
      </c>
      <c r="M253" s="86">
        <v>0</v>
      </c>
      <c r="N253" s="86">
        <v>19.515353311135801</v>
      </c>
      <c r="O253" s="86">
        <v>21.074169377784301</v>
      </c>
      <c r="P253" s="86">
        <v>0.47399999999999998</v>
      </c>
      <c r="Q253" s="88">
        <v>1.4041999999999999</v>
      </c>
      <c r="R253" s="85">
        <v>0</v>
      </c>
      <c r="S253" s="86">
        <v>48.8</v>
      </c>
      <c r="T253" s="86">
        <v>1.97</v>
      </c>
      <c r="U253" s="88">
        <v>14.057239951149599</v>
      </c>
      <c r="V253" s="89">
        <v>3.69</v>
      </c>
      <c r="W253" s="85">
        <v>12.026529355418299</v>
      </c>
      <c r="X253" s="88">
        <v>11.4666666667</v>
      </c>
      <c r="Y253" s="85">
        <v>-97.6</v>
      </c>
      <c r="Z253" s="88"/>
      <c r="AA253" s="85">
        <v>0</v>
      </c>
      <c r="AB253" s="91">
        <v>0</v>
      </c>
      <c r="AC253" s="86">
        <v>0</v>
      </c>
      <c r="AD253" s="86">
        <v>0</v>
      </c>
      <c r="AE253" s="86">
        <v>0</v>
      </c>
      <c r="AF253" s="88">
        <v>0</v>
      </c>
      <c r="AG253" s="85">
        <v>4.8492670663800004</v>
      </c>
      <c r="AH253" s="86">
        <v>0.20710300000000001</v>
      </c>
      <c r="AI253" s="88">
        <v>6.2571999397800004E-2</v>
      </c>
      <c r="AJ253" s="150">
        <v>1</v>
      </c>
      <c r="AK253" s="151">
        <v>0</v>
      </c>
    </row>
    <row r="254" spans="1:37" x14ac:dyDescent="0.2">
      <c r="A254" s="149" t="s">
        <v>622</v>
      </c>
      <c r="B254" s="66" t="s">
        <v>833</v>
      </c>
      <c r="C254" s="67">
        <v>73</v>
      </c>
      <c r="D254" s="84" t="s">
        <v>343</v>
      </c>
      <c r="E254" s="85">
        <v>49.709471043836203</v>
      </c>
      <c r="F254" s="91">
        <v>49.709471043836203</v>
      </c>
      <c r="G254" s="86">
        <v>49.027011521090898</v>
      </c>
      <c r="H254" s="86">
        <v>49.027011521090898</v>
      </c>
      <c r="I254" s="86">
        <v>21.33</v>
      </c>
      <c r="J254" s="86">
        <v>20.260000000000002</v>
      </c>
      <c r="K254" s="87">
        <v>0</v>
      </c>
      <c r="L254" s="85">
        <v>8.3300002001400006</v>
      </c>
      <c r="M254" s="86">
        <v>0</v>
      </c>
      <c r="N254" s="86">
        <v>47.954174580669303</v>
      </c>
      <c r="O254" s="86">
        <v>48.004383473769302</v>
      </c>
      <c r="P254" s="86">
        <v>0.77600000000000002</v>
      </c>
      <c r="Q254" s="88">
        <v>1.1563000000000001</v>
      </c>
      <c r="R254" s="85">
        <v>0</v>
      </c>
      <c r="S254" s="86">
        <v>43</v>
      </c>
      <c r="T254" s="86">
        <v>1.88</v>
      </c>
      <c r="U254" s="88">
        <v>11.1094803834582</v>
      </c>
      <c r="V254" s="89">
        <v>4.2699999999999996</v>
      </c>
      <c r="W254" s="85">
        <v>11.5390666296374</v>
      </c>
      <c r="X254" s="88">
        <v>13.766666666700001</v>
      </c>
      <c r="Y254" s="85">
        <v>-82.34</v>
      </c>
      <c r="Z254" s="88"/>
      <c r="AA254" s="85">
        <v>0</v>
      </c>
      <c r="AB254" s="91">
        <v>0</v>
      </c>
      <c r="AC254" s="86">
        <v>0</v>
      </c>
      <c r="AD254" s="86">
        <v>0</v>
      </c>
      <c r="AE254" s="86">
        <v>0</v>
      </c>
      <c r="AF254" s="88">
        <v>6.3700038036200002E-2</v>
      </c>
      <c r="AG254" s="85">
        <v>1.8635739768199999</v>
      </c>
      <c r="AH254" s="86">
        <v>0.21241299999999999</v>
      </c>
      <c r="AI254" s="88">
        <v>0.59976696495500004</v>
      </c>
      <c r="AJ254" s="150">
        <v>1</v>
      </c>
      <c r="AK254" s="151">
        <v>0</v>
      </c>
    </row>
    <row r="255" spans="1:37" x14ac:dyDescent="0.2">
      <c r="A255" s="149" t="s">
        <v>834</v>
      </c>
      <c r="B255" s="66" t="s">
        <v>835</v>
      </c>
      <c r="C255" s="67">
        <v>73</v>
      </c>
      <c r="D255" s="84" t="s">
        <v>343</v>
      </c>
      <c r="E255" s="85">
        <v>34.8690216466292</v>
      </c>
      <c r="F255" s="91">
        <v>34.8690216466292</v>
      </c>
      <c r="G255" s="86">
        <v>32.968172182766203</v>
      </c>
      <c r="H255" s="86">
        <v>32.968172182766203</v>
      </c>
      <c r="I255" s="86">
        <v>9.75</v>
      </c>
      <c r="J255" s="86">
        <v>10.5</v>
      </c>
      <c r="K255" s="87">
        <v>0</v>
      </c>
      <c r="L255" s="85">
        <v>4.83000021351</v>
      </c>
      <c r="M255" s="86">
        <v>0</v>
      </c>
      <c r="N255" s="86">
        <v>33.604914875108697</v>
      </c>
      <c r="O255" s="86">
        <v>33.638170356799101</v>
      </c>
      <c r="P255" s="86">
        <v>0.17699999999999999</v>
      </c>
      <c r="Q255" s="88">
        <v>1.5817000000000001</v>
      </c>
      <c r="R255" s="85">
        <v>0</v>
      </c>
      <c r="S255" s="86">
        <v>35.799999999999997</v>
      </c>
      <c r="T255" s="86">
        <v>1.25</v>
      </c>
      <c r="U255" s="88">
        <v>14.1205960172678</v>
      </c>
      <c r="V255" s="89">
        <v>3.94</v>
      </c>
      <c r="W255" s="85">
        <v>12.1887470414429</v>
      </c>
      <c r="X255" s="88"/>
      <c r="Y255" s="85">
        <v>-100</v>
      </c>
      <c r="Z255" s="88"/>
      <c r="AA255" s="85">
        <v>7.0000000000000007E-2</v>
      </c>
      <c r="AB255" s="91">
        <v>7.0000000000000007E-2</v>
      </c>
      <c r="AC255" s="86">
        <v>0.09</v>
      </c>
      <c r="AD255" s="86">
        <v>0.09</v>
      </c>
      <c r="AE255" s="86">
        <v>0</v>
      </c>
      <c r="AF255" s="88">
        <v>0</v>
      </c>
      <c r="AG255" s="85">
        <v>4.5667436839900004</v>
      </c>
      <c r="AH255" s="86">
        <v>8.9051000000000005E-2</v>
      </c>
      <c r="AI255" s="88">
        <v>2.08329994872E-2</v>
      </c>
      <c r="AJ255" s="150">
        <v>1</v>
      </c>
      <c r="AK255" s="151">
        <v>0</v>
      </c>
    </row>
    <row r="256" spans="1:37" x14ac:dyDescent="0.2">
      <c r="A256" s="149" t="s">
        <v>836</v>
      </c>
      <c r="B256" s="66" t="s">
        <v>837</v>
      </c>
      <c r="C256" s="67">
        <v>73</v>
      </c>
      <c r="D256" s="84" t="s">
        <v>343</v>
      </c>
      <c r="E256" s="85">
        <v>17.697627407171002</v>
      </c>
      <c r="F256" s="91">
        <v>17.697627407171002</v>
      </c>
      <c r="G256" s="86">
        <v>17.4018512607724</v>
      </c>
      <c r="H256" s="86">
        <v>17.4018512607724</v>
      </c>
      <c r="I256" s="86">
        <v>9.9</v>
      </c>
      <c r="J256" s="86">
        <v>11.09</v>
      </c>
      <c r="K256" s="87">
        <v>0</v>
      </c>
      <c r="L256" s="85">
        <v>20.239999233799999</v>
      </c>
      <c r="M256" s="86">
        <v>0</v>
      </c>
      <c r="N256" s="86">
        <v>15.784041798361599</v>
      </c>
      <c r="O256" s="86">
        <v>16.7742815569298</v>
      </c>
      <c r="P256" s="86">
        <v>0.308</v>
      </c>
      <c r="Q256" s="88">
        <v>1.0875999999999999</v>
      </c>
      <c r="R256" s="85">
        <v>0</v>
      </c>
      <c r="S256" s="86">
        <v>59.5</v>
      </c>
      <c r="T256" s="86">
        <v>1.32</v>
      </c>
      <c r="U256" s="88">
        <v>13.3609958506224</v>
      </c>
      <c r="V256" s="89">
        <v>3.48</v>
      </c>
      <c r="W256" s="85">
        <v>12.967624309859501</v>
      </c>
      <c r="X256" s="88">
        <v>15.5</v>
      </c>
      <c r="Y256" s="85">
        <v>-100</v>
      </c>
      <c r="Z256" s="88"/>
      <c r="AA256" s="85">
        <v>0</v>
      </c>
      <c r="AB256" s="91">
        <v>0</v>
      </c>
      <c r="AC256" s="86">
        <v>0</v>
      </c>
      <c r="AD256" s="86">
        <v>0</v>
      </c>
      <c r="AE256" s="86">
        <v>0</v>
      </c>
      <c r="AF256" s="88">
        <v>1.62395123778E-8</v>
      </c>
      <c r="AG256" s="85">
        <v>2.9142078931099999</v>
      </c>
      <c r="AH256" s="86">
        <v>3.9232999999999997E-2</v>
      </c>
      <c r="AI256" s="88">
        <v>3.0740002833200001E-2</v>
      </c>
      <c r="AJ256" s="150">
        <v>1.01</v>
      </c>
      <c r="AK256" s="151">
        <v>0</v>
      </c>
    </row>
    <row r="257" spans="1:37" x14ac:dyDescent="0.2">
      <c r="A257" s="149" t="s">
        <v>838</v>
      </c>
      <c r="B257" s="66" t="s">
        <v>839</v>
      </c>
      <c r="C257" s="67">
        <v>73</v>
      </c>
      <c r="D257" s="84" t="s">
        <v>343</v>
      </c>
      <c r="E257" s="85">
        <v>18.561452621973402</v>
      </c>
      <c r="F257" s="91">
        <v>18.561452621973402</v>
      </c>
      <c r="G257" s="86">
        <v>18.456279821515601</v>
      </c>
      <c r="H257" s="86">
        <v>18.456279821515601</v>
      </c>
      <c r="I257" s="86">
        <v>25.19</v>
      </c>
      <c r="J257" s="86">
        <v>27.81</v>
      </c>
      <c r="K257" s="87">
        <v>0</v>
      </c>
      <c r="L257" s="85">
        <v>25.3099962979</v>
      </c>
      <c r="M257" s="86">
        <v>0</v>
      </c>
      <c r="N257" s="86">
        <v>16.768453358960802</v>
      </c>
      <c r="O257" s="86">
        <v>21.724121164972999</v>
      </c>
      <c r="P257" s="86">
        <v>0.878</v>
      </c>
      <c r="Q257" s="88">
        <v>1.3404</v>
      </c>
      <c r="R257" s="85">
        <v>0</v>
      </c>
      <c r="S257" s="86">
        <v>57.3</v>
      </c>
      <c r="T257" s="86">
        <v>1.89</v>
      </c>
      <c r="U257" s="88">
        <v>15.0706436420722</v>
      </c>
      <c r="V257" s="89">
        <v>3.44</v>
      </c>
      <c r="W257" s="85">
        <v>16.9670677478009</v>
      </c>
      <c r="X257" s="88">
        <v>16.9666666667</v>
      </c>
      <c r="Y257" s="85"/>
      <c r="Z257" s="88"/>
      <c r="AA257" s="85">
        <v>0</v>
      </c>
      <c r="AB257" s="91">
        <v>0</v>
      </c>
      <c r="AC257" s="86">
        <v>0</v>
      </c>
      <c r="AD257" s="86">
        <v>0</v>
      </c>
      <c r="AE257" s="86">
        <v>0</v>
      </c>
      <c r="AF257" s="88">
        <v>7.7093614466499999E-7</v>
      </c>
      <c r="AG257" s="85">
        <v>7.3462147677400003</v>
      </c>
      <c r="AH257" s="86">
        <v>0.32472400000000001</v>
      </c>
      <c r="AI257" s="88">
        <v>0.33506041147600002</v>
      </c>
      <c r="AJ257" s="150">
        <v>1.01</v>
      </c>
      <c r="AK257" s="151">
        <v>0</v>
      </c>
    </row>
    <row r="258" spans="1:37" x14ac:dyDescent="0.2">
      <c r="A258" s="149" t="s">
        <v>840</v>
      </c>
      <c r="B258" s="66" t="s">
        <v>841</v>
      </c>
      <c r="C258" s="67">
        <v>73</v>
      </c>
      <c r="D258" s="84" t="s">
        <v>343</v>
      </c>
      <c r="E258" s="85">
        <v>19.515351888871798</v>
      </c>
      <c r="F258" s="91">
        <v>19.515351888871798</v>
      </c>
      <c r="G258" s="86">
        <v>19.455123276436499</v>
      </c>
      <c r="H258" s="86">
        <v>19.455123276436499</v>
      </c>
      <c r="I258" s="86">
        <v>4.95</v>
      </c>
      <c r="J258" s="86">
        <v>5.78</v>
      </c>
      <c r="K258" s="87">
        <v>0</v>
      </c>
      <c r="L258" s="85">
        <v>33.199998456300001</v>
      </c>
      <c r="M258" s="86">
        <v>0</v>
      </c>
      <c r="N258" s="86">
        <v>18.1547464239272</v>
      </c>
      <c r="O258" s="86">
        <v>19.942043523085101</v>
      </c>
      <c r="P258" s="86">
        <v>0.24399999999999999</v>
      </c>
      <c r="Q258" s="88">
        <v>0.72619999999999996</v>
      </c>
      <c r="R258" s="85">
        <v>0</v>
      </c>
      <c r="S258" s="86">
        <v>54.8</v>
      </c>
      <c r="T258" s="86">
        <v>1.24</v>
      </c>
      <c r="U258" s="88">
        <v>14.4702445025373</v>
      </c>
      <c r="V258" s="89">
        <v>3.74</v>
      </c>
      <c r="W258" s="85">
        <v>11.2485920790701</v>
      </c>
      <c r="X258" s="88">
        <v>11.333333333300001</v>
      </c>
      <c r="Y258" s="85">
        <v>-95.08</v>
      </c>
      <c r="Z258" s="88"/>
      <c r="AA258" s="85">
        <v>0</v>
      </c>
      <c r="AB258" s="91">
        <v>0</v>
      </c>
      <c r="AC258" s="86">
        <v>0</v>
      </c>
      <c r="AD258" s="86">
        <v>0</v>
      </c>
      <c r="AE258" s="86">
        <v>0</v>
      </c>
      <c r="AF258" s="88">
        <v>3.4148059524500001E-6</v>
      </c>
      <c r="AG258" s="85">
        <v>4.9854371818600001</v>
      </c>
      <c r="AH258" s="86">
        <v>3.0908999999999999E-2</v>
      </c>
      <c r="AI258" s="88">
        <v>0</v>
      </c>
      <c r="AJ258" s="150">
        <v>1.01</v>
      </c>
      <c r="AK258" s="151">
        <v>0</v>
      </c>
    </row>
    <row r="259" spans="1:37" x14ac:dyDescent="0.2">
      <c r="A259" s="149" t="s">
        <v>842</v>
      </c>
      <c r="B259" s="66" t="s">
        <v>843</v>
      </c>
      <c r="C259" s="67">
        <v>73</v>
      </c>
      <c r="D259" s="84" t="s">
        <v>343</v>
      </c>
      <c r="E259" s="85">
        <v>14.961110047575501</v>
      </c>
      <c r="F259" s="91">
        <v>14.961110047575501</v>
      </c>
      <c r="G259" s="86">
        <v>13.5841859343869</v>
      </c>
      <c r="H259" s="86">
        <v>13.5841859343869</v>
      </c>
      <c r="I259" s="86">
        <v>9.74</v>
      </c>
      <c r="J259" s="86">
        <v>7.03</v>
      </c>
      <c r="K259" s="87">
        <v>0</v>
      </c>
      <c r="L259" s="85">
        <v>14.5399935651</v>
      </c>
      <c r="M259" s="86">
        <v>0</v>
      </c>
      <c r="N259" s="86">
        <v>12.7393329924436</v>
      </c>
      <c r="O259" s="86">
        <v>11.7776504988997</v>
      </c>
      <c r="P259" s="86">
        <v>0.371</v>
      </c>
      <c r="Q259" s="88">
        <v>0.64600000000000002</v>
      </c>
      <c r="R259" s="85">
        <v>0</v>
      </c>
      <c r="S259" s="86">
        <v>43.1</v>
      </c>
      <c r="T259" s="86">
        <v>0.76</v>
      </c>
      <c r="U259" s="88">
        <v>21.645076893625198</v>
      </c>
      <c r="V259" s="89">
        <v>3.46</v>
      </c>
      <c r="W259" s="85">
        <v>16.590989878539801</v>
      </c>
      <c r="X259" s="88">
        <v>11.3</v>
      </c>
      <c r="Y259" s="85"/>
      <c r="Z259" s="88"/>
      <c r="AA259" s="85">
        <v>0.3</v>
      </c>
      <c r="AB259" s="91">
        <v>0.3</v>
      </c>
      <c r="AC259" s="86">
        <v>0.32</v>
      </c>
      <c r="AD259" s="86">
        <v>0.32</v>
      </c>
      <c r="AE259" s="86">
        <v>0</v>
      </c>
      <c r="AF259" s="88">
        <v>0</v>
      </c>
      <c r="AG259" s="85">
        <v>15.1765486799</v>
      </c>
      <c r="AH259" s="86">
        <v>6.0476000000000002E-2</v>
      </c>
      <c r="AI259" s="88">
        <v>0.70222411605599999</v>
      </c>
      <c r="AJ259" s="150">
        <v>1.1399999999999999</v>
      </c>
      <c r="AK259" s="151">
        <v>0</v>
      </c>
    </row>
    <row r="260" spans="1:37" x14ac:dyDescent="0.2">
      <c r="A260" s="149" t="s">
        <v>844</v>
      </c>
      <c r="B260" s="66" t="s">
        <v>845</v>
      </c>
      <c r="C260" s="67">
        <v>73</v>
      </c>
      <c r="D260" s="84" t="s">
        <v>343</v>
      </c>
      <c r="E260" s="85">
        <v>20.034357337518401</v>
      </c>
      <c r="F260" s="91">
        <v>20.034357337518401</v>
      </c>
      <c r="G260" s="86">
        <v>19.948463993722399</v>
      </c>
      <c r="H260" s="86">
        <v>19.948463993722399</v>
      </c>
      <c r="I260" s="86">
        <v>2.36</v>
      </c>
      <c r="J260" s="86">
        <v>1.86</v>
      </c>
      <c r="K260" s="87">
        <v>0</v>
      </c>
      <c r="L260" s="85">
        <v>8.2899997216599992</v>
      </c>
      <c r="M260" s="86">
        <v>0</v>
      </c>
      <c r="N260" s="86">
        <v>18.285416910054501</v>
      </c>
      <c r="O260" s="86">
        <v>19.168338694438301</v>
      </c>
      <c r="P260" s="86">
        <v>0.127</v>
      </c>
      <c r="Q260" s="88">
        <v>0.5302</v>
      </c>
      <c r="R260" s="85">
        <v>0</v>
      </c>
      <c r="S260" s="86">
        <v>40.1</v>
      </c>
      <c r="T260" s="86">
        <v>0.62</v>
      </c>
      <c r="U260" s="88">
        <v>15.4311103570406</v>
      </c>
      <c r="V260" s="89">
        <v>3.75</v>
      </c>
      <c r="W260" s="85">
        <v>15.7836975305582</v>
      </c>
      <c r="X260" s="88">
        <v>10.8666666667</v>
      </c>
      <c r="Y260" s="85"/>
      <c r="Z260" s="88"/>
      <c r="AA260" s="85">
        <v>0.12</v>
      </c>
      <c r="AB260" s="91">
        <v>0.12</v>
      </c>
      <c r="AC260" s="86">
        <v>0.11</v>
      </c>
      <c r="AD260" s="86">
        <v>0.11</v>
      </c>
      <c r="AE260" s="86">
        <v>0</v>
      </c>
      <c r="AF260" s="88">
        <v>0</v>
      </c>
      <c r="AG260" s="85">
        <v>8.9329978085100006</v>
      </c>
      <c r="AH260" s="86">
        <v>8.3339999999999994E-3</v>
      </c>
      <c r="AI260" s="88">
        <v>1.8264266705700001E-7</v>
      </c>
      <c r="AJ260" s="150">
        <v>1.1100000000000001</v>
      </c>
      <c r="AK260" s="151">
        <v>0</v>
      </c>
    </row>
    <row r="261" spans="1:37" x14ac:dyDescent="0.2">
      <c r="A261" s="149" t="s">
        <v>846</v>
      </c>
      <c r="B261" s="66" t="s">
        <v>847</v>
      </c>
      <c r="C261" s="67">
        <v>73</v>
      </c>
      <c r="D261" s="84" t="s">
        <v>343</v>
      </c>
      <c r="E261" s="85">
        <v>18.6941764916041</v>
      </c>
      <c r="F261" s="91">
        <v>18.643021858455899</v>
      </c>
      <c r="G261" s="86">
        <v>13.816622819838299</v>
      </c>
      <c r="H261" s="86">
        <v>13.7703400565137</v>
      </c>
      <c r="I261" s="86">
        <v>20.51</v>
      </c>
      <c r="J261" s="86">
        <v>14.32</v>
      </c>
      <c r="K261" s="87">
        <v>0</v>
      </c>
      <c r="L261" s="85">
        <v>15.039999891800001</v>
      </c>
      <c r="M261" s="86">
        <v>0</v>
      </c>
      <c r="N261" s="86">
        <v>16.044155081261</v>
      </c>
      <c r="O261" s="86">
        <v>10.677051100172299</v>
      </c>
      <c r="P261" s="86">
        <v>0.64600000000000002</v>
      </c>
      <c r="Q261" s="88">
        <v>0.70369999999999999</v>
      </c>
      <c r="R261" s="85">
        <v>0</v>
      </c>
      <c r="S261" s="86">
        <v>40.5</v>
      </c>
      <c r="T261" s="86">
        <v>1.07</v>
      </c>
      <c r="U261" s="88">
        <v>13.0452434310955</v>
      </c>
      <c r="V261" s="89">
        <v>3.34</v>
      </c>
      <c r="W261" s="85">
        <v>20.054867697500899</v>
      </c>
      <c r="X261" s="88">
        <v>16.733333333299999</v>
      </c>
      <c r="Y261" s="85"/>
      <c r="Z261" s="88"/>
      <c r="AA261" s="85">
        <v>0</v>
      </c>
      <c r="AB261" s="91">
        <v>0</v>
      </c>
      <c r="AC261" s="86">
        <v>0</v>
      </c>
      <c r="AD261" s="86">
        <v>0</v>
      </c>
      <c r="AE261" s="86">
        <v>0</v>
      </c>
      <c r="AF261" s="88">
        <v>0</v>
      </c>
      <c r="AG261" s="85">
        <v>12.3559730966</v>
      </c>
      <c r="AH261" s="86">
        <v>0.105586</v>
      </c>
      <c r="AI261" s="88">
        <v>2.80888785995</v>
      </c>
      <c r="AJ261" s="150">
        <v>1.28</v>
      </c>
      <c r="AK261" s="151">
        <v>0</v>
      </c>
    </row>
    <row r="262" spans="1:37" x14ac:dyDescent="0.2">
      <c r="A262" s="149" t="s">
        <v>848</v>
      </c>
      <c r="B262" s="66" t="s">
        <v>849</v>
      </c>
      <c r="C262" s="67">
        <v>73</v>
      </c>
      <c r="D262" s="84" t="s">
        <v>343</v>
      </c>
      <c r="E262" s="85">
        <v>19.617167278637201</v>
      </c>
      <c r="F262" s="91">
        <v>19.617167278637201</v>
      </c>
      <c r="G262" s="86">
        <v>19.606633359417302</v>
      </c>
      <c r="H262" s="86">
        <v>19.606633359417302</v>
      </c>
      <c r="I262" s="86">
        <v>5.72</v>
      </c>
      <c r="J262" s="86">
        <v>3.59</v>
      </c>
      <c r="K262" s="87">
        <v>0</v>
      </c>
      <c r="L262" s="85">
        <v>25.219999983400001</v>
      </c>
      <c r="M262" s="86">
        <v>0</v>
      </c>
      <c r="N262" s="86">
        <v>18.249935925462498</v>
      </c>
      <c r="O262" s="86">
        <v>18.661520601848402</v>
      </c>
      <c r="P262" s="86">
        <v>0.19900000000000001</v>
      </c>
      <c r="Q262" s="88">
        <v>0.35110000000000002</v>
      </c>
      <c r="R262" s="85">
        <v>0</v>
      </c>
      <c r="S262" s="86">
        <v>47.3</v>
      </c>
      <c r="T262" s="86">
        <v>0.56999999999999995</v>
      </c>
      <c r="U262" s="88">
        <v>15.928790706073601</v>
      </c>
      <c r="V262" s="89">
        <v>3.68</v>
      </c>
      <c r="W262" s="85">
        <v>15.0443715795573</v>
      </c>
      <c r="X262" s="88">
        <v>12.766666666700001</v>
      </c>
      <c r="Y262" s="85"/>
      <c r="Z262" s="88"/>
      <c r="AA262" s="85">
        <v>0.17</v>
      </c>
      <c r="AB262" s="91">
        <v>0.17</v>
      </c>
      <c r="AC262" s="86">
        <v>0.17</v>
      </c>
      <c r="AD262" s="86">
        <v>0.17</v>
      </c>
      <c r="AE262" s="86">
        <v>0</v>
      </c>
      <c r="AF262" s="88">
        <v>0</v>
      </c>
      <c r="AG262" s="85">
        <v>6.1087020220800001</v>
      </c>
      <c r="AH262" s="86">
        <v>1.4682000000000001E-2</v>
      </c>
      <c r="AI262" s="88">
        <v>0</v>
      </c>
      <c r="AJ262" s="150">
        <v>1.01</v>
      </c>
      <c r="AK262" s="151">
        <v>0</v>
      </c>
    </row>
    <row r="263" spans="1:37" x14ac:dyDescent="0.2">
      <c r="A263" s="149" t="s">
        <v>850</v>
      </c>
      <c r="B263" s="66" t="s">
        <v>851</v>
      </c>
      <c r="C263" s="67">
        <v>35</v>
      </c>
      <c r="D263" s="84" t="s">
        <v>343</v>
      </c>
      <c r="E263" s="85">
        <v>71.887444041782103</v>
      </c>
      <c r="F263" s="91">
        <v>71.727989767640196</v>
      </c>
      <c r="G263" s="86">
        <v>53.672138136857797</v>
      </c>
      <c r="H263" s="86">
        <v>53.550202515455098</v>
      </c>
      <c r="I263" s="86">
        <v>62.77</v>
      </c>
      <c r="J263" s="86">
        <v>90.45</v>
      </c>
      <c r="K263" s="87">
        <v>0</v>
      </c>
      <c r="L263" s="85">
        <v>3.1700016366899999</v>
      </c>
      <c r="M263" s="86">
        <v>0</v>
      </c>
      <c r="N263" s="86">
        <v>67.425221963623798</v>
      </c>
      <c r="O263" s="86">
        <v>54.565970968440801</v>
      </c>
      <c r="P263" s="86">
        <v>2.2069999999999999</v>
      </c>
      <c r="Q263" s="88">
        <v>0.71060000000000001</v>
      </c>
      <c r="R263" s="85">
        <v>0</v>
      </c>
      <c r="S263" s="86">
        <v>5.2</v>
      </c>
      <c r="T263" s="86">
        <v>2.06</v>
      </c>
      <c r="U263" s="88">
        <v>1.8529098273289299</v>
      </c>
      <c r="V263" s="89">
        <v>4.5999999999999996</v>
      </c>
      <c r="W263" s="85">
        <v>31.278952513691799</v>
      </c>
      <c r="X263" s="88">
        <v>36.266666666699997</v>
      </c>
      <c r="Y263" s="85">
        <v>-28.239999999999995</v>
      </c>
      <c r="Z263" s="88"/>
      <c r="AA263" s="85">
        <v>0</v>
      </c>
      <c r="AB263" s="91">
        <v>0</v>
      </c>
      <c r="AC263" s="86">
        <v>0</v>
      </c>
      <c r="AD263" s="86">
        <v>0</v>
      </c>
      <c r="AE263" s="86">
        <v>0</v>
      </c>
      <c r="AF263" s="88">
        <v>4.9054638487800001E-9</v>
      </c>
      <c r="AG263" s="85">
        <v>0.17314000122000001</v>
      </c>
      <c r="AH263" s="86">
        <v>0.62515600000000004</v>
      </c>
      <c r="AI263" s="88">
        <v>12.6399956835</v>
      </c>
      <c r="AJ263" s="150">
        <v>1.6</v>
      </c>
      <c r="AK263" s="151">
        <v>1</v>
      </c>
    </row>
    <row r="264" spans="1:37" x14ac:dyDescent="0.2">
      <c r="A264" s="149" t="s">
        <v>852</v>
      </c>
      <c r="B264" s="66" t="s">
        <v>853</v>
      </c>
      <c r="C264" s="67">
        <v>73</v>
      </c>
      <c r="D264" s="84" t="s">
        <v>343</v>
      </c>
      <c r="E264" s="85">
        <v>51.9730634379873</v>
      </c>
      <c r="F264" s="91">
        <v>51.9730634379873</v>
      </c>
      <c r="G264" s="86">
        <v>42.243322970570397</v>
      </c>
      <c r="H264" s="86">
        <v>42.243322970570397</v>
      </c>
      <c r="I264" s="86">
        <v>16.28</v>
      </c>
      <c r="J264" s="86">
        <v>24.9</v>
      </c>
      <c r="K264" s="87">
        <v>0</v>
      </c>
      <c r="L264" s="85">
        <v>7.1200000150999996</v>
      </c>
      <c r="M264" s="86">
        <v>0</v>
      </c>
      <c r="N264" s="86">
        <v>54.078225473423402</v>
      </c>
      <c r="O264" s="86">
        <v>46.1400083670339</v>
      </c>
      <c r="P264" s="86">
        <v>0.372</v>
      </c>
      <c r="Q264" s="88">
        <v>0.36420000000000002</v>
      </c>
      <c r="R264" s="85">
        <v>0</v>
      </c>
      <c r="S264" s="86">
        <v>14.6</v>
      </c>
      <c r="T264" s="86">
        <v>0.52</v>
      </c>
      <c r="U264" s="88">
        <v>7.1473267051380098</v>
      </c>
      <c r="V264" s="89">
        <v>4.4800000000000004</v>
      </c>
      <c r="W264" s="85">
        <v>22.9178821523248</v>
      </c>
      <c r="X264" s="88"/>
      <c r="Y264" s="85"/>
      <c r="Z264" s="88">
        <v>79.72</v>
      </c>
      <c r="AA264" s="85">
        <v>0</v>
      </c>
      <c r="AB264" s="91">
        <v>0</v>
      </c>
      <c r="AC264" s="86">
        <v>0</v>
      </c>
      <c r="AD264" s="86">
        <v>0</v>
      </c>
      <c r="AE264" s="86">
        <v>0.12</v>
      </c>
      <c r="AF264" s="88">
        <v>4.6219000914299997</v>
      </c>
      <c r="AG264" s="85">
        <v>2.9000239908799998</v>
      </c>
      <c r="AH264" s="86">
        <v>0.14532200000000001</v>
      </c>
      <c r="AI264" s="88">
        <v>0.70222199779000005</v>
      </c>
      <c r="AJ264" s="150">
        <v>1.33</v>
      </c>
      <c r="AK264" s="151">
        <v>0</v>
      </c>
    </row>
    <row r="265" spans="1:37" x14ac:dyDescent="0.2">
      <c r="A265" s="149" t="s">
        <v>854</v>
      </c>
      <c r="B265" s="66" t="s">
        <v>855</v>
      </c>
      <c r="C265" s="67">
        <v>73</v>
      </c>
      <c r="D265" s="84" t="s">
        <v>343</v>
      </c>
      <c r="E265" s="85">
        <v>52.680123524960599</v>
      </c>
      <c r="F265" s="91">
        <v>52.680123524960599</v>
      </c>
      <c r="G265" s="86">
        <v>50.6554594351392</v>
      </c>
      <c r="H265" s="86">
        <v>50.6554594351392</v>
      </c>
      <c r="I265" s="86">
        <v>186.78</v>
      </c>
      <c r="J265" s="86">
        <v>158.38</v>
      </c>
      <c r="K265" s="87">
        <v>0</v>
      </c>
      <c r="L265" s="85">
        <v>7.3999999775300003</v>
      </c>
      <c r="M265" s="86">
        <v>0</v>
      </c>
      <c r="N265" s="86">
        <v>51.0419014445241</v>
      </c>
      <c r="O265" s="86">
        <v>49.787931564388899</v>
      </c>
      <c r="P265" s="86">
        <v>1.268</v>
      </c>
      <c r="Q265" s="88">
        <v>0.70440000000000003</v>
      </c>
      <c r="R265" s="85">
        <v>0</v>
      </c>
      <c r="S265" s="86">
        <v>14.1</v>
      </c>
      <c r="T265" s="86">
        <v>1.48</v>
      </c>
      <c r="U265" s="88">
        <v>8.8144466940712096</v>
      </c>
      <c r="V265" s="89">
        <v>4.12</v>
      </c>
      <c r="W265" s="85">
        <v>24.3939515281353</v>
      </c>
      <c r="X265" s="88">
        <v>27.166666666699999</v>
      </c>
      <c r="Y265" s="85"/>
      <c r="Z265" s="88"/>
      <c r="AA265" s="85">
        <v>0.86</v>
      </c>
      <c r="AB265" s="91">
        <v>0.86</v>
      </c>
      <c r="AC265" s="86">
        <v>0.59</v>
      </c>
      <c r="AD265" s="86">
        <v>0.59</v>
      </c>
      <c r="AE265" s="86">
        <v>0.38</v>
      </c>
      <c r="AF265" s="88">
        <v>25.752700727499999</v>
      </c>
      <c r="AG265" s="85">
        <v>2.1272510161399998</v>
      </c>
      <c r="AH265" s="86">
        <v>0.43686700000000001</v>
      </c>
      <c r="AI265" s="88">
        <v>0.20185500153200001</v>
      </c>
      <c r="AJ265" s="150">
        <v>1.04</v>
      </c>
      <c r="AK265" s="151">
        <v>0</v>
      </c>
    </row>
    <row r="266" spans="1:37" x14ac:dyDescent="0.2">
      <c r="A266" s="149" t="s">
        <v>856</v>
      </c>
      <c r="B266" s="66" t="s">
        <v>857</v>
      </c>
      <c r="C266" s="67">
        <v>73</v>
      </c>
      <c r="D266" s="84" t="s">
        <v>343</v>
      </c>
      <c r="E266" s="85">
        <v>15.920899573478099</v>
      </c>
      <c r="F266" s="91">
        <v>15.920899573478099</v>
      </c>
      <c r="G266" s="86">
        <v>15.7602614523902</v>
      </c>
      <c r="H266" s="86">
        <v>15.7602614523902</v>
      </c>
      <c r="I266" s="86">
        <v>7.96</v>
      </c>
      <c r="J266" s="86">
        <v>5.9</v>
      </c>
      <c r="K266" s="87">
        <v>0</v>
      </c>
      <c r="L266" s="85">
        <v>17.919999969599999</v>
      </c>
      <c r="M266" s="86">
        <v>0</v>
      </c>
      <c r="N266" s="86">
        <v>15.1231383455948</v>
      </c>
      <c r="O266" s="86">
        <v>15.5658094648585</v>
      </c>
      <c r="P266" s="86">
        <v>0.32</v>
      </c>
      <c r="Q266" s="88">
        <v>0.40620000000000001</v>
      </c>
      <c r="R266" s="85">
        <v>0</v>
      </c>
      <c r="S266" s="86">
        <v>45.9</v>
      </c>
      <c r="T266" s="86">
        <v>1.25</v>
      </c>
      <c r="U266" s="88">
        <v>14.1018113332964</v>
      </c>
      <c r="V266" s="89">
        <v>3.35</v>
      </c>
      <c r="W266" s="85">
        <v>12.662560286771299</v>
      </c>
      <c r="X266" s="88">
        <v>11.6333333333</v>
      </c>
      <c r="Y266" s="85">
        <v>-100</v>
      </c>
      <c r="Z266" s="88"/>
      <c r="AA266" s="85">
        <v>0.13</v>
      </c>
      <c r="AB266" s="91">
        <v>0.13</v>
      </c>
      <c r="AC266" s="86">
        <v>0.05</v>
      </c>
      <c r="AD266" s="86">
        <v>0.05</v>
      </c>
      <c r="AE266" s="86">
        <v>0</v>
      </c>
      <c r="AF266" s="88">
        <v>0</v>
      </c>
      <c r="AG266" s="85">
        <v>8.6157959878600003</v>
      </c>
      <c r="AH266" s="86">
        <v>3.9135000000000003E-2</v>
      </c>
      <c r="AI266" s="88">
        <v>0</v>
      </c>
      <c r="AJ266" s="150">
        <v>1.18</v>
      </c>
      <c r="AK266" s="151">
        <v>0</v>
      </c>
    </row>
    <row r="267" spans="1:37" x14ac:dyDescent="0.2">
      <c r="A267" s="149" t="s">
        <v>858</v>
      </c>
      <c r="B267" s="66" t="s">
        <v>859</v>
      </c>
      <c r="C267" s="67">
        <v>73</v>
      </c>
      <c r="D267" s="84" t="s">
        <v>343</v>
      </c>
      <c r="E267" s="85">
        <v>18.8392616545406</v>
      </c>
      <c r="F267" s="91">
        <v>18.8392616545406</v>
      </c>
      <c r="G267" s="86">
        <v>18.790420371867398</v>
      </c>
      <c r="H267" s="86">
        <v>18.790420371867398</v>
      </c>
      <c r="I267" s="86">
        <v>6.42</v>
      </c>
      <c r="J267" s="86">
        <v>3.09</v>
      </c>
      <c r="K267" s="87">
        <v>0</v>
      </c>
      <c r="L267" s="85">
        <v>18.019999929499999</v>
      </c>
      <c r="M267" s="86">
        <v>0</v>
      </c>
      <c r="N267" s="86">
        <v>18.060637292793999</v>
      </c>
      <c r="O267" s="86">
        <v>18.586275015030498</v>
      </c>
      <c r="P267" s="86">
        <v>0.20699999999999999</v>
      </c>
      <c r="Q267" s="88">
        <v>0.78600000000000003</v>
      </c>
      <c r="R267" s="85">
        <v>0</v>
      </c>
      <c r="S267" s="86">
        <v>41.7</v>
      </c>
      <c r="T267" s="86">
        <v>1.47</v>
      </c>
      <c r="U267" s="88">
        <v>14.4267043923471</v>
      </c>
      <c r="V267" s="89">
        <v>3.46</v>
      </c>
      <c r="W267" s="85">
        <v>12.377297557418</v>
      </c>
      <c r="X267" s="88">
        <v>12.833333333300001</v>
      </c>
      <c r="Y267" s="85">
        <v>-100</v>
      </c>
      <c r="Z267" s="88"/>
      <c r="AA267" s="85">
        <v>0.45</v>
      </c>
      <c r="AB267" s="91">
        <v>0.45</v>
      </c>
      <c r="AC267" s="86">
        <v>0.38</v>
      </c>
      <c r="AD267" s="86">
        <v>0.38</v>
      </c>
      <c r="AE267" s="86">
        <v>0</v>
      </c>
      <c r="AF267" s="88">
        <v>0</v>
      </c>
      <c r="AG267" s="85">
        <v>5.8640849628099998</v>
      </c>
      <c r="AH267" s="86">
        <v>9.5490000000000002E-3</v>
      </c>
      <c r="AI267" s="88">
        <v>0</v>
      </c>
      <c r="AJ267" s="150">
        <v>1.03</v>
      </c>
      <c r="AK267" s="151">
        <v>0</v>
      </c>
    </row>
    <row r="268" spans="1:37" x14ac:dyDescent="0.2">
      <c r="A268" s="149" t="s">
        <v>860</v>
      </c>
      <c r="B268" s="66" t="s">
        <v>861</v>
      </c>
      <c r="C268" s="67">
        <v>73</v>
      </c>
      <c r="D268" s="84" t="s">
        <v>343</v>
      </c>
      <c r="E268" s="85">
        <v>36.749794003396801</v>
      </c>
      <c r="F268" s="91">
        <v>36.736341164006902</v>
      </c>
      <c r="G268" s="86">
        <v>36.743067583701901</v>
      </c>
      <c r="H268" s="86">
        <v>36.729614744312002</v>
      </c>
      <c r="I268" s="86">
        <v>6.86</v>
      </c>
      <c r="J268" s="86">
        <v>5.86</v>
      </c>
      <c r="K268" s="87">
        <v>0</v>
      </c>
      <c r="L268" s="85">
        <v>11.900000049000001</v>
      </c>
      <c r="M268" s="86">
        <v>0</v>
      </c>
      <c r="N268" s="86">
        <v>30.788648877594198</v>
      </c>
      <c r="O268" s="86">
        <v>38.4401558073654</v>
      </c>
      <c r="P268" s="86">
        <v>0.107</v>
      </c>
      <c r="Q268" s="88">
        <v>2.1674000000000002</v>
      </c>
      <c r="R268" s="85">
        <v>0</v>
      </c>
      <c r="S268" s="86">
        <v>51</v>
      </c>
      <c r="T268" s="86">
        <v>1.03</v>
      </c>
      <c r="U268" s="88">
        <v>9.9954596667058997</v>
      </c>
      <c r="V268" s="89">
        <v>3.81</v>
      </c>
      <c r="W268" s="85">
        <v>11.1352694542328</v>
      </c>
      <c r="X268" s="88">
        <v>11.9333333333</v>
      </c>
      <c r="Y268" s="85">
        <v>-100</v>
      </c>
      <c r="Z268" s="88"/>
      <c r="AA268" s="85">
        <v>0</v>
      </c>
      <c r="AB268" s="91">
        <v>0</v>
      </c>
      <c r="AC268" s="86">
        <v>0</v>
      </c>
      <c r="AD268" s="86">
        <v>0</v>
      </c>
      <c r="AE268" s="86">
        <v>0</v>
      </c>
      <c r="AF268" s="88">
        <v>5.3446002226699996</v>
      </c>
      <c r="AG268" s="85">
        <v>3.12916599273</v>
      </c>
      <c r="AH268" s="86">
        <v>2.4745E-2</v>
      </c>
      <c r="AI268" s="88">
        <v>0</v>
      </c>
      <c r="AJ268" s="150">
        <v>1.01</v>
      </c>
      <c r="AK268" s="151">
        <v>0</v>
      </c>
    </row>
    <row r="269" spans="1:37" x14ac:dyDescent="0.2">
      <c r="A269" s="149" t="s">
        <v>862</v>
      </c>
      <c r="B269" s="66" t="s">
        <v>863</v>
      </c>
      <c r="C269" s="67">
        <v>73</v>
      </c>
      <c r="D269" s="84" t="s">
        <v>343</v>
      </c>
      <c r="E269" s="85">
        <v>36.437193261705801</v>
      </c>
      <c r="F269" s="91">
        <v>36.430561082371703</v>
      </c>
      <c r="G269" s="86">
        <v>36.410664544369297</v>
      </c>
      <c r="H269" s="86">
        <v>36.4040323650351</v>
      </c>
      <c r="I269" s="86">
        <v>55.55</v>
      </c>
      <c r="J269" s="86">
        <v>31.92</v>
      </c>
      <c r="K269" s="87">
        <v>0</v>
      </c>
      <c r="L269" s="85">
        <v>14.240000018</v>
      </c>
      <c r="M269" s="86">
        <v>0</v>
      </c>
      <c r="N269" s="86">
        <v>32.143001088227003</v>
      </c>
      <c r="O269" s="86">
        <v>36.697334853172698</v>
      </c>
      <c r="P269" s="86">
        <v>0.71499999999999997</v>
      </c>
      <c r="Q269" s="88">
        <v>0.89900000000000002</v>
      </c>
      <c r="R269" s="85">
        <v>0</v>
      </c>
      <c r="S269" s="86">
        <v>41.7</v>
      </c>
      <c r="T269" s="86">
        <v>1.98</v>
      </c>
      <c r="U269" s="88">
        <v>7.0261307865764699</v>
      </c>
      <c r="V269" s="89">
        <v>3.87</v>
      </c>
      <c r="W269" s="85">
        <v>10.337781092453399</v>
      </c>
      <c r="X269" s="88">
        <v>9.6666666666700003</v>
      </c>
      <c r="Y269" s="85"/>
      <c r="Z269" s="88">
        <v>-100</v>
      </c>
      <c r="AA269" s="85">
        <v>0</v>
      </c>
      <c r="AB269" s="91">
        <v>0</v>
      </c>
      <c r="AC269" s="86">
        <v>0</v>
      </c>
      <c r="AD269" s="86">
        <v>0</v>
      </c>
      <c r="AE269" s="86">
        <v>0.01</v>
      </c>
      <c r="AF269" s="88">
        <v>29.976999320699999</v>
      </c>
      <c r="AG269" s="85">
        <v>3.26627698837</v>
      </c>
      <c r="AH269" s="86">
        <v>0.15872</v>
      </c>
      <c r="AI269" s="88">
        <v>0</v>
      </c>
      <c r="AJ269" s="150">
        <v>1</v>
      </c>
      <c r="AK269" s="151">
        <v>0</v>
      </c>
    </row>
    <row r="270" spans="1:37" x14ac:dyDescent="0.2">
      <c r="A270" s="149" t="s">
        <v>864</v>
      </c>
      <c r="B270" s="66" t="s">
        <v>865</v>
      </c>
      <c r="C270" s="67">
        <v>73</v>
      </c>
      <c r="D270" s="84" t="s">
        <v>343</v>
      </c>
      <c r="E270" s="85">
        <v>12.115047848159501</v>
      </c>
      <c r="F270" s="91">
        <v>12.115047848159501</v>
      </c>
      <c r="G270" s="86">
        <v>12.035448322218899</v>
      </c>
      <c r="H270" s="86">
        <v>12.035448322218899</v>
      </c>
      <c r="I270" s="86">
        <v>655.86</v>
      </c>
      <c r="J270" s="86">
        <v>928.32</v>
      </c>
      <c r="K270" s="87">
        <v>0</v>
      </c>
      <c r="L270" s="85">
        <v>0.869999994745</v>
      </c>
      <c r="M270" s="86">
        <v>0</v>
      </c>
      <c r="N270" s="86">
        <v>11.2625984321951</v>
      </c>
      <c r="O270" s="86">
        <v>10.2117773210616</v>
      </c>
      <c r="P270" s="86">
        <v>29.292999999999999</v>
      </c>
      <c r="Q270" s="88">
        <v>0.55030000000000001</v>
      </c>
      <c r="R270" s="85">
        <v>0</v>
      </c>
      <c r="S270" s="86">
        <v>2.8</v>
      </c>
      <c r="T270" s="86">
        <v>6.29</v>
      </c>
      <c r="U270" s="88">
        <v>2.8036721914633902</v>
      </c>
      <c r="V270" s="89">
        <v>2.12</v>
      </c>
      <c r="W270" s="85">
        <v>25.4</v>
      </c>
      <c r="X270" s="88">
        <v>25.4</v>
      </c>
      <c r="Y270" s="85"/>
      <c r="Z270" s="88"/>
      <c r="AA270" s="85">
        <v>2.63</v>
      </c>
      <c r="AB270" s="91">
        <v>2.63</v>
      </c>
      <c r="AC270" s="86">
        <v>1.19</v>
      </c>
      <c r="AD270" s="86">
        <v>1.19</v>
      </c>
      <c r="AE270" s="86">
        <v>1.54</v>
      </c>
      <c r="AF270" s="88">
        <v>0.38960000637300002</v>
      </c>
      <c r="AG270" s="85">
        <v>0.122387995581</v>
      </c>
      <c r="AH270" s="86">
        <v>4.8314389999999996</v>
      </c>
      <c r="AI270" s="88">
        <v>8.6124796890099997</v>
      </c>
      <c r="AJ270" s="150">
        <v>1.28</v>
      </c>
      <c r="AK270" s="151">
        <v>0</v>
      </c>
    </row>
    <row r="271" spans="1:37" x14ac:dyDescent="0.2">
      <c r="A271" s="149" t="s">
        <v>866</v>
      </c>
      <c r="B271" s="66" t="s">
        <v>867</v>
      </c>
      <c r="C271" s="67">
        <v>73</v>
      </c>
      <c r="D271" s="84" t="s">
        <v>343</v>
      </c>
      <c r="E271" s="85">
        <v>48.222916398786801</v>
      </c>
      <c r="F271" s="91">
        <v>48.222916398786801</v>
      </c>
      <c r="G271" s="86">
        <v>47.975584482380398</v>
      </c>
      <c r="H271" s="86">
        <v>47.975584482380398</v>
      </c>
      <c r="I271" s="86">
        <v>49.1</v>
      </c>
      <c r="J271" s="86">
        <v>70.13</v>
      </c>
      <c r="K271" s="87">
        <v>0</v>
      </c>
      <c r="L271" s="85">
        <v>7.4800000021299997</v>
      </c>
      <c r="M271" s="86">
        <v>0</v>
      </c>
      <c r="N271" s="86">
        <v>44.827586206896598</v>
      </c>
      <c r="O271" s="86">
        <v>47.1861702938889</v>
      </c>
      <c r="P271" s="86">
        <v>3.8479999999999999</v>
      </c>
      <c r="Q271" s="88">
        <v>0.1177</v>
      </c>
      <c r="R271" s="85">
        <v>0</v>
      </c>
      <c r="S271" s="86">
        <v>18.899999999999999</v>
      </c>
      <c r="T271" s="86">
        <v>1.6</v>
      </c>
      <c r="U271" s="88">
        <v>6.8390678536581699</v>
      </c>
      <c r="V271" s="89">
        <v>3.81</v>
      </c>
      <c r="W271" s="85">
        <v>13.810807498158301</v>
      </c>
      <c r="X271" s="88">
        <v>18.4666666667</v>
      </c>
      <c r="Y271" s="85"/>
      <c r="Z271" s="88"/>
      <c r="AA271" s="85">
        <v>0.28999999999999998</v>
      </c>
      <c r="AB271" s="91">
        <v>0.28999999999999998</v>
      </c>
      <c r="AC271" s="86">
        <v>0.11</v>
      </c>
      <c r="AD271" s="86">
        <v>0.11</v>
      </c>
      <c r="AE271" s="86">
        <v>0.24</v>
      </c>
      <c r="AF271" s="88">
        <v>30.513299950699999</v>
      </c>
      <c r="AG271" s="85">
        <v>4.8449589947899998</v>
      </c>
      <c r="AH271" s="86">
        <v>0.50293399999999999</v>
      </c>
      <c r="AI271" s="88">
        <v>2.3549749974699998</v>
      </c>
      <c r="AJ271" s="150">
        <v>1.01</v>
      </c>
      <c r="AK271" s="151">
        <v>0</v>
      </c>
    </row>
    <row r="272" spans="1:37" x14ac:dyDescent="0.2">
      <c r="A272" s="149" t="s">
        <v>868</v>
      </c>
      <c r="B272" s="66" t="s">
        <v>869</v>
      </c>
      <c r="C272" s="67">
        <v>73</v>
      </c>
      <c r="D272" s="84" t="s">
        <v>343</v>
      </c>
      <c r="E272" s="85">
        <v>32.351667834906998</v>
      </c>
      <c r="F272" s="91">
        <v>32.342390632086797</v>
      </c>
      <c r="G272" s="86">
        <v>32.255803405764198</v>
      </c>
      <c r="H272" s="86">
        <v>32.246526202943997</v>
      </c>
      <c r="I272" s="86">
        <v>133.69</v>
      </c>
      <c r="J272" s="86">
        <v>144.19999999999999</v>
      </c>
      <c r="K272" s="87">
        <v>0</v>
      </c>
      <c r="L272" s="85">
        <v>18.820000032599999</v>
      </c>
      <c r="M272" s="86">
        <v>0</v>
      </c>
      <c r="N272" s="86">
        <v>30.497380841242698</v>
      </c>
      <c r="O272" s="86">
        <v>31</v>
      </c>
      <c r="P272" s="86">
        <v>2.2120000000000002</v>
      </c>
      <c r="Q272" s="88">
        <v>0.33210000000000001</v>
      </c>
      <c r="R272" s="85">
        <v>0</v>
      </c>
      <c r="S272" s="86">
        <v>42.4</v>
      </c>
      <c r="T272" s="86">
        <v>2.2400000000000002</v>
      </c>
      <c r="U272" s="88">
        <v>12.030470457263</v>
      </c>
      <c r="V272" s="89">
        <v>3.95</v>
      </c>
      <c r="W272" s="85">
        <v>16.890025563188701</v>
      </c>
      <c r="X272" s="88">
        <v>18.5</v>
      </c>
      <c r="Y272" s="85"/>
      <c r="Z272" s="88"/>
      <c r="AA272" s="85">
        <v>0</v>
      </c>
      <c r="AB272" s="91">
        <v>0</v>
      </c>
      <c r="AC272" s="86">
        <v>0</v>
      </c>
      <c r="AD272" s="86">
        <v>0</v>
      </c>
      <c r="AE272" s="86">
        <v>0.32</v>
      </c>
      <c r="AF272" s="88">
        <v>10.2124996362</v>
      </c>
      <c r="AG272" s="85">
        <v>4.0984790057899998</v>
      </c>
      <c r="AH272" s="86">
        <v>1.0586709999999999</v>
      </c>
      <c r="AI272" s="88">
        <v>0.40371000057</v>
      </c>
      <c r="AJ272" s="150">
        <v>1.03</v>
      </c>
      <c r="AK272" s="151">
        <v>0</v>
      </c>
    </row>
    <row r="273" spans="1:37" x14ac:dyDescent="0.2">
      <c r="A273" s="149" t="s">
        <v>870</v>
      </c>
      <c r="B273" s="66" t="s">
        <v>871</v>
      </c>
      <c r="C273" s="67">
        <v>73</v>
      </c>
      <c r="D273" s="84" t="s">
        <v>343</v>
      </c>
      <c r="E273" s="85">
        <v>14.2771614290602</v>
      </c>
      <c r="F273" s="91">
        <v>14.2771614290602</v>
      </c>
      <c r="G273" s="86">
        <v>14.236229900786901</v>
      </c>
      <c r="H273" s="86">
        <v>14.236229900786901</v>
      </c>
      <c r="I273" s="86">
        <v>8.68</v>
      </c>
      <c r="J273" s="86">
        <v>10.37</v>
      </c>
      <c r="K273" s="87">
        <v>0</v>
      </c>
      <c r="L273" s="85">
        <v>33.829999770299999</v>
      </c>
      <c r="M273" s="86">
        <v>0</v>
      </c>
      <c r="N273" s="86">
        <v>12.178910066085599</v>
      </c>
      <c r="O273" s="86">
        <v>14.382707950669101</v>
      </c>
      <c r="P273" s="86">
        <v>0.39800000000000002</v>
      </c>
      <c r="Q273" s="88">
        <v>2.3485999999999998</v>
      </c>
      <c r="R273" s="85">
        <v>0</v>
      </c>
      <c r="S273" s="86">
        <v>69.2</v>
      </c>
      <c r="T273" s="86">
        <v>2.46</v>
      </c>
      <c r="U273" s="88">
        <v>16.3774986559797</v>
      </c>
      <c r="V273" s="89">
        <v>3.78</v>
      </c>
      <c r="W273" s="85">
        <v>11.991518636475</v>
      </c>
      <c r="X273" s="88">
        <v>10.9333333333</v>
      </c>
      <c r="Y273" s="85"/>
      <c r="Z273" s="88"/>
      <c r="AA273" s="85">
        <v>0</v>
      </c>
      <c r="AB273" s="91">
        <v>0</v>
      </c>
      <c r="AC273" s="86">
        <v>0</v>
      </c>
      <c r="AD273" s="86">
        <v>0</v>
      </c>
      <c r="AE273" s="86">
        <v>0</v>
      </c>
      <c r="AF273" s="88">
        <v>10.767499857400001</v>
      </c>
      <c r="AG273" s="85">
        <v>8.2128479066499995</v>
      </c>
      <c r="AH273" s="86">
        <v>0.148674</v>
      </c>
      <c r="AI273" s="88">
        <v>0.15497799872699999</v>
      </c>
      <c r="AJ273" s="150">
        <v>1.01</v>
      </c>
      <c r="AK273" s="151">
        <v>0</v>
      </c>
    </row>
    <row r="274" spans="1:37" x14ac:dyDescent="0.2">
      <c r="A274" s="149" t="s">
        <v>872</v>
      </c>
      <c r="B274" s="66" t="s">
        <v>873</v>
      </c>
      <c r="C274" s="67">
        <v>73</v>
      </c>
      <c r="D274" s="84" t="s">
        <v>343</v>
      </c>
      <c r="E274" s="85">
        <v>36.804819545936297</v>
      </c>
      <c r="F274" s="91">
        <v>36.802960153214002</v>
      </c>
      <c r="G274" s="86">
        <v>36.789014707796397</v>
      </c>
      <c r="H274" s="86">
        <v>36.787155315074102</v>
      </c>
      <c r="I274" s="86">
        <v>6.76</v>
      </c>
      <c r="J274" s="86">
        <v>4.6100000000000003</v>
      </c>
      <c r="K274" s="87">
        <v>0</v>
      </c>
      <c r="L274" s="85">
        <v>26.189999165</v>
      </c>
      <c r="M274" s="86">
        <v>0</v>
      </c>
      <c r="N274" s="86">
        <v>35.583580844943697</v>
      </c>
      <c r="O274" s="86">
        <v>36.5580114120811</v>
      </c>
      <c r="P274" s="86">
        <v>0.35</v>
      </c>
      <c r="Q274" s="88">
        <v>5.16E-2</v>
      </c>
      <c r="R274" s="85">
        <v>0</v>
      </c>
      <c r="S274" s="86">
        <v>49.9</v>
      </c>
      <c r="T274" s="86">
        <v>1.35</v>
      </c>
      <c r="U274" s="88">
        <v>8.4379241739647792</v>
      </c>
      <c r="V274" s="89">
        <v>4.18</v>
      </c>
      <c r="W274" s="85">
        <v>10.941281709472801</v>
      </c>
      <c r="X274" s="88">
        <v>8.6999999999999993</v>
      </c>
      <c r="Y274" s="85">
        <v>-100</v>
      </c>
      <c r="Z274" s="88"/>
      <c r="AA274" s="85">
        <v>0.02</v>
      </c>
      <c r="AB274" s="91">
        <v>0.04</v>
      </c>
      <c r="AC274" s="86">
        <v>0.03</v>
      </c>
      <c r="AD274" s="86">
        <v>0.03</v>
      </c>
      <c r="AE274" s="86">
        <v>0</v>
      </c>
      <c r="AF274" s="88">
        <v>15.6228994068</v>
      </c>
      <c r="AG274" s="85">
        <v>7.8708862122400003</v>
      </c>
      <c r="AH274" s="86">
        <v>2.878E-2</v>
      </c>
      <c r="AI274" s="88">
        <v>0</v>
      </c>
      <c r="AJ274" s="150">
        <v>1</v>
      </c>
      <c r="AK274" s="151">
        <v>0</v>
      </c>
    </row>
    <row r="275" spans="1:37" x14ac:dyDescent="0.2">
      <c r="A275" s="149" t="s">
        <v>874</v>
      </c>
      <c r="B275" s="66" t="s">
        <v>875</v>
      </c>
      <c r="C275" s="67">
        <v>73</v>
      </c>
      <c r="D275" s="84" t="s">
        <v>343</v>
      </c>
      <c r="E275" s="85">
        <v>22.894498096505899</v>
      </c>
      <c r="F275" s="91">
        <v>22.894498096505899</v>
      </c>
      <c r="G275" s="86">
        <v>22.8733010573083</v>
      </c>
      <c r="H275" s="86">
        <v>22.8733010573083</v>
      </c>
      <c r="I275" s="86">
        <v>9.64</v>
      </c>
      <c r="J275" s="86">
        <v>5.73</v>
      </c>
      <c r="K275" s="87">
        <v>0</v>
      </c>
      <c r="L275" s="85">
        <v>30.739999961799999</v>
      </c>
      <c r="M275" s="86">
        <v>0</v>
      </c>
      <c r="N275" s="86">
        <v>21.690994451557799</v>
      </c>
      <c r="O275" s="86">
        <v>21.792464104621601</v>
      </c>
      <c r="P275" s="86">
        <v>0.26700000000000002</v>
      </c>
      <c r="Q275" s="88">
        <v>0.16020000000000001</v>
      </c>
      <c r="R275" s="85">
        <v>0</v>
      </c>
      <c r="S275" s="86">
        <v>29.1</v>
      </c>
      <c r="T275" s="86">
        <v>1.1299999999999999</v>
      </c>
      <c r="U275" s="88">
        <v>12.2518886561925</v>
      </c>
      <c r="V275" s="89">
        <v>3.97</v>
      </c>
      <c r="W275" s="85">
        <v>12.6658673417354</v>
      </c>
      <c r="X275" s="88">
        <v>9</v>
      </c>
      <c r="Y275" s="85">
        <v>-100</v>
      </c>
      <c r="Z275" s="88"/>
      <c r="AA275" s="85">
        <v>0</v>
      </c>
      <c r="AB275" s="91">
        <v>0</v>
      </c>
      <c r="AC275" s="86">
        <v>0</v>
      </c>
      <c r="AD275" s="86">
        <v>0</v>
      </c>
      <c r="AE275" s="86">
        <v>0.01</v>
      </c>
      <c r="AF275" s="88">
        <v>0</v>
      </c>
      <c r="AG275" s="85">
        <v>5.8044780106899996</v>
      </c>
      <c r="AH275" s="86">
        <v>4.7199999999999999E-2</v>
      </c>
      <c r="AI275" s="88">
        <v>2.48780000458E-2</v>
      </c>
      <c r="AJ275" s="150">
        <v>1.03</v>
      </c>
      <c r="AK275" s="151">
        <v>0</v>
      </c>
    </row>
    <row r="276" spans="1:37" x14ac:dyDescent="0.2">
      <c r="A276" s="149" t="s">
        <v>876</v>
      </c>
      <c r="B276" s="66" t="s">
        <v>877</v>
      </c>
      <c r="C276" s="67">
        <v>73</v>
      </c>
      <c r="D276" s="84" t="s">
        <v>343</v>
      </c>
      <c r="E276" s="85">
        <v>27.330330305326299</v>
      </c>
      <c r="F276" s="91">
        <v>27.330330305326299</v>
      </c>
      <c r="G276" s="86">
        <v>27.182954346758098</v>
      </c>
      <c r="H276" s="86">
        <v>27.182954346758098</v>
      </c>
      <c r="I276" s="86">
        <v>17.39</v>
      </c>
      <c r="J276" s="86">
        <v>11.99</v>
      </c>
      <c r="K276" s="87">
        <v>0</v>
      </c>
      <c r="L276" s="85">
        <v>28.8999979309</v>
      </c>
      <c r="M276" s="86">
        <v>0</v>
      </c>
      <c r="N276" s="86">
        <v>27.0006666605784</v>
      </c>
      <c r="O276" s="86">
        <v>29.1796810784153</v>
      </c>
      <c r="P276" s="86">
        <v>0.51600000000000001</v>
      </c>
      <c r="Q276" s="88">
        <v>0.74009999999999998</v>
      </c>
      <c r="R276" s="85">
        <v>0</v>
      </c>
      <c r="S276" s="86">
        <v>19.399999999999999</v>
      </c>
      <c r="T276" s="86">
        <v>1.1200000000000001</v>
      </c>
      <c r="U276" s="88">
        <v>10.0781841949692</v>
      </c>
      <c r="V276" s="89">
        <v>4.3</v>
      </c>
      <c r="W276" s="85">
        <v>11.554544616026501</v>
      </c>
      <c r="X276" s="88"/>
      <c r="Y276" s="85">
        <v>-100</v>
      </c>
      <c r="Z276" s="88"/>
      <c r="AA276" s="85">
        <v>0</v>
      </c>
      <c r="AB276" s="91">
        <v>0</v>
      </c>
      <c r="AC276" s="86">
        <v>0</v>
      </c>
      <c r="AD276" s="86">
        <v>0</v>
      </c>
      <c r="AE276" s="86">
        <v>0.02</v>
      </c>
      <c r="AF276" s="88">
        <v>5.8456005167000002</v>
      </c>
      <c r="AG276" s="85">
        <v>2.3588405855999999</v>
      </c>
      <c r="AH276" s="86">
        <v>7.4598999999999999E-2</v>
      </c>
      <c r="AI276" s="88">
        <v>8.0606021498100006E-2</v>
      </c>
      <c r="AJ276" s="150">
        <v>1.21</v>
      </c>
      <c r="AK276" s="151">
        <v>0</v>
      </c>
    </row>
    <row r="277" spans="1:37" x14ac:dyDescent="0.2">
      <c r="A277" s="149" t="s">
        <v>878</v>
      </c>
      <c r="B277" s="66" t="s">
        <v>879</v>
      </c>
      <c r="C277" s="67">
        <v>73</v>
      </c>
      <c r="D277" s="84" t="s">
        <v>343</v>
      </c>
      <c r="E277" s="85">
        <v>51.4960233564885</v>
      </c>
      <c r="F277" s="91">
        <v>51.4960233564885</v>
      </c>
      <c r="G277" s="86">
        <v>51.471861471861502</v>
      </c>
      <c r="H277" s="86">
        <v>51.471861471861502</v>
      </c>
      <c r="I277" s="86">
        <v>25.28</v>
      </c>
      <c r="J277" s="86">
        <v>14.99</v>
      </c>
      <c r="K277" s="87">
        <v>0</v>
      </c>
      <c r="L277" s="85">
        <v>16.410000008899999</v>
      </c>
      <c r="M277" s="86">
        <v>0</v>
      </c>
      <c r="N277" s="86">
        <v>51.891424545823298</v>
      </c>
      <c r="O277" s="86">
        <v>53.772867893424099</v>
      </c>
      <c r="P277" s="86">
        <v>0.17699999999999999</v>
      </c>
      <c r="Q277" s="88">
        <v>0.15659999999999999</v>
      </c>
      <c r="R277" s="85">
        <v>0</v>
      </c>
      <c r="S277" s="86">
        <v>12.3</v>
      </c>
      <c r="T277" s="86">
        <v>1.37</v>
      </c>
      <c r="U277" s="88">
        <v>5.5139434209201603</v>
      </c>
      <c r="V277" s="89">
        <v>4.4000000000000004</v>
      </c>
      <c r="W277" s="85">
        <v>28.030975905307798</v>
      </c>
      <c r="X277" s="88"/>
      <c r="Y277" s="85"/>
      <c r="Z277" s="88"/>
      <c r="AA277" s="85">
        <v>7.0000000000000007E-2</v>
      </c>
      <c r="AB277" s="91">
        <v>7.0000000000000007E-2</v>
      </c>
      <c r="AC277" s="86">
        <v>0.04</v>
      </c>
      <c r="AD277" s="86">
        <v>0.04</v>
      </c>
      <c r="AE277" s="86">
        <v>0</v>
      </c>
      <c r="AF277" s="88">
        <v>54.581401854500001</v>
      </c>
      <c r="AG277" s="85">
        <v>0.69431999777800002</v>
      </c>
      <c r="AH277" s="86">
        <v>5.8049999999999997E-2</v>
      </c>
      <c r="AI277" s="88">
        <v>2.8415999909100001E-2</v>
      </c>
      <c r="AJ277" s="150">
        <v>1.1000000000000001</v>
      </c>
      <c r="AK277" s="151">
        <v>0</v>
      </c>
    </row>
    <row r="278" spans="1:37" x14ac:dyDescent="0.2">
      <c r="A278" s="149" t="s">
        <v>880</v>
      </c>
      <c r="B278" s="66" t="s">
        <v>881</v>
      </c>
      <c r="C278" s="67">
        <v>73</v>
      </c>
      <c r="D278" s="84" t="s">
        <v>343</v>
      </c>
      <c r="E278" s="85">
        <v>22.233506380455601</v>
      </c>
      <c r="F278" s="91">
        <v>22.233506380455601</v>
      </c>
      <c r="G278" s="86">
        <v>22.0272375749853</v>
      </c>
      <c r="H278" s="86">
        <v>22.0272375749853</v>
      </c>
      <c r="I278" s="86">
        <v>49.96</v>
      </c>
      <c r="J278" s="86">
        <v>64.3</v>
      </c>
      <c r="K278" s="87">
        <v>0</v>
      </c>
      <c r="L278" s="85">
        <v>4.8800002955300004</v>
      </c>
      <c r="M278" s="86">
        <v>0</v>
      </c>
      <c r="N278" s="86">
        <v>20.713095592567502</v>
      </c>
      <c r="O278" s="86">
        <v>21.007595423516999</v>
      </c>
      <c r="P278" s="86">
        <v>1.7090000000000001</v>
      </c>
      <c r="Q278" s="88">
        <v>2.2078000000000002</v>
      </c>
      <c r="R278" s="85">
        <v>0</v>
      </c>
      <c r="S278" s="86">
        <v>43.7</v>
      </c>
      <c r="T278" s="86">
        <v>1.83</v>
      </c>
      <c r="U278" s="88">
        <v>13.878042780276401</v>
      </c>
      <c r="V278" s="89">
        <v>3.49</v>
      </c>
      <c r="W278" s="85">
        <v>16.073461375063399</v>
      </c>
      <c r="X278" s="88">
        <v>11.733333333299999</v>
      </c>
      <c r="Y278" s="85">
        <v>-100</v>
      </c>
      <c r="Z278" s="88"/>
      <c r="AA278" s="85">
        <v>0</v>
      </c>
      <c r="AB278" s="91">
        <v>0</v>
      </c>
      <c r="AC278" s="86">
        <v>0</v>
      </c>
      <c r="AD278" s="86">
        <v>0</v>
      </c>
      <c r="AE278" s="86">
        <v>0</v>
      </c>
      <c r="AF278" s="88">
        <v>0.41510000172799999</v>
      </c>
      <c r="AG278" s="85">
        <v>6.6315301159400004</v>
      </c>
      <c r="AH278" s="86">
        <v>0.64104700000000003</v>
      </c>
      <c r="AI278" s="88">
        <v>0.41665999783699997</v>
      </c>
      <c r="AJ278" s="150">
        <v>1</v>
      </c>
      <c r="AK278" s="151">
        <v>0</v>
      </c>
    </row>
    <row r="279" spans="1:37" x14ac:dyDescent="0.2">
      <c r="A279" s="149" t="s">
        <v>882</v>
      </c>
      <c r="B279" s="66" t="s">
        <v>883</v>
      </c>
      <c r="C279" s="67">
        <v>73</v>
      </c>
      <c r="D279" s="84" t="s">
        <v>343</v>
      </c>
      <c r="E279" s="85">
        <v>17.568552931038301</v>
      </c>
      <c r="F279" s="91">
        <v>17.568552931038301</v>
      </c>
      <c r="G279" s="86">
        <v>17.4194047329695</v>
      </c>
      <c r="H279" s="86">
        <v>17.4194047329695</v>
      </c>
      <c r="I279" s="86">
        <v>15.18</v>
      </c>
      <c r="J279" s="86">
        <v>19.27</v>
      </c>
      <c r="K279" s="87">
        <v>0</v>
      </c>
      <c r="L279" s="85">
        <v>17.6199999697</v>
      </c>
      <c r="M279" s="86">
        <v>0</v>
      </c>
      <c r="N279" s="86">
        <v>15.971006966005399</v>
      </c>
      <c r="O279" s="86">
        <v>16.018985129818201</v>
      </c>
      <c r="P279" s="86">
        <v>0.53400000000000003</v>
      </c>
      <c r="Q279" s="88">
        <v>2.1358999999999999</v>
      </c>
      <c r="R279" s="85">
        <v>0</v>
      </c>
      <c r="S279" s="86">
        <v>42.2</v>
      </c>
      <c r="T279" s="86">
        <v>1.84</v>
      </c>
      <c r="U279" s="88">
        <v>17.444815166714498</v>
      </c>
      <c r="V279" s="89">
        <v>3.32</v>
      </c>
      <c r="W279" s="85">
        <v>17.6659609976201</v>
      </c>
      <c r="X279" s="88">
        <v>14.733333333299999</v>
      </c>
      <c r="Y279" s="85"/>
      <c r="Z279" s="88"/>
      <c r="AA279" s="85">
        <v>0</v>
      </c>
      <c r="AB279" s="91">
        <v>0</v>
      </c>
      <c r="AC279" s="86">
        <v>0</v>
      </c>
      <c r="AD279" s="86">
        <v>0</v>
      </c>
      <c r="AE279" s="86">
        <v>0</v>
      </c>
      <c r="AF279" s="88">
        <v>1.8826999631900001</v>
      </c>
      <c r="AG279" s="85">
        <v>5.8680599849300004</v>
      </c>
      <c r="AH279" s="86">
        <v>0.11508500000000001</v>
      </c>
      <c r="AI279" s="88">
        <v>2.0832999946500001E-2</v>
      </c>
      <c r="AJ279" s="150">
        <v>1</v>
      </c>
      <c r="AK279" s="151">
        <v>0</v>
      </c>
    </row>
    <row r="280" spans="1:37" x14ac:dyDescent="0.2">
      <c r="A280" s="149" t="s">
        <v>884</v>
      </c>
      <c r="B280" s="66" t="s">
        <v>885</v>
      </c>
      <c r="C280" s="67">
        <v>73</v>
      </c>
      <c r="D280" s="84" t="s">
        <v>343</v>
      </c>
      <c r="E280" s="85">
        <v>18.021410276056798</v>
      </c>
      <c r="F280" s="91">
        <v>18.021410276056798</v>
      </c>
      <c r="G280" s="86">
        <v>17.9148697067215</v>
      </c>
      <c r="H280" s="86">
        <v>17.9148697067215</v>
      </c>
      <c r="I280" s="86">
        <v>14.2</v>
      </c>
      <c r="J280" s="86">
        <v>14.19</v>
      </c>
      <c r="K280" s="87">
        <v>0</v>
      </c>
      <c r="L280" s="85">
        <v>9.0700000339100004</v>
      </c>
      <c r="M280" s="86">
        <v>0</v>
      </c>
      <c r="N280" s="86">
        <v>16.711422950623501</v>
      </c>
      <c r="O280" s="86">
        <v>17.180546484606399</v>
      </c>
      <c r="P280" s="86">
        <v>0.24299999999999999</v>
      </c>
      <c r="Q280" s="88">
        <v>1.8486</v>
      </c>
      <c r="R280" s="85">
        <v>0</v>
      </c>
      <c r="S280" s="86">
        <v>45.8</v>
      </c>
      <c r="T280" s="86">
        <v>2.0699999999999998</v>
      </c>
      <c r="U280" s="88">
        <v>12.1157059772178</v>
      </c>
      <c r="V280" s="89">
        <v>3.41</v>
      </c>
      <c r="W280" s="85">
        <v>17.499454881824601</v>
      </c>
      <c r="X280" s="88"/>
      <c r="Y280" s="85"/>
      <c r="Z280" s="88">
        <v>100</v>
      </c>
      <c r="AA280" s="85">
        <v>0.04</v>
      </c>
      <c r="AB280" s="91">
        <v>0.04</v>
      </c>
      <c r="AC280" s="86">
        <v>0.05</v>
      </c>
      <c r="AD280" s="86">
        <v>0.05</v>
      </c>
      <c r="AE280" s="86">
        <v>0</v>
      </c>
      <c r="AF280" s="88">
        <v>9.5400079890100006E-2</v>
      </c>
      <c r="AG280" s="85">
        <v>7.6044059530099997</v>
      </c>
      <c r="AH280" s="86">
        <v>0.12895499999999999</v>
      </c>
      <c r="AI280" s="88">
        <v>2.0499355997E-11</v>
      </c>
      <c r="AJ280" s="150">
        <v>1.04</v>
      </c>
      <c r="AK280" s="151">
        <v>0</v>
      </c>
    </row>
    <row r="281" spans="1:37" x14ac:dyDescent="0.2">
      <c r="A281" s="149" t="s">
        <v>886</v>
      </c>
      <c r="B281" s="66" t="s">
        <v>887</v>
      </c>
      <c r="C281" s="67">
        <v>73</v>
      </c>
      <c r="D281" s="84" t="s">
        <v>343</v>
      </c>
      <c r="E281" s="85">
        <v>24.176263483469199</v>
      </c>
      <c r="F281" s="91">
        <v>24.176263483469199</v>
      </c>
      <c r="G281" s="86">
        <v>23.9777812066039</v>
      </c>
      <c r="H281" s="86">
        <v>23.9777812066039</v>
      </c>
      <c r="I281" s="86">
        <v>16.12</v>
      </c>
      <c r="J281" s="86">
        <v>13.97</v>
      </c>
      <c r="K281" s="87">
        <v>0</v>
      </c>
      <c r="L281" s="85">
        <v>12.5800000045</v>
      </c>
      <c r="M281" s="86">
        <v>0.10477289331008501</v>
      </c>
      <c r="N281" s="86">
        <v>24.269756743130799</v>
      </c>
      <c r="O281" s="86">
        <v>25.2373411488493</v>
      </c>
      <c r="P281" s="86">
        <v>0.51300000000000001</v>
      </c>
      <c r="Q281" s="88">
        <v>1.4728000000000001</v>
      </c>
      <c r="R281" s="85">
        <v>1.0588733587462901E-2</v>
      </c>
      <c r="S281" s="86">
        <v>34.799999999999997</v>
      </c>
      <c r="T281" s="86">
        <v>2.46</v>
      </c>
      <c r="U281" s="88">
        <v>10.0019637822446</v>
      </c>
      <c r="V281" s="89">
        <v>3.73</v>
      </c>
      <c r="W281" s="85">
        <v>14.2006477973034</v>
      </c>
      <c r="X281" s="88">
        <v>11.833333333300001</v>
      </c>
      <c r="Y281" s="85">
        <v>20.58</v>
      </c>
      <c r="Z281" s="88">
        <v>100</v>
      </c>
      <c r="AA281" s="85">
        <v>0</v>
      </c>
      <c r="AB281" s="91">
        <v>0</v>
      </c>
      <c r="AC281" s="86">
        <v>0</v>
      </c>
      <c r="AD281" s="86">
        <v>0</v>
      </c>
      <c r="AE281" s="86">
        <v>0</v>
      </c>
      <c r="AF281" s="88">
        <v>8.5409002334499995</v>
      </c>
      <c r="AG281" s="85">
        <v>4.9373099682700001</v>
      </c>
      <c r="AH281" s="86">
        <v>0.100591</v>
      </c>
      <c r="AI281" s="88">
        <v>0</v>
      </c>
      <c r="AJ281" s="150">
        <v>1.05</v>
      </c>
      <c r="AK281" s="151">
        <v>0</v>
      </c>
    </row>
    <row r="282" spans="1:37" x14ac:dyDescent="0.2">
      <c r="A282" s="149" t="s">
        <v>888</v>
      </c>
      <c r="B282" s="66" t="s">
        <v>889</v>
      </c>
      <c r="C282" s="67">
        <v>73</v>
      </c>
      <c r="D282" s="84" t="s">
        <v>343</v>
      </c>
      <c r="E282" s="85">
        <v>15.913126849806201</v>
      </c>
      <c r="F282" s="91">
        <v>15.910625703447399</v>
      </c>
      <c r="G282" s="86">
        <v>15.6254950185502</v>
      </c>
      <c r="H282" s="86">
        <v>15.6246613030973</v>
      </c>
      <c r="I282" s="86">
        <v>18.28</v>
      </c>
      <c r="J282" s="86">
        <v>15.27</v>
      </c>
      <c r="K282" s="87">
        <v>0</v>
      </c>
      <c r="L282" s="85">
        <v>18.580000013199999</v>
      </c>
      <c r="M282" s="86">
        <v>0</v>
      </c>
      <c r="N282" s="86">
        <v>14.5565973932719</v>
      </c>
      <c r="O282" s="86">
        <v>14.5800118529895</v>
      </c>
      <c r="P282" s="86">
        <v>0.26800000000000002</v>
      </c>
      <c r="Q282" s="88">
        <v>2.3529</v>
      </c>
      <c r="R282" s="85">
        <v>0</v>
      </c>
      <c r="S282" s="86">
        <v>48.5</v>
      </c>
      <c r="T282" s="86">
        <v>1.44</v>
      </c>
      <c r="U282" s="88">
        <v>19.6598440952103</v>
      </c>
      <c r="V282" s="89">
        <v>3.2</v>
      </c>
      <c r="W282" s="85">
        <v>17.928333393995601</v>
      </c>
      <c r="X282" s="88"/>
      <c r="Y282" s="85">
        <v>-100</v>
      </c>
      <c r="Z282" s="88"/>
      <c r="AA282" s="85">
        <v>0</v>
      </c>
      <c r="AB282" s="91">
        <v>0</v>
      </c>
      <c r="AC282" s="86">
        <v>0</v>
      </c>
      <c r="AD282" s="86">
        <v>0</v>
      </c>
      <c r="AE282" s="86">
        <v>0</v>
      </c>
      <c r="AF282" s="88">
        <v>0</v>
      </c>
      <c r="AG282" s="85">
        <v>7.1449980108100002</v>
      </c>
      <c r="AH282" s="86">
        <v>0.116893</v>
      </c>
      <c r="AI282" s="88">
        <v>2.0833000031500001E-2</v>
      </c>
      <c r="AJ282" s="150">
        <v>1</v>
      </c>
      <c r="AK282" s="151">
        <v>0</v>
      </c>
    </row>
    <row r="283" spans="1:37" x14ac:dyDescent="0.2">
      <c r="A283" s="149" t="s">
        <v>890</v>
      </c>
      <c r="B283" s="66" t="s">
        <v>891</v>
      </c>
      <c r="C283" s="67">
        <v>73</v>
      </c>
      <c r="D283" s="84" t="s">
        <v>343</v>
      </c>
      <c r="E283" s="85">
        <v>11.0044863880298</v>
      </c>
      <c r="F283" s="91">
        <v>11.0044863880298</v>
      </c>
      <c r="G283" s="86">
        <v>10.962923120178999</v>
      </c>
      <c r="H283" s="86">
        <v>10.962923120178999</v>
      </c>
      <c r="I283" s="86">
        <v>13.4</v>
      </c>
      <c r="J283" s="86">
        <v>11.32</v>
      </c>
      <c r="K283" s="87">
        <v>0</v>
      </c>
      <c r="L283" s="85">
        <v>21.349999992800001</v>
      </c>
      <c r="M283" s="86">
        <v>0</v>
      </c>
      <c r="N283" s="86">
        <v>10.996108637220701</v>
      </c>
      <c r="O283" s="86">
        <v>10.9056856187291</v>
      </c>
      <c r="P283" s="86">
        <v>0.52600000000000002</v>
      </c>
      <c r="Q283" s="88">
        <v>2.6215000000000002</v>
      </c>
      <c r="R283" s="85">
        <v>0</v>
      </c>
      <c r="S283" s="86">
        <v>41.3</v>
      </c>
      <c r="T283" s="86">
        <v>3.18</v>
      </c>
      <c r="U283" s="88">
        <v>19.807342029020901</v>
      </c>
      <c r="V283" s="89">
        <v>3.33</v>
      </c>
      <c r="W283" s="85">
        <v>18.435426978679899</v>
      </c>
      <c r="X283" s="88">
        <v>15.166666666699999</v>
      </c>
      <c r="Y283" s="85"/>
      <c r="Z283" s="88"/>
      <c r="AA283" s="85">
        <v>0</v>
      </c>
      <c r="AB283" s="91">
        <v>0</v>
      </c>
      <c r="AC283" s="86">
        <v>0</v>
      </c>
      <c r="AD283" s="86">
        <v>0</v>
      </c>
      <c r="AE283" s="86">
        <v>0</v>
      </c>
      <c r="AF283" s="88">
        <v>8.2800026039499999E-2</v>
      </c>
      <c r="AG283" s="85">
        <v>3.9217979737599999</v>
      </c>
      <c r="AH283" s="86">
        <v>5.7296E-2</v>
      </c>
      <c r="AI283" s="88">
        <v>6.24989995948E-2</v>
      </c>
      <c r="AJ283" s="150">
        <v>1.03</v>
      </c>
      <c r="AK283" s="151">
        <v>0</v>
      </c>
    </row>
    <row r="284" spans="1:37" x14ac:dyDescent="0.2">
      <c r="A284" s="149" t="s">
        <v>892</v>
      </c>
      <c r="B284" s="66" t="s">
        <v>893</v>
      </c>
      <c r="C284" s="67">
        <v>73</v>
      </c>
      <c r="D284" s="84" t="s">
        <v>343</v>
      </c>
      <c r="E284" s="85">
        <v>20.483869401862101</v>
      </c>
      <c r="F284" s="91">
        <v>20.332417502402802</v>
      </c>
      <c r="G284" s="86">
        <v>16.2218576157976</v>
      </c>
      <c r="H284" s="86">
        <v>16.215061697232098</v>
      </c>
      <c r="I284" s="86">
        <v>26.75</v>
      </c>
      <c r="J284" s="86">
        <v>29.47</v>
      </c>
      <c r="K284" s="87">
        <v>0</v>
      </c>
      <c r="L284" s="85">
        <v>26.740004562799999</v>
      </c>
      <c r="M284" s="86">
        <v>0</v>
      </c>
      <c r="N284" s="86">
        <v>19.446264909609699</v>
      </c>
      <c r="O284" s="86">
        <v>15.6283182005331</v>
      </c>
      <c r="P284" s="86">
        <v>0.92700000000000005</v>
      </c>
      <c r="Q284" s="88">
        <v>1.4994000000000001</v>
      </c>
      <c r="R284" s="85">
        <v>0</v>
      </c>
      <c r="S284" s="86">
        <v>30.3</v>
      </c>
      <c r="T284" s="86">
        <v>2.14</v>
      </c>
      <c r="U284" s="88">
        <v>14.7879187984816</v>
      </c>
      <c r="V284" s="89">
        <v>3.97</v>
      </c>
      <c r="W284" s="85">
        <v>16.8153113953949</v>
      </c>
      <c r="X284" s="88">
        <v>16.566666666700002</v>
      </c>
      <c r="Y284" s="85">
        <v>-100</v>
      </c>
      <c r="Z284" s="88"/>
      <c r="AA284" s="85">
        <v>0</v>
      </c>
      <c r="AB284" s="91">
        <v>0</v>
      </c>
      <c r="AC284" s="86">
        <v>0</v>
      </c>
      <c r="AD284" s="86">
        <v>0</v>
      </c>
      <c r="AE284" s="86">
        <v>0</v>
      </c>
      <c r="AF284" s="88">
        <v>2.53760073756</v>
      </c>
      <c r="AG284" s="85">
        <v>5.1297408923500001</v>
      </c>
      <c r="AH284" s="86">
        <v>0.20314299999999999</v>
      </c>
      <c r="AI284" s="88">
        <v>8.3331963513200005E-2</v>
      </c>
      <c r="AJ284" s="150">
        <v>1.06</v>
      </c>
      <c r="AK284" s="151">
        <v>0</v>
      </c>
    </row>
    <row r="285" spans="1:37" x14ac:dyDescent="0.2">
      <c r="A285" s="149" t="s">
        <v>894</v>
      </c>
      <c r="B285" s="66" t="s">
        <v>895</v>
      </c>
      <c r="C285" s="67">
        <v>73</v>
      </c>
      <c r="D285" s="84" t="s">
        <v>343</v>
      </c>
      <c r="E285" s="85">
        <v>18.268146684488901</v>
      </c>
      <c r="F285" s="91">
        <v>18.268146684488901</v>
      </c>
      <c r="G285" s="86">
        <v>18.2541988725519</v>
      </c>
      <c r="H285" s="86">
        <v>18.2541988725519</v>
      </c>
      <c r="I285" s="86">
        <v>3.34</v>
      </c>
      <c r="J285" s="86">
        <v>2.2000000000000002</v>
      </c>
      <c r="K285" s="87">
        <v>0</v>
      </c>
      <c r="L285" s="85">
        <v>50.979999052300002</v>
      </c>
      <c r="M285" s="86">
        <v>0</v>
      </c>
      <c r="N285" s="86">
        <v>17.125879814664199</v>
      </c>
      <c r="O285" s="86">
        <v>17.523196453624799</v>
      </c>
      <c r="P285" s="86">
        <v>0.182</v>
      </c>
      <c r="Q285" s="88">
        <v>2.9962</v>
      </c>
      <c r="R285" s="85">
        <v>0</v>
      </c>
      <c r="S285" s="86">
        <v>73.400000000000006</v>
      </c>
      <c r="T285" s="86">
        <v>1.5</v>
      </c>
      <c r="U285" s="88">
        <v>17.0395769163712</v>
      </c>
      <c r="V285" s="89">
        <v>3.57</v>
      </c>
      <c r="W285" s="85">
        <v>12.734104340449701</v>
      </c>
      <c r="X285" s="88">
        <v>12.9333333333</v>
      </c>
      <c r="Y285" s="85"/>
      <c r="Z285" s="88"/>
      <c r="AA285" s="85">
        <v>0.06</v>
      </c>
      <c r="AB285" s="91">
        <v>0.06</v>
      </c>
      <c r="AC285" s="86">
        <v>0.06</v>
      </c>
      <c r="AD285" s="86">
        <v>0.06</v>
      </c>
      <c r="AE285" s="86">
        <v>0</v>
      </c>
      <c r="AF285" s="88">
        <v>2.21982549886E-7</v>
      </c>
      <c r="AG285" s="85">
        <v>4.0304083176000001</v>
      </c>
      <c r="AH285" s="86">
        <v>1.5610000000000001E-2</v>
      </c>
      <c r="AI285" s="88">
        <v>3.5855659785499999E-9</v>
      </c>
      <c r="AJ285" s="150">
        <v>1.03</v>
      </c>
      <c r="AK285" s="151">
        <v>0</v>
      </c>
    </row>
    <row r="286" spans="1:37" x14ac:dyDescent="0.2">
      <c r="A286" s="149" t="s">
        <v>549</v>
      </c>
      <c r="B286" s="66" t="s">
        <v>896</v>
      </c>
      <c r="C286" s="67">
        <v>73</v>
      </c>
      <c r="D286" s="84" t="s">
        <v>343</v>
      </c>
      <c r="E286" s="85">
        <v>25.6845789582046</v>
      </c>
      <c r="F286" s="91">
        <v>25.6845789582046</v>
      </c>
      <c r="G286" s="86">
        <v>25.609429689108499</v>
      </c>
      <c r="H286" s="86">
        <v>25.609429689108499</v>
      </c>
      <c r="I286" s="86">
        <v>7.06</v>
      </c>
      <c r="J286" s="86">
        <v>5.81</v>
      </c>
      <c r="K286" s="87">
        <v>0</v>
      </c>
      <c r="L286" s="85">
        <v>29.1500065637</v>
      </c>
      <c r="M286" s="86">
        <v>0</v>
      </c>
      <c r="N286" s="86">
        <v>23.867066363448401</v>
      </c>
      <c r="O286" s="86">
        <v>26.239727332862401</v>
      </c>
      <c r="P286" s="86">
        <v>0.247</v>
      </c>
      <c r="Q286" s="88">
        <v>0.62909999999999999</v>
      </c>
      <c r="R286" s="85">
        <v>0</v>
      </c>
      <c r="S286" s="86">
        <v>56.7</v>
      </c>
      <c r="T286" s="86">
        <v>1.44</v>
      </c>
      <c r="U286" s="88">
        <v>11.955939880584699</v>
      </c>
      <c r="V286" s="89">
        <v>3.65</v>
      </c>
      <c r="W286" s="85">
        <v>13.938135847120201</v>
      </c>
      <c r="X286" s="88">
        <v>10</v>
      </c>
      <c r="Y286" s="85"/>
      <c r="Z286" s="88"/>
      <c r="AA286" s="85">
        <v>0</v>
      </c>
      <c r="AB286" s="91">
        <v>0</v>
      </c>
      <c r="AC286" s="86">
        <v>0</v>
      </c>
      <c r="AD286" s="86">
        <v>0</v>
      </c>
      <c r="AE286" s="86">
        <v>0</v>
      </c>
      <c r="AF286" s="88">
        <v>0</v>
      </c>
      <c r="AG286" s="85">
        <v>4.7967725366099998</v>
      </c>
      <c r="AH286" s="86">
        <v>4.6059000000000003E-2</v>
      </c>
      <c r="AI286" s="88">
        <v>1.5459111499200001E-8</v>
      </c>
      <c r="AJ286" s="150">
        <v>1.02</v>
      </c>
      <c r="AK286" s="151">
        <v>0</v>
      </c>
    </row>
    <row r="287" spans="1:37" x14ac:dyDescent="0.2">
      <c r="A287" s="149" t="s">
        <v>897</v>
      </c>
      <c r="B287" s="66" t="s">
        <v>898</v>
      </c>
      <c r="C287" s="67">
        <v>73</v>
      </c>
      <c r="D287" s="84" t="s">
        <v>343</v>
      </c>
      <c r="E287" s="85">
        <v>56.932695844060298</v>
      </c>
      <c r="F287" s="91">
        <v>56.930809781122399</v>
      </c>
      <c r="G287" s="86">
        <v>56.891202459426097</v>
      </c>
      <c r="H287" s="86">
        <v>56.889316396488198</v>
      </c>
      <c r="I287" s="86">
        <v>12.04</v>
      </c>
      <c r="J287" s="86">
        <v>9.58</v>
      </c>
      <c r="K287" s="87">
        <v>0</v>
      </c>
      <c r="L287" s="85">
        <v>15.190009180600001</v>
      </c>
      <c r="M287" s="86">
        <v>1.4225701763017899E-2</v>
      </c>
      <c r="N287" s="86">
        <v>58.719423174328902</v>
      </c>
      <c r="O287" s="86">
        <v>62.2849751202262</v>
      </c>
      <c r="P287" s="86">
        <v>0.158</v>
      </c>
      <c r="Q287" s="88">
        <v>1.6555</v>
      </c>
      <c r="R287" s="85">
        <v>1.00755667506297E-2</v>
      </c>
      <c r="S287" s="86">
        <v>22.9</v>
      </c>
      <c r="T287" s="86">
        <v>1.36</v>
      </c>
      <c r="U287" s="88">
        <v>6.29662111824672</v>
      </c>
      <c r="V287" s="89">
        <v>4.55</v>
      </c>
      <c r="W287" s="85">
        <v>13.5389332520729</v>
      </c>
      <c r="X287" s="88">
        <v>11.333333333300001</v>
      </c>
      <c r="Y287" s="85">
        <v>-99.64</v>
      </c>
      <c r="Z287" s="88"/>
      <c r="AA287" s="85">
        <v>0.01</v>
      </c>
      <c r="AB287" s="91">
        <v>0.01</v>
      </c>
      <c r="AC287" s="86">
        <v>0.01</v>
      </c>
      <c r="AD287" s="86">
        <v>0.01</v>
      </c>
      <c r="AE287" s="86">
        <v>0</v>
      </c>
      <c r="AF287" s="88">
        <v>47.348883214899999</v>
      </c>
      <c r="AG287" s="85">
        <v>2.3694662795600001</v>
      </c>
      <c r="AH287" s="86">
        <v>3.0436999999999999E-2</v>
      </c>
      <c r="AI287" s="88">
        <v>1.61476897296E-10</v>
      </c>
      <c r="AJ287" s="150">
        <v>1.02</v>
      </c>
      <c r="AK287" s="151">
        <v>0</v>
      </c>
    </row>
    <row r="288" spans="1:37" x14ac:dyDescent="0.2">
      <c r="A288" s="149" t="s">
        <v>899</v>
      </c>
      <c r="B288" s="66" t="s">
        <v>900</v>
      </c>
      <c r="C288" s="67">
        <v>73</v>
      </c>
      <c r="D288" s="84" t="s">
        <v>343</v>
      </c>
      <c r="E288" s="85">
        <v>58.206267425933298</v>
      </c>
      <c r="F288" s="91">
        <v>58.206267425933298</v>
      </c>
      <c r="G288" s="86">
        <v>58.140214013057701</v>
      </c>
      <c r="H288" s="86">
        <v>58.140214013057701</v>
      </c>
      <c r="I288" s="86">
        <v>6.4</v>
      </c>
      <c r="J288" s="86">
        <v>3.86</v>
      </c>
      <c r="K288" s="87">
        <v>0</v>
      </c>
      <c r="L288" s="85">
        <v>21.860001632300001</v>
      </c>
      <c r="M288" s="86">
        <v>0</v>
      </c>
      <c r="N288" s="86">
        <v>57.726572055087999</v>
      </c>
      <c r="O288" s="86">
        <v>59.428927301561998</v>
      </c>
      <c r="P288" s="86">
        <v>9.0999999999999998E-2</v>
      </c>
      <c r="Q288" s="88">
        <v>0.23949999999999999</v>
      </c>
      <c r="R288" s="85">
        <v>0</v>
      </c>
      <c r="S288" s="86">
        <v>14.4</v>
      </c>
      <c r="T288" s="86">
        <v>1.01</v>
      </c>
      <c r="U288" s="88">
        <v>8.0550398754024108</v>
      </c>
      <c r="V288" s="89">
        <v>4.13</v>
      </c>
      <c r="W288" s="85">
        <v>16.1619511617453</v>
      </c>
      <c r="X288" s="88">
        <v>9.7666666666699999</v>
      </c>
      <c r="Y288" s="85"/>
      <c r="Z288" s="88">
        <v>-100</v>
      </c>
      <c r="AA288" s="85">
        <v>0.12</v>
      </c>
      <c r="AB288" s="91">
        <v>0.12</v>
      </c>
      <c r="AC288" s="86">
        <v>0.12</v>
      </c>
      <c r="AD288" s="86">
        <v>0.12</v>
      </c>
      <c r="AE288" s="86">
        <v>0</v>
      </c>
      <c r="AF288" s="88">
        <v>59.277092054000001</v>
      </c>
      <c r="AG288" s="85">
        <v>1.93626092226</v>
      </c>
      <c r="AH288" s="86">
        <v>1.9761000000000001E-2</v>
      </c>
      <c r="AI288" s="88">
        <v>8.1474995385399998E-2</v>
      </c>
      <c r="AJ288" s="150">
        <v>1.19</v>
      </c>
      <c r="AK288" s="151">
        <v>0</v>
      </c>
    </row>
    <row r="289" spans="1:37" x14ac:dyDescent="0.2">
      <c r="A289" s="149" t="s">
        <v>901</v>
      </c>
      <c r="B289" s="66" t="s">
        <v>902</v>
      </c>
      <c r="C289" s="67">
        <v>73</v>
      </c>
      <c r="D289" s="84" t="s">
        <v>343</v>
      </c>
      <c r="E289" s="85">
        <v>24.9701269881324</v>
      </c>
      <c r="F289" s="91">
        <v>24.9701269881324</v>
      </c>
      <c r="G289" s="86">
        <v>23.927354772631102</v>
      </c>
      <c r="H289" s="86">
        <v>23.927354772631102</v>
      </c>
      <c r="I289" s="86">
        <v>2.7</v>
      </c>
      <c r="J289" s="86">
        <v>2.27</v>
      </c>
      <c r="K289" s="87">
        <v>0</v>
      </c>
      <c r="L289" s="85">
        <v>30.039997727100001</v>
      </c>
      <c r="M289" s="86">
        <v>0</v>
      </c>
      <c r="N289" s="86">
        <v>23.542063879741001</v>
      </c>
      <c r="O289" s="86">
        <v>24.2972180365852</v>
      </c>
      <c r="P289" s="86">
        <v>0.13400000000000001</v>
      </c>
      <c r="Q289" s="88">
        <v>1.1297999999999999</v>
      </c>
      <c r="R289" s="85">
        <v>0</v>
      </c>
      <c r="S289" s="86">
        <v>30</v>
      </c>
      <c r="T289" s="86">
        <v>1.75</v>
      </c>
      <c r="U289" s="88">
        <v>15.007755850286101</v>
      </c>
      <c r="V289" s="89">
        <v>3.8</v>
      </c>
      <c r="W289" s="85">
        <v>12.650240815711101</v>
      </c>
      <c r="X289" s="88">
        <v>13.7</v>
      </c>
      <c r="Y289" s="85">
        <v>-99.58</v>
      </c>
      <c r="Z289" s="88"/>
      <c r="AA289" s="85">
        <v>0</v>
      </c>
      <c r="AB289" s="91">
        <v>0</v>
      </c>
      <c r="AC289" s="86">
        <v>0</v>
      </c>
      <c r="AD289" s="86">
        <v>0</v>
      </c>
      <c r="AE289" s="86">
        <v>0</v>
      </c>
      <c r="AF289" s="88">
        <v>20.5746940091</v>
      </c>
      <c r="AG289" s="85">
        <v>4.91288282977</v>
      </c>
      <c r="AH289" s="86">
        <v>1.7033E-2</v>
      </c>
      <c r="AI289" s="88">
        <v>3.7233563828799998E-8</v>
      </c>
      <c r="AJ289" s="150">
        <v>1.2</v>
      </c>
      <c r="AK289" s="151">
        <v>0</v>
      </c>
    </row>
    <row r="290" spans="1:37" x14ac:dyDescent="0.2">
      <c r="A290" s="149" t="s">
        <v>903</v>
      </c>
      <c r="B290" s="66" t="s">
        <v>904</v>
      </c>
      <c r="C290" s="67">
        <v>73</v>
      </c>
      <c r="D290" s="84" t="s">
        <v>343</v>
      </c>
      <c r="E290" s="85">
        <v>5.8215895084875102</v>
      </c>
      <c r="F290" s="91">
        <v>5.81898097728621</v>
      </c>
      <c r="G290" s="86">
        <v>5.7100747996322001</v>
      </c>
      <c r="H290" s="86">
        <v>5.7081184012312303</v>
      </c>
      <c r="I290" s="86">
        <v>6.37</v>
      </c>
      <c r="J290" s="86">
        <v>3.81</v>
      </c>
      <c r="K290" s="87">
        <v>0</v>
      </c>
      <c r="L290" s="85">
        <v>33.599999748499997</v>
      </c>
      <c r="M290" s="86">
        <v>0</v>
      </c>
      <c r="N290" s="86">
        <v>5.0680174417086601</v>
      </c>
      <c r="O290" s="86">
        <v>5.1006553695918999</v>
      </c>
      <c r="P290" s="86">
        <v>0.22800000000000001</v>
      </c>
      <c r="Q290" s="88">
        <v>1.3188</v>
      </c>
      <c r="R290" s="85">
        <v>0</v>
      </c>
      <c r="S290" s="86">
        <v>66.7</v>
      </c>
      <c r="T290" s="86">
        <v>1.49</v>
      </c>
      <c r="U290" s="88">
        <v>21.972310441298301</v>
      </c>
      <c r="V290" s="89">
        <v>3.53</v>
      </c>
      <c r="W290" s="85">
        <v>13.499771810904299</v>
      </c>
      <c r="X290" s="88">
        <v>11.733333333299999</v>
      </c>
      <c r="Y290" s="85">
        <v>-100</v>
      </c>
      <c r="Z290" s="88"/>
      <c r="AA290" s="85">
        <v>0</v>
      </c>
      <c r="AB290" s="91">
        <v>0</v>
      </c>
      <c r="AC290" s="86">
        <v>0</v>
      </c>
      <c r="AD290" s="86">
        <v>0</v>
      </c>
      <c r="AE290" s="86">
        <v>0</v>
      </c>
      <c r="AF290" s="88">
        <v>4.8700000426900002E-2</v>
      </c>
      <c r="AG290" s="85">
        <v>13.5917317185</v>
      </c>
      <c r="AH290" s="86">
        <v>5.0042999999999997E-2</v>
      </c>
      <c r="AI290" s="88">
        <v>1.6823349874800001E-9</v>
      </c>
      <c r="AJ290" s="150">
        <v>1.01</v>
      </c>
      <c r="AK290" s="151">
        <v>0</v>
      </c>
    </row>
    <row r="291" spans="1:37" x14ac:dyDescent="0.2">
      <c r="A291" s="149" t="s">
        <v>905</v>
      </c>
      <c r="B291" s="66" t="s">
        <v>906</v>
      </c>
      <c r="C291" s="67">
        <v>73</v>
      </c>
      <c r="D291" s="84" t="s">
        <v>343</v>
      </c>
      <c r="E291" s="85">
        <v>25.1723879165868</v>
      </c>
      <c r="F291" s="91">
        <v>25.1723879165868</v>
      </c>
      <c r="G291" s="86">
        <v>25.168218922231599</v>
      </c>
      <c r="H291" s="86">
        <v>25.168218922231599</v>
      </c>
      <c r="I291" s="86">
        <v>1.37</v>
      </c>
      <c r="J291" s="86">
        <v>1.1200000000000001</v>
      </c>
      <c r="K291" s="87">
        <v>0</v>
      </c>
      <c r="L291" s="85">
        <v>57.420000181799999</v>
      </c>
      <c r="M291" s="86">
        <v>0</v>
      </c>
      <c r="N291" s="86">
        <v>24.339299870655498</v>
      </c>
      <c r="O291" s="86">
        <v>24.416906579880699</v>
      </c>
      <c r="P291" s="86">
        <v>0.157</v>
      </c>
      <c r="Q291" s="88">
        <v>0.63919999999999999</v>
      </c>
      <c r="R291" s="85">
        <v>0</v>
      </c>
      <c r="S291" s="86">
        <v>43</v>
      </c>
      <c r="T291" s="86">
        <v>0.55000000000000004</v>
      </c>
      <c r="U291" s="88">
        <v>17.6832064569385</v>
      </c>
      <c r="V291" s="89">
        <v>3.78</v>
      </c>
      <c r="W291" s="85"/>
      <c r="X291" s="88"/>
      <c r="Y291" s="85"/>
      <c r="Z291" s="88"/>
      <c r="AA291" s="85">
        <v>0</v>
      </c>
      <c r="AB291" s="91">
        <v>0</v>
      </c>
      <c r="AC291" s="86">
        <v>0</v>
      </c>
      <c r="AD291" s="86">
        <v>0</v>
      </c>
      <c r="AE291" s="86">
        <v>0</v>
      </c>
      <c r="AF291" s="88">
        <v>26.479600990200002</v>
      </c>
      <c r="AG291" s="85">
        <v>6.2800000043099997</v>
      </c>
      <c r="AH291" s="86">
        <v>1.4765E-2</v>
      </c>
      <c r="AI291" s="88">
        <v>0</v>
      </c>
      <c r="AJ291" s="150">
        <v>1</v>
      </c>
      <c r="AK291" s="151">
        <v>0</v>
      </c>
    </row>
    <row r="292" spans="1:37" x14ac:dyDescent="0.2">
      <c r="A292" s="149" t="s">
        <v>907</v>
      </c>
      <c r="B292" s="66" t="s">
        <v>908</v>
      </c>
      <c r="C292" s="67">
        <v>73</v>
      </c>
      <c r="D292" s="84" t="s">
        <v>343</v>
      </c>
      <c r="E292" s="85">
        <v>10.8895444116683</v>
      </c>
      <c r="F292" s="91">
        <v>10.8895444116683</v>
      </c>
      <c r="G292" s="86">
        <v>10.8515240904621</v>
      </c>
      <c r="H292" s="86">
        <v>10.8515240904621</v>
      </c>
      <c r="I292" s="86">
        <v>9.48</v>
      </c>
      <c r="J292" s="86">
        <v>6.21</v>
      </c>
      <c r="K292" s="87">
        <v>0</v>
      </c>
      <c r="L292" s="85">
        <v>58.469999905999998</v>
      </c>
      <c r="M292" s="86">
        <v>0</v>
      </c>
      <c r="N292" s="86">
        <v>9.8919691114607495</v>
      </c>
      <c r="O292" s="86">
        <v>9.9383829473490195</v>
      </c>
      <c r="P292" s="86">
        <v>0.22900000000000001</v>
      </c>
      <c r="Q292" s="88">
        <v>0.94689999999999996</v>
      </c>
      <c r="R292" s="85">
        <v>0</v>
      </c>
      <c r="S292" s="86">
        <v>70.900000000000006</v>
      </c>
      <c r="T292" s="86">
        <v>1.43</v>
      </c>
      <c r="U292" s="88">
        <v>25.866928875778399</v>
      </c>
      <c r="V292" s="89">
        <v>4.04</v>
      </c>
      <c r="W292" s="85">
        <v>12.190080133751399</v>
      </c>
      <c r="X292" s="88"/>
      <c r="Y292" s="85">
        <v>-100</v>
      </c>
      <c r="Z292" s="88"/>
      <c r="AA292" s="85">
        <v>0</v>
      </c>
      <c r="AB292" s="91">
        <v>0</v>
      </c>
      <c r="AC292" s="86">
        <v>0</v>
      </c>
      <c r="AD292" s="86">
        <v>0</v>
      </c>
      <c r="AE292" s="86">
        <v>0</v>
      </c>
      <c r="AF292" s="88">
        <v>0.35190001073499999</v>
      </c>
      <c r="AG292" s="85">
        <v>15.0953799973</v>
      </c>
      <c r="AH292" s="86">
        <v>7.4772000000000005E-2</v>
      </c>
      <c r="AI292" s="88">
        <v>2.6387999995300001E-2</v>
      </c>
      <c r="AJ292" s="150">
        <v>1.03</v>
      </c>
      <c r="AK292" s="151">
        <v>0</v>
      </c>
    </row>
    <row r="293" spans="1:37" x14ac:dyDescent="0.2">
      <c r="A293" s="149" t="s">
        <v>909</v>
      </c>
      <c r="B293" s="66" t="s">
        <v>910</v>
      </c>
      <c r="C293" s="67">
        <v>73</v>
      </c>
      <c r="D293" s="84" t="s">
        <v>343</v>
      </c>
      <c r="E293" s="85">
        <v>21.754830535318298</v>
      </c>
      <c r="F293" s="91">
        <v>21.750607116460799</v>
      </c>
      <c r="G293" s="86">
        <v>21.668250448738299</v>
      </c>
      <c r="H293" s="86">
        <v>21.6640270298807</v>
      </c>
      <c r="I293" s="86">
        <v>25.21</v>
      </c>
      <c r="J293" s="86">
        <v>24.67</v>
      </c>
      <c r="K293" s="87">
        <v>0</v>
      </c>
      <c r="L293" s="85">
        <v>10.8900000137</v>
      </c>
      <c r="M293" s="86">
        <v>0</v>
      </c>
      <c r="N293" s="86">
        <v>19.992180235015599</v>
      </c>
      <c r="O293" s="86">
        <v>19.993659851006498</v>
      </c>
      <c r="P293" s="86">
        <v>0.76200000000000001</v>
      </c>
      <c r="Q293" s="88">
        <v>1.619</v>
      </c>
      <c r="R293" s="85">
        <v>0</v>
      </c>
      <c r="S293" s="86">
        <v>63.6</v>
      </c>
      <c r="T293" s="86">
        <v>1.84</v>
      </c>
      <c r="U293" s="88">
        <v>20.3389293633196</v>
      </c>
      <c r="V293" s="89">
        <v>3.67</v>
      </c>
      <c r="W293" s="85"/>
      <c r="X293" s="88"/>
      <c r="Y293" s="85">
        <v>-100</v>
      </c>
      <c r="Z293" s="88"/>
      <c r="AA293" s="85">
        <v>0</v>
      </c>
      <c r="AB293" s="91">
        <v>0</v>
      </c>
      <c r="AC293" s="86">
        <v>0</v>
      </c>
      <c r="AD293" s="86">
        <v>0</v>
      </c>
      <c r="AE293" s="86">
        <v>0</v>
      </c>
      <c r="AF293" s="88">
        <v>0</v>
      </c>
      <c r="AG293" s="85">
        <v>7.8399100372000001</v>
      </c>
      <c r="AH293" s="86">
        <v>0.163684</v>
      </c>
      <c r="AI293" s="88">
        <v>0</v>
      </c>
      <c r="AJ293" s="150">
        <v>1.04</v>
      </c>
      <c r="AK293" s="151">
        <v>0</v>
      </c>
    </row>
    <row r="294" spans="1:37" x14ac:dyDescent="0.2">
      <c r="A294" s="149" t="s">
        <v>911</v>
      </c>
      <c r="B294" s="66" t="s">
        <v>912</v>
      </c>
      <c r="C294" s="67">
        <v>73</v>
      </c>
      <c r="D294" s="84" t="s">
        <v>343</v>
      </c>
      <c r="E294" s="85">
        <v>16.0037651575275</v>
      </c>
      <c r="F294" s="91">
        <v>16.0037651575275</v>
      </c>
      <c r="G294" s="86">
        <v>15.9594691866152</v>
      </c>
      <c r="H294" s="86">
        <v>15.9594691866152</v>
      </c>
      <c r="I294" s="86">
        <v>42.02</v>
      </c>
      <c r="J294" s="86">
        <v>37.89</v>
      </c>
      <c r="K294" s="87">
        <v>0</v>
      </c>
      <c r="L294" s="85">
        <v>12.0399999632</v>
      </c>
      <c r="M294" s="86">
        <v>0.42895121167942102</v>
      </c>
      <c r="N294" s="86">
        <v>15.6987954305144</v>
      </c>
      <c r="O294" s="86">
        <v>17.024275970727899</v>
      </c>
      <c r="P294" s="86">
        <v>1.1439999999999999</v>
      </c>
      <c r="Q294" s="88">
        <v>2.1533000000000002</v>
      </c>
      <c r="R294" s="85">
        <v>1.6100466913540501E-2</v>
      </c>
      <c r="S294" s="86">
        <v>70.3</v>
      </c>
      <c r="T294" s="86">
        <v>2.06</v>
      </c>
      <c r="U294" s="88">
        <v>21.352503645189302</v>
      </c>
      <c r="V294" s="89">
        <v>3.9</v>
      </c>
      <c r="W294" s="85"/>
      <c r="X294" s="88"/>
      <c r="Y294" s="85"/>
      <c r="Z294" s="88"/>
      <c r="AA294" s="85">
        <v>0.28000000000000003</v>
      </c>
      <c r="AB294" s="91">
        <v>0.28000000000000003</v>
      </c>
      <c r="AC294" s="86">
        <v>0.34</v>
      </c>
      <c r="AD294" s="86">
        <v>0.34</v>
      </c>
      <c r="AE294" s="86">
        <v>0</v>
      </c>
      <c r="AF294" s="88">
        <v>19.562400758100001</v>
      </c>
      <c r="AG294" s="85">
        <v>2.8777130049899999</v>
      </c>
      <c r="AH294" s="86">
        <v>0.137014</v>
      </c>
      <c r="AI294" s="88">
        <v>0</v>
      </c>
      <c r="AJ294" s="150">
        <v>1</v>
      </c>
      <c r="AK294" s="151">
        <v>0</v>
      </c>
    </row>
    <row r="295" spans="1:37" x14ac:dyDescent="0.2">
      <c r="A295" s="149" t="s">
        <v>913</v>
      </c>
      <c r="B295" s="66" t="s">
        <v>914</v>
      </c>
      <c r="C295" s="67">
        <v>73</v>
      </c>
      <c r="D295" s="84" t="s">
        <v>343</v>
      </c>
      <c r="E295" s="85">
        <v>16.104156369963601</v>
      </c>
      <c r="F295" s="91">
        <v>16.104156369963601</v>
      </c>
      <c r="G295" s="86">
        <v>16.0662419347195</v>
      </c>
      <c r="H295" s="86">
        <v>16.0662419347195</v>
      </c>
      <c r="I295" s="86">
        <v>22.77</v>
      </c>
      <c r="J295" s="86">
        <v>26.08</v>
      </c>
      <c r="K295" s="87">
        <v>0</v>
      </c>
      <c r="L295" s="85">
        <v>24.529998028200001</v>
      </c>
      <c r="M295" s="86">
        <v>2.22856586710832E-4</v>
      </c>
      <c r="N295" s="86">
        <v>15.4502747800728</v>
      </c>
      <c r="O295" s="86">
        <v>15.5114445032694</v>
      </c>
      <c r="P295" s="86">
        <v>0.92400000000000004</v>
      </c>
      <c r="Q295" s="88">
        <v>1.339</v>
      </c>
      <c r="R295" s="85">
        <v>5.97121872574192E-3</v>
      </c>
      <c r="S295" s="86">
        <v>57.8</v>
      </c>
      <c r="T295" s="86">
        <v>1.75</v>
      </c>
      <c r="U295" s="88">
        <v>20.0973588533592</v>
      </c>
      <c r="V295" s="89">
        <v>4.12</v>
      </c>
      <c r="W295" s="85">
        <v>11.6219741400846</v>
      </c>
      <c r="X295" s="88">
        <v>11.9333333333</v>
      </c>
      <c r="Y295" s="85">
        <v>-100</v>
      </c>
      <c r="Z295" s="88"/>
      <c r="AA295" s="85">
        <v>0</v>
      </c>
      <c r="AB295" s="91">
        <v>0</v>
      </c>
      <c r="AC295" s="86">
        <v>0</v>
      </c>
      <c r="AD295" s="86">
        <v>0</v>
      </c>
      <c r="AE295" s="86">
        <v>0</v>
      </c>
      <c r="AF295" s="88">
        <v>3.1000994372299999</v>
      </c>
      <c r="AG295" s="85">
        <v>7.0606212717799997</v>
      </c>
      <c r="AH295" s="86">
        <v>0.336565</v>
      </c>
      <c r="AI295" s="88">
        <v>0.21824301246899999</v>
      </c>
      <c r="AJ295" s="150">
        <v>1</v>
      </c>
      <c r="AK295" s="151">
        <v>0</v>
      </c>
    </row>
    <row r="296" spans="1:37" x14ac:dyDescent="0.2">
      <c r="A296" s="149" t="s">
        <v>915</v>
      </c>
      <c r="B296" s="66" t="s">
        <v>916</v>
      </c>
      <c r="C296" s="67">
        <v>73</v>
      </c>
      <c r="D296" s="84" t="s">
        <v>343</v>
      </c>
      <c r="E296" s="85">
        <v>5.90725739240591</v>
      </c>
      <c r="F296" s="91">
        <v>5.90725739240591</v>
      </c>
      <c r="G296" s="86">
        <v>5.9061461701725699</v>
      </c>
      <c r="H296" s="86">
        <v>5.9061461701725699</v>
      </c>
      <c r="I296" s="86">
        <v>4.75</v>
      </c>
      <c r="J296" s="86">
        <v>2.15</v>
      </c>
      <c r="K296" s="87">
        <v>0</v>
      </c>
      <c r="L296" s="85">
        <v>21.2500000378</v>
      </c>
      <c r="M296" s="86">
        <v>0</v>
      </c>
      <c r="N296" s="86">
        <v>5.0859206421967098</v>
      </c>
      <c r="O296" s="86">
        <v>5.20443187281285</v>
      </c>
      <c r="P296" s="86">
        <v>0.22</v>
      </c>
      <c r="Q296" s="88">
        <v>1.3088</v>
      </c>
      <c r="R296" s="85">
        <v>0</v>
      </c>
      <c r="S296" s="86">
        <v>50.8</v>
      </c>
      <c r="T296" s="86">
        <v>2.09</v>
      </c>
      <c r="U296" s="88">
        <v>23.218988565523201</v>
      </c>
      <c r="V296" s="89">
        <v>4.1500000000000004</v>
      </c>
      <c r="W296" s="85">
        <v>15.351347229948001</v>
      </c>
      <c r="X296" s="88">
        <v>15.5333333333</v>
      </c>
      <c r="Y296" s="85">
        <v>-100</v>
      </c>
      <c r="Z296" s="88"/>
      <c r="AA296" s="85">
        <v>7.0000000000000007E-2</v>
      </c>
      <c r="AB296" s="91">
        <v>7.0000000000000007E-2</v>
      </c>
      <c r="AC296" s="86">
        <v>7.0000000000000007E-2</v>
      </c>
      <c r="AD296" s="86">
        <v>7.0000000000000007E-2</v>
      </c>
      <c r="AE296" s="86">
        <v>0</v>
      </c>
      <c r="AF296" s="88">
        <v>0.39239999721699997</v>
      </c>
      <c r="AG296" s="85">
        <v>7.6963749911899999</v>
      </c>
      <c r="AH296" s="86">
        <v>2.2672999999999999E-2</v>
      </c>
      <c r="AI296" s="88">
        <v>0</v>
      </c>
      <c r="AJ296" s="150">
        <v>1</v>
      </c>
      <c r="AK296" s="151">
        <v>0</v>
      </c>
    </row>
    <row r="297" spans="1:37" x14ac:dyDescent="0.2">
      <c r="A297" s="149" t="s">
        <v>917</v>
      </c>
      <c r="B297" s="66" t="s">
        <v>918</v>
      </c>
      <c r="C297" s="67">
        <v>73</v>
      </c>
      <c r="D297" s="84" t="s">
        <v>343</v>
      </c>
      <c r="E297" s="85">
        <v>13.8166158263054</v>
      </c>
      <c r="F297" s="91">
        <v>13.8166158263054</v>
      </c>
      <c r="G297" s="86">
        <v>13.8157613664522</v>
      </c>
      <c r="H297" s="86">
        <v>13.8157613664522</v>
      </c>
      <c r="I297" s="86">
        <v>3.99</v>
      </c>
      <c r="J297" s="86">
        <v>2.1</v>
      </c>
      <c r="K297" s="87">
        <v>0</v>
      </c>
      <c r="L297" s="85">
        <v>42.879996183999999</v>
      </c>
      <c r="M297" s="86">
        <v>0</v>
      </c>
      <c r="N297" s="86">
        <v>13.0262643802909</v>
      </c>
      <c r="O297" s="86">
        <v>13.1110107833093</v>
      </c>
      <c r="P297" s="86">
        <v>0.315</v>
      </c>
      <c r="Q297" s="88">
        <v>1.3671</v>
      </c>
      <c r="R297" s="85">
        <v>0</v>
      </c>
      <c r="S297" s="86">
        <v>39.799999999999997</v>
      </c>
      <c r="T297" s="86">
        <v>2.5299999999999998</v>
      </c>
      <c r="U297" s="88">
        <v>17.381422333871601</v>
      </c>
      <c r="V297" s="89">
        <v>4.0999999999999996</v>
      </c>
      <c r="W297" s="85">
        <v>13.036382461020001</v>
      </c>
      <c r="X297" s="88">
        <v>13.3666666667</v>
      </c>
      <c r="Y297" s="85">
        <v>-100</v>
      </c>
      <c r="Z297" s="88"/>
      <c r="AA297" s="85">
        <v>0</v>
      </c>
      <c r="AB297" s="91">
        <v>0</v>
      </c>
      <c r="AC297" s="86">
        <v>0</v>
      </c>
      <c r="AD297" s="86">
        <v>0</v>
      </c>
      <c r="AE297" s="86">
        <v>0</v>
      </c>
      <c r="AF297" s="88">
        <v>3.5618849720400001E-6</v>
      </c>
      <c r="AG297" s="85">
        <v>5.4986838872800003</v>
      </c>
      <c r="AH297" s="86">
        <v>1.6309000000000001E-2</v>
      </c>
      <c r="AI297" s="88">
        <v>2.2765003862199999E-8</v>
      </c>
      <c r="AJ297" s="150">
        <v>1</v>
      </c>
      <c r="AK297" s="151">
        <v>0</v>
      </c>
    </row>
    <row r="298" spans="1:37" x14ac:dyDescent="0.2">
      <c r="A298" s="149" t="s">
        <v>919</v>
      </c>
      <c r="B298" s="66" t="s">
        <v>920</v>
      </c>
      <c r="C298" s="67">
        <v>73</v>
      </c>
      <c r="D298" s="84" t="s">
        <v>343</v>
      </c>
      <c r="E298" s="85">
        <v>22.451973535432</v>
      </c>
      <c r="F298" s="91">
        <v>22.4513936807436</v>
      </c>
      <c r="G298" s="86">
        <v>22.0768075520275</v>
      </c>
      <c r="H298" s="86">
        <v>22.0768075520275</v>
      </c>
      <c r="I298" s="86">
        <v>13.21</v>
      </c>
      <c r="J298" s="86">
        <v>11.3</v>
      </c>
      <c r="K298" s="87">
        <v>0</v>
      </c>
      <c r="L298" s="85">
        <v>16.830008396</v>
      </c>
      <c r="M298" s="86">
        <v>0</v>
      </c>
      <c r="N298" s="86">
        <v>21.109351916704401</v>
      </c>
      <c r="O298" s="86">
        <v>21.7416980332973</v>
      </c>
      <c r="P298" s="86">
        <v>0.24299999999999999</v>
      </c>
      <c r="Q298" s="88">
        <v>0.95350000000000001</v>
      </c>
      <c r="R298" s="85">
        <v>0</v>
      </c>
      <c r="S298" s="86">
        <v>48.6</v>
      </c>
      <c r="T298" s="86">
        <v>1.99</v>
      </c>
      <c r="U298" s="88">
        <v>16.2423096771949</v>
      </c>
      <c r="V298" s="89">
        <v>3.54</v>
      </c>
      <c r="W298" s="85">
        <v>13.1855468844394</v>
      </c>
      <c r="X298" s="88">
        <v>10.1333333333</v>
      </c>
      <c r="Y298" s="85">
        <v>-100</v>
      </c>
      <c r="Z298" s="88"/>
      <c r="AA298" s="85">
        <v>0</v>
      </c>
      <c r="AB298" s="91">
        <v>0</v>
      </c>
      <c r="AC298" s="86">
        <v>0</v>
      </c>
      <c r="AD298" s="86">
        <v>0</v>
      </c>
      <c r="AE298" s="86">
        <v>0</v>
      </c>
      <c r="AF298" s="88">
        <v>8.3647954550400004E-7</v>
      </c>
      <c r="AG298" s="85">
        <v>8.2862450621899999</v>
      </c>
      <c r="AH298" s="86">
        <v>0.122767</v>
      </c>
      <c r="AI298" s="88">
        <v>4.16659796634E-2</v>
      </c>
      <c r="AJ298" s="150">
        <v>1</v>
      </c>
      <c r="AK298" s="151">
        <v>0</v>
      </c>
    </row>
    <row r="299" spans="1:37" x14ac:dyDescent="0.2">
      <c r="A299" s="149" t="s">
        <v>921</v>
      </c>
      <c r="B299" s="66" t="s">
        <v>922</v>
      </c>
      <c r="C299" s="67">
        <v>73</v>
      </c>
      <c r="D299" s="84" t="s">
        <v>343</v>
      </c>
      <c r="E299" s="85">
        <v>20.790105667627302</v>
      </c>
      <c r="F299" s="91">
        <v>20.790105667627302</v>
      </c>
      <c r="G299" s="86">
        <v>20.568363752801801</v>
      </c>
      <c r="H299" s="86">
        <v>20.568363752801801</v>
      </c>
      <c r="I299" s="86">
        <v>10.119999999999999</v>
      </c>
      <c r="J299" s="86">
        <v>6.94</v>
      </c>
      <c r="K299" s="87">
        <v>0</v>
      </c>
      <c r="L299" s="85">
        <v>21.940097659399999</v>
      </c>
      <c r="M299" s="86">
        <v>0</v>
      </c>
      <c r="N299" s="86">
        <v>19.883492933911501</v>
      </c>
      <c r="O299" s="86">
        <v>20.264553318874199</v>
      </c>
      <c r="P299" s="86">
        <v>0.19</v>
      </c>
      <c r="Q299" s="88">
        <v>1.3609</v>
      </c>
      <c r="R299" s="85">
        <v>0</v>
      </c>
      <c r="S299" s="86">
        <v>46.7</v>
      </c>
      <c r="T299" s="86">
        <v>2.5099999999999998</v>
      </c>
      <c r="U299" s="88">
        <v>16.137528017931501</v>
      </c>
      <c r="V299" s="89">
        <v>3.67</v>
      </c>
      <c r="W299" s="85">
        <v>14.510651132823</v>
      </c>
      <c r="X299" s="88">
        <v>11.766666666700001</v>
      </c>
      <c r="Y299" s="85">
        <v>-100</v>
      </c>
      <c r="Z299" s="88">
        <v>-100</v>
      </c>
      <c r="AA299" s="85">
        <v>0</v>
      </c>
      <c r="AB299" s="91">
        <v>0</v>
      </c>
      <c r="AC299" s="86">
        <v>0</v>
      </c>
      <c r="AD299" s="86">
        <v>0</v>
      </c>
      <c r="AE299" s="86">
        <v>0</v>
      </c>
      <c r="AF299" s="88">
        <v>1.6169361749900001E-5</v>
      </c>
      <c r="AG299" s="85">
        <v>7.4233720479300001</v>
      </c>
      <c r="AH299" s="86">
        <v>5.8767E-2</v>
      </c>
      <c r="AI299" s="88">
        <v>2.0832996585099999E-2</v>
      </c>
      <c r="AJ299" s="150">
        <v>1</v>
      </c>
      <c r="AK299" s="151">
        <v>0</v>
      </c>
    </row>
    <row r="300" spans="1:37" x14ac:dyDescent="0.2">
      <c r="A300" s="149" t="s">
        <v>923</v>
      </c>
      <c r="B300" s="66" t="s">
        <v>924</v>
      </c>
      <c r="C300" s="67">
        <v>73</v>
      </c>
      <c r="D300" s="84" t="s">
        <v>343</v>
      </c>
      <c r="E300" s="85">
        <v>12.813402849267799</v>
      </c>
      <c r="F300" s="91">
        <v>12.813402849267799</v>
      </c>
      <c r="G300" s="86">
        <v>12.7602696509813</v>
      </c>
      <c r="H300" s="86">
        <v>12.7602696509813</v>
      </c>
      <c r="I300" s="86">
        <v>7.47</v>
      </c>
      <c r="J300" s="86">
        <v>4.0199999999999996</v>
      </c>
      <c r="K300" s="87">
        <v>0</v>
      </c>
      <c r="L300" s="85">
        <v>24.889999339300001</v>
      </c>
      <c r="M300" s="86">
        <v>0</v>
      </c>
      <c r="N300" s="86">
        <v>12.1480981698575</v>
      </c>
      <c r="O300" s="86">
        <v>12.199976386054299</v>
      </c>
      <c r="P300" s="86">
        <v>0.155</v>
      </c>
      <c r="Q300" s="88">
        <v>1.5682</v>
      </c>
      <c r="R300" s="85">
        <v>0</v>
      </c>
      <c r="S300" s="86">
        <v>47.4</v>
      </c>
      <c r="T300" s="86">
        <v>3.23</v>
      </c>
      <c r="U300" s="88">
        <v>16.5592933284628</v>
      </c>
      <c r="V300" s="89">
        <v>4.05</v>
      </c>
      <c r="W300" s="85">
        <v>11.581560352416799</v>
      </c>
      <c r="X300" s="88">
        <v>10.733333333299999</v>
      </c>
      <c r="Y300" s="85">
        <v>-100</v>
      </c>
      <c r="Z300" s="88"/>
      <c r="AA300" s="85">
        <v>0</v>
      </c>
      <c r="AB300" s="91">
        <v>0</v>
      </c>
      <c r="AC300" s="86">
        <v>0</v>
      </c>
      <c r="AD300" s="86">
        <v>0</v>
      </c>
      <c r="AE300" s="86">
        <v>0</v>
      </c>
      <c r="AF300" s="88">
        <v>0</v>
      </c>
      <c r="AG300" s="85">
        <v>4.1657784068000003</v>
      </c>
      <c r="AH300" s="86">
        <v>1.6570999999999999E-2</v>
      </c>
      <c r="AI300" s="88">
        <v>2.08329951622E-2</v>
      </c>
      <c r="AJ300" s="150">
        <v>1</v>
      </c>
      <c r="AK300" s="151">
        <v>0</v>
      </c>
    </row>
    <row r="301" spans="1:37" x14ac:dyDescent="0.2">
      <c r="A301" s="149" t="s">
        <v>925</v>
      </c>
      <c r="B301" s="66" t="s">
        <v>926</v>
      </c>
      <c r="C301" s="67">
        <v>73</v>
      </c>
      <c r="D301" s="84" t="s">
        <v>343</v>
      </c>
      <c r="E301" s="85">
        <v>8.2392022349639493</v>
      </c>
      <c r="F301" s="91">
        <v>8.2366567179376204</v>
      </c>
      <c r="G301" s="86">
        <v>8.2213836157796596</v>
      </c>
      <c r="H301" s="86">
        <v>8.2188380987533307</v>
      </c>
      <c r="I301" s="86">
        <v>39.71</v>
      </c>
      <c r="J301" s="86">
        <v>44.37</v>
      </c>
      <c r="K301" s="87">
        <v>0</v>
      </c>
      <c r="L301" s="85">
        <v>15.429999563999999</v>
      </c>
      <c r="M301" s="86">
        <v>0</v>
      </c>
      <c r="N301" s="86">
        <v>7.7000185878541698</v>
      </c>
      <c r="O301" s="86">
        <v>7.8135372686476003</v>
      </c>
      <c r="P301" s="86">
        <v>1.1200000000000001</v>
      </c>
      <c r="Q301" s="88">
        <v>1.9374</v>
      </c>
      <c r="R301" s="85">
        <v>0</v>
      </c>
      <c r="S301" s="86">
        <v>37.799999999999997</v>
      </c>
      <c r="T301" s="86">
        <v>2.16</v>
      </c>
      <c r="U301" s="88">
        <v>23.8782224654605</v>
      </c>
      <c r="V301" s="89">
        <v>3.07</v>
      </c>
      <c r="W301" s="85">
        <v>15.2938357922264</v>
      </c>
      <c r="X301" s="88">
        <v>15.2</v>
      </c>
      <c r="Y301" s="85">
        <v>-5.1599999999999966</v>
      </c>
      <c r="Z301" s="88">
        <v>100</v>
      </c>
      <c r="AA301" s="85">
        <v>0</v>
      </c>
      <c r="AB301" s="91">
        <v>0</v>
      </c>
      <c r="AC301" s="86">
        <v>0</v>
      </c>
      <c r="AD301" s="86">
        <v>0</v>
      </c>
      <c r="AE301" s="86">
        <v>0.21</v>
      </c>
      <c r="AF301" s="88">
        <v>0.79639998095999998</v>
      </c>
      <c r="AG301" s="85">
        <v>10.373875057399999</v>
      </c>
      <c r="AH301" s="86">
        <v>0.761042</v>
      </c>
      <c r="AI301" s="88">
        <v>0.20288099983399999</v>
      </c>
      <c r="AJ301" s="150">
        <v>1</v>
      </c>
      <c r="AK301" s="151">
        <v>0</v>
      </c>
    </row>
    <row r="302" spans="1:37" x14ac:dyDescent="0.2">
      <c r="A302" s="149" t="s">
        <v>927</v>
      </c>
      <c r="B302" s="66" t="s">
        <v>928</v>
      </c>
      <c r="C302" s="67">
        <v>73</v>
      </c>
      <c r="D302" s="84" t="s">
        <v>343</v>
      </c>
      <c r="E302" s="85">
        <v>10.0979087776754</v>
      </c>
      <c r="F302" s="91">
        <v>10.0979087776754</v>
      </c>
      <c r="G302" s="86">
        <v>10.039914031317201</v>
      </c>
      <c r="H302" s="86">
        <v>10.039914031317201</v>
      </c>
      <c r="I302" s="86">
        <v>15.63</v>
      </c>
      <c r="J302" s="86">
        <v>11.89</v>
      </c>
      <c r="K302" s="87">
        <v>0</v>
      </c>
      <c r="L302" s="85">
        <v>20.080000027200001</v>
      </c>
      <c r="M302" s="86">
        <v>0</v>
      </c>
      <c r="N302" s="86">
        <v>9.3567800589013608</v>
      </c>
      <c r="O302" s="86">
        <v>9.5582397882965608</v>
      </c>
      <c r="P302" s="86">
        <v>0.35</v>
      </c>
      <c r="Q302" s="88">
        <v>0.7581</v>
      </c>
      <c r="R302" s="85">
        <v>0</v>
      </c>
      <c r="S302" s="86">
        <v>50</v>
      </c>
      <c r="T302" s="86">
        <v>1.38</v>
      </c>
      <c r="U302" s="88">
        <v>21.005185412615599</v>
      </c>
      <c r="V302" s="89">
        <v>3.08</v>
      </c>
      <c r="W302" s="85">
        <v>18.033013409435899</v>
      </c>
      <c r="X302" s="88">
        <v>18.333333333300001</v>
      </c>
      <c r="Y302" s="85"/>
      <c r="Z302" s="88"/>
      <c r="AA302" s="85">
        <v>0</v>
      </c>
      <c r="AB302" s="91">
        <v>0</v>
      </c>
      <c r="AC302" s="86">
        <v>0</v>
      </c>
      <c r="AD302" s="86">
        <v>0</v>
      </c>
      <c r="AE302" s="86">
        <v>0</v>
      </c>
      <c r="AF302" s="88">
        <v>0.33410000846400001</v>
      </c>
      <c r="AG302" s="85">
        <v>9.4896250124399995</v>
      </c>
      <c r="AH302" s="86">
        <v>0.157911</v>
      </c>
      <c r="AI302" s="88">
        <v>1.36920000179E-2</v>
      </c>
      <c r="AJ302" s="150">
        <v>1</v>
      </c>
      <c r="AK302" s="151">
        <v>0</v>
      </c>
    </row>
    <row r="303" spans="1:37" x14ac:dyDescent="0.2">
      <c r="A303" s="149" t="s">
        <v>929</v>
      </c>
      <c r="B303" s="66" t="s">
        <v>930</v>
      </c>
      <c r="C303" s="67">
        <v>73</v>
      </c>
      <c r="D303" s="84" t="s">
        <v>343</v>
      </c>
      <c r="E303" s="85">
        <v>5.5545124546251099</v>
      </c>
      <c r="F303" s="91">
        <v>5.5545124546251099</v>
      </c>
      <c r="G303" s="86">
        <v>5.55346935369466</v>
      </c>
      <c r="H303" s="86">
        <v>5.55346935369466</v>
      </c>
      <c r="I303" s="86">
        <v>2.8</v>
      </c>
      <c r="J303" s="86">
        <v>1.83</v>
      </c>
      <c r="K303" s="87">
        <v>0</v>
      </c>
      <c r="L303" s="85">
        <v>49.079982900499999</v>
      </c>
      <c r="M303" s="86">
        <v>0</v>
      </c>
      <c r="N303" s="86">
        <v>5.0167224080267596</v>
      </c>
      <c r="O303" s="86">
        <v>5.0606187290969897</v>
      </c>
      <c r="P303" s="86">
        <v>0.307</v>
      </c>
      <c r="Q303" s="88">
        <v>5.2039</v>
      </c>
      <c r="R303" s="85">
        <v>0</v>
      </c>
      <c r="S303" s="86">
        <v>49.2</v>
      </c>
      <c r="T303" s="86">
        <v>2.63</v>
      </c>
      <c r="U303" s="88">
        <v>21.836274877957202</v>
      </c>
      <c r="V303" s="89">
        <v>3.06</v>
      </c>
      <c r="W303" s="85">
        <v>18.699719593822</v>
      </c>
      <c r="X303" s="88"/>
      <c r="Y303" s="85"/>
      <c r="Z303" s="88"/>
      <c r="AA303" s="85">
        <v>0</v>
      </c>
      <c r="AB303" s="91">
        <v>0</v>
      </c>
      <c r="AC303" s="86">
        <v>0</v>
      </c>
      <c r="AD303" s="86">
        <v>0</v>
      </c>
      <c r="AE303" s="86">
        <v>0</v>
      </c>
      <c r="AF303" s="88">
        <v>0</v>
      </c>
      <c r="AG303" s="85">
        <v>3.8351357806199999</v>
      </c>
      <c r="AH303" s="86">
        <v>1.1299E-2</v>
      </c>
      <c r="AI303" s="88">
        <v>3.7890991952599998E-2</v>
      </c>
      <c r="AJ303" s="150">
        <v>1</v>
      </c>
      <c r="AK303" s="151">
        <v>0</v>
      </c>
    </row>
    <row r="304" spans="1:37" x14ac:dyDescent="0.2">
      <c r="A304" s="149" t="s">
        <v>931</v>
      </c>
      <c r="B304" s="66" t="s">
        <v>932</v>
      </c>
      <c r="C304" s="67">
        <v>73</v>
      </c>
      <c r="D304" s="84" t="s">
        <v>343</v>
      </c>
      <c r="E304" s="85">
        <v>1.8117732318740301</v>
      </c>
      <c r="F304" s="91">
        <v>1.8117732318740301</v>
      </c>
      <c r="G304" s="86">
        <v>1.8117732318740301</v>
      </c>
      <c r="H304" s="86">
        <v>1.8117732318740301</v>
      </c>
      <c r="I304" s="86">
        <v>2.15</v>
      </c>
      <c r="J304" s="86">
        <v>2.76</v>
      </c>
      <c r="K304" s="87">
        <v>0</v>
      </c>
      <c r="L304" s="85">
        <v>67.239999919200002</v>
      </c>
      <c r="M304" s="86">
        <v>0</v>
      </c>
      <c r="N304" s="86">
        <v>1.4877531169864699</v>
      </c>
      <c r="O304" s="86">
        <v>1.5286497479883301</v>
      </c>
      <c r="P304" s="86">
        <v>0.29399999999999998</v>
      </c>
      <c r="Q304" s="88">
        <v>0.40260000000000001</v>
      </c>
      <c r="R304" s="85">
        <v>0</v>
      </c>
      <c r="S304" s="86">
        <v>63</v>
      </c>
      <c r="T304" s="86">
        <v>1.04</v>
      </c>
      <c r="U304" s="88">
        <v>21.127471972417101</v>
      </c>
      <c r="V304" s="89">
        <v>3.23</v>
      </c>
      <c r="W304" s="85">
        <v>17.037422077272399</v>
      </c>
      <c r="X304" s="88">
        <v>15.8666666667</v>
      </c>
      <c r="Y304" s="85"/>
      <c r="Z304" s="88"/>
      <c r="AA304" s="85">
        <v>0</v>
      </c>
      <c r="AB304" s="91">
        <v>0</v>
      </c>
      <c r="AC304" s="86">
        <v>0</v>
      </c>
      <c r="AD304" s="86">
        <v>0</v>
      </c>
      <c r="AE304" s="86">
        <v>0</v>
      </c>
      <c r="AF304" s="88">
        <v>1.20999999199E-2</v>
      </c>
      <c r="AG304" s="85">
        <v>9.1684999827299993</v>
      </c>
      <c r="AH304" s="86">
        <v>3.0086999999999999E-2</v>
      </c>
      <c r="AI304" s="88">
        <v>5.8776999889299998E-2</v>
      </c>
      <c r="AJ304" s="150">
        <v>1</v>
      </c>
      <c r="AK304" s="151">
        <v>0</v>
      </c>
    </row>
    <row r="305" spans="1:37" x14ac:dyDescent="0.2">
      <c r="A305" s="149" t="s">
        <v>933</v>
      </c>
      <c r="B305" s="66" t="s">
        <v>934</v>
      </c>
      <c r="C305" s="67">
        <v>73</v>
      </c>
      <c r="D305" s="84" t="s">
        <v>343</v>
      </c>
      <c r="E305" s="85">
        <v>8.5874725376023608</v>
      </c>
      <c r="F305" s="91">
        <v>8.5874725376023608</v>
      </c>
      <c r="G305" s="86">
        <v>8.5813271059626093</v>
      </c>
      <c r="H305" s="86">
        <v>8.5813271059626093</v>
      </c>
      <c r="I305" s="86">
        <v>6.18</v>
      </c>
      <c r="J305" s="86">
        <v>4.26</v>
      </c>
      <c r="K305" s="87">
        <v>0</v>
      </c>
      <c r="L305" s="85">
        <v>38.2400001444</v>
      </c>
      <c r="M305" s="86">
        <v>0</v>
      </c>
      <c r="N305" s="86">
        <v>7.6381402923727197</v>
      </c>
      <c r="O305" s="86">
        <v>7.8785528713792701</v>
      </c>
      <c r="P305" s="86">
        <v>0.251</v>
      </c>
      <c r="Q305" s="88">
        <v>1.2803</v>
      </c>
      <c r="R305" s="85">
        <v>0</v>
      </c>
      <c r="S305" s="86">
        <v>52.6</v>
      </c>
      <c r="T305" s="86">
        <v>1.53</v>
      </c>
      <c r="U305" s="88">
        <v>28.8827605278926</v>
      </c>
      <c r="V305" s="89">
        <v>2.98</v>
      </c>
      <c r="W305" s="85">
        <v>18.792555753860299</v>
      </c>
      <c r="X305" s="88">
        <v>19.866666666699999</v>
      </c>
      <c r="Y305" s="85"/>
      <c r="Z305" s="88"/>
      <c r="AA305" s="85">
        <v>0</v>
      </c>
      <c r="AB305" s="91">
        <v>0</v>
      </c>
      <c r="AC305" s="86">
        <v>0</v>
      </c>
      <c r="AD305" s="86">
        <v>0</v>
      </c>
      <c r="AE305" s="86">
        <v>0</v>
      </c>
      <c r="AF305" s="88">
        <v>2.6246995756600001E-7</v>
      </c>
      <c r="AG305" s="85">
        <v>5.2793574996899997</v>
      </c>
      <c r="AH305" s="86">
        <v>5.1091999999999999E-2</v>
      </c>
      <c r="AI305" s="88">
        <v>9.3478065866300005E-10</v>
      </c>
      <c r="AJ305" s="150">
        <v>1</v>
      </c>
      <c r="AK305" s="151">
        <v>0</v>
      </c>
    </row>
    <row r="306" spans="1:37" x14ac:dyDescent="0.2">
      <c r="A306" s="149" t="s">
        <v>935</v>
      </c>
      <c r="B306" s="66" t="s">
        <v>936</v>
      </c>
      <c r="C306" s="67">
        <v>73</v>
      </c>
      <c r="D306" s="84" t="s">
        <v>343</v>
      </c>
      <c r="E306" s="85">
        <v>2.7594665031427299</v>
      </c>
      <c r="F306" s="91">
        <v>2.7594665031427299</v>
      </c>
      <c r="G306" s="86">
        <v>2.75887687354804</v>
      </c>
      <c r="H306" s="86">
        <v>2.75887687354804</v>
      </c>
      <c r="I306" s="86">
        <v>3.2</v>
      </c>
      <c r="J306" s="86">
        <v>2.2200000000000002</v>
      </c>
      <c r="K306" s="87">
        <v>0</v>
      </c>
      <c r="L306" s="85">
        <v>73.239999767499995</v>
      </c>
      <c r="M306" s="86">
        <v>0</v>
      </c>
      <c r="N306" s="86">
        <v>2.3508452005326701</v>
      </c>
      <c r="O306" s="86">
        <v>2.4690173119143899</v>
      </c>
      <c r="P306" s="86">
        <v>0.17599999999999999</v>
      </c>
      <c r="Q306" s="88">
        <v>0.3931</v>
      </c>
      <c r="R306" s="85">
        <v>0</v>
      </c>
      <c r="S306" s="86">
        <v>66.7</v>
      </c>
      <c r="T306" s="86">
        <v>0.72</v>
      </c>
      <c r="U306" s="88">
        <v>23.345204542506401</v>
      </c>
      <c r="V306" s="89">
        <v>2.96</v>
      </c>
      <c r="W306" s="85">
        <v>15.3319876896102</v>
      </c>
      <c r="X306" s="88">
        <v>14.8666666667</v>
      </c>
      <c r="Y306" s="85"/>
      <c r="Z306" s="88"/>
      <c r="AA306" s="85">
        <v>0.17</v>
      </c>
      <c r="AB306" s="91">
        <v>0.17</v>
      </c>
      <c r="AC306" s="86">
        <v>0.04</v>
      </c>
      <c r="AD306" s="86">
        <v>0.04</v>
      </c>
      <c r="AE306" s="86">
        <v>0</v>
      </c>
      <c r="AF306" s="88">
        <v>0</v>
      </c>
      <c r="AG306" s="85">
        <v>15.7972924928</v>
      </c>
      <c r="AH306" s="86">
        <v>4.3435000000000001E-2</v>
      </c>
      <c r="AI306" s="88">
        <v>2.8656990009700001E-2</v>
      </c>
      <c r="AJ306" s="150">
        <v>1</v>
      </c>
      <c r="AK306" s="151">
        <v>0</v>
      </c>
    </row>
    <row r="307" spans="1:37" x14ac:dyDescent="0.2">
      <c r="A307" s="149" t="s">
        <v>937</v>
      </c>
      <c r="B307" s="66" t="s">
        <v>938</v>
      </c>
      <c r="C307" s="67">
        <v>73</v>
      </c>
      <c r="D307" s="84" t="s">
        <v>343</v>
      </c>
      <c r="E307" s="85">
        <v>22.667060580170698</v>
      </c>
      <c r="F307" s="91">
        <v>22.667060580170698</v>
      </c>
      <c r="G307" s="86">
        <v>22.652688060428499</v>
      </c>
      <c r="H307" s="86">
        <v>22.652688060428499</v>
      </c>
      <c r="I307" s="86">
        <v>59.7</v>
      </c>
      <c r="J307" s="86">
        <v>45.76</v>
      </c>
      <c r="K307" s="87">
        <v>0</v>
      </c>
      <c r="L307" s="85">
        <v>11.5100029809</v>
      </c>
      <c r="M307" s="86">
        <v>0</v>
      </c>
      <c r="N307" s="86">
        <v>20.367713438225401</v>
      </c>
      <c r="O307" s="86">
        <v>21.953185452669601</v>
      </c>
      <c r="P307" s="86">
        <v>1.51</v>
      </c>
      <c r="Q307" s="88">
        <v>4.4359999999999999</v>
      </c>
      <c r="R307" s="85">
        <v>0</v>
      </c>
      <c r="S307" s="86">
        <v>41.9</v>
      </c>
      <c r="T307" s="86">
        <v>3.96</v>
      </c>
      <c r="U307" s="88">
        <v>18.907848194252601</v>
      </c>
      <c r="V307" s="89">
        <v>3.58</v>
      </c>
      <c r="W307" s="85">
        <v>14.697051217250699</v>
      </c>
      <c r="X307" s="88"/>
      <c r="Y307" s="85"/>
      <c r="Z307" s="88"/>
      <c r="AA307" s="85">
        <v>0</v>
      </c>
      <c r="AB307" s="91">
        <v>0</v>
      </c>
      <c r="AC307" s="86">
        <v>0</v>
      </c>
      <c r="AD307" s="86">
        <v>0</v>
      </c>
      <c r="AE307" s="86">
        <v>0</v>
      </c>
      <c r="AF307" s="88">
        <v>9.5971019776400004E-8</v>
      </c>
      <c r="AG307" s="85">
        <v>4.5918417618799996</v>
      </c>
      <c r="AH307" s="86">
        <v>0.33684500000000001</v>
      </c>
      <c r="AI307" s="88">
        <v>3.7857014535899999E-2</v>
      </c>
      <c r="AJ307" s="150">
        <v>1</v>
      </c>
      <c r="AK307" s="151">
        <v>0</v>
      </c>
    </row>
    <row r="308" spans="1:37" x14ac:dyDescent="0.2">
      <c r="A308" s="149" t="s">
        <v>426</v>
      </c>
      <c r="B308" s="66" t="s">
        <v>939</v>
      </c>
      <c r="C308" s="67">
        <v>73</v>
      </c>
      <c r="D308" s="84" t="s">
        <v>343</v>
      </c>
      <c r="E308" s="85">
        <v>8.4611613921402196</v>
      </c>
      <c r="F308" s="91">
        <v>8.4611613921402196</v>
      </c>
      <c r="G308" s="86">
        <v>8.4599658062433498</v>
      </c>
      <c r="H308" s="86">
        <v>8.4599658062433498</v>
      </c>
      <c r="I308" s="86">
        <v>1.62</v>
      </c>
      <c r="J308" s="86">
        <v>1.27</v>
      </c>
      <c r="K308" s="87">
        <v>0</v>
      </c>
      <c r="L308" s="85">
        <v>41.699999859099997</v>
      </c>
      <c r="M308" s="86">
        <v>0</v>
      </c>
      <c r="N308" s="86">
        <v>7.6994200218542499</v>
      </c>
      <c r="O308" s="86">
        <v>7.8483171027509897</v>
      </c>
      <c r="P308" s="86">
        <v>0.28199999999999997</v>
      </c>
      <c r="Q308" s="88">
        <v>2.8826999999999998</v>
      </c>
      <c r="R308" s="85">
        <v>0</v>
      </c>
      <c r="S308" s="86">
        <v>52</v>
      </c>
      <c r="T308" s="86">
        <v>1.56</v>
      </c>
      <c r="U308" s="88">
        <v>13.273394627037</v>
      </c>
      <c r="V308" s="89">
        <v>3</v>
      </c>
      <c r="W308" s="85">
        <v>18.1286878301302</v>
      </c>
      <c r="X308" s="88"/>
      <c r="Y308" s="85"/>
      <c r="Z308" s="88"/>
      <c r="AA308" s="85">
        <v>0</v>
      </c>
      <c r="AB308" s="91">
        <v>0</v>
      </c>
      <c r="AC308" s="86">
        <v>0</v>
      </c>
      <c r="AD308" s="86">
        <v>0</v>
      </c>
      <c r="AE308" s="86">
        <v>0</v>
      </c>
      <c r="AF308" s="88">
        <v>0</v>
      </c>
      <c r="AG308" s="85">
        <v>3.3599280028899998</v>
      </c>
      <c r="AH308" s="86">
        <v>6.2870000000000001E-3</v>
      </c>
      <c r="AI308" s="88">
        <v>9.7434000083699998E-2</v>
      </c>
      <c r="AJ308" s="150">
        <v>1</v>
      </c>
      <c r="AK308" s="151">
        <v>0</v>
      </c>
    </row>
    <row r="309" spans="1:37" x14ac:dyDescent="0.2">
      <c r="A309" s="149" t="s">
        <v>940</v>
      </c>
      <c r="B309" s="66" t="s">
        <v>941</v>
      </c>
      <c r="C309" s="67">
        <v>73</v>
      </c>
      <c r="D309" s="84" t="s">
        <v>343</v>
      </c>
      <c r="E309" s="85">
        <v>4.6816750515762404</v>
      </c>
      <c r="F309" s="91">
        <v>4.6816750515762404</v>
      </c>
      <c r="G309" s="86">
        <v>4.6798653588620702</v>
      </c>
      <c r="H309" s="86">
        <v>4.6798653588620702</v>
      </c>
      <c r="I309" s="86">
        <v>78.290000000000006</v>
      </c>
      <c r="J309" s="86">
        <v>130.59</v>
      </c>
      <c r="K309" s="87">
        <v>0</v>
      </c>
      <c r="L309" s="85">
        <v>45.329999506</v>
      </c>
      <c r="M309" s="86">
        <v>0</v>
      </c>
      <c r="N309" s="86">
        <v>4.18418418418418</v>
      </c>
      <c r="O309" s="86">
        <v>4.20784420784421</v>
      </c>
      <c r="P309" s="86">
        <v>3.7160000000000002</v>
      </c>
      <c r="Q309" s="88">
        <v>3.0363000000000002</v>
      </c>
      <c r="R309" s="85">
        <v>0</v>
      </c>
      <c r="S309" s="86">
        <v>44.1</v>
      </c>
      <c r="T309" s="86">
        <v>3.39</v>
      </c>
      <c r="U309" s="88">
        <v>19.9102392413768</v>
      </c>
      <c r="V309" s="89">
        <v>2.95</v>
      </c>
      <c r="W309" s="85">
        <v>19.082723225677</v>
      </c>
      <c r="X309" s="88">
        <v>19.8</v>
      </c>
      <c r="Y309" s="85"/>
      <c r="Z309" s="88"/>
      <c r="AA309" s="85">
        <v>0.16</v>
      </c>
      <c r="AB309" s="91">
        <v>0.16</v>
      </c>
      <c r="AC309" s="86">
        <v>0.15</v>
      </c>
      <c r="AD309" s="86">
        <v>0.15</v>
      </c>
      <c r="AE309" s="86">
        <v>0</v>
      </c>
      <c r="AF309" s="88">
        <v>3.8744679201099997E-9</v>
      </c>
      <c r="AG309" s="85">
        <v>2.3879648303600001</v>
      </c>
      <c r="AH309" s="86">
        <v>0.51694300000000004</v>
      </c>
      <c r="AI309" s="88">
        <v>0.20417572414400001</v>
      </c>
      <c r="AJ309" s="150">
        <v>1</v>
      </c>
      <c r="AK309" s="151">
        <v>0</v>
      </c>
    </row>
    <row r="310" spans="1:37" x14ac:dyDescent="0.2">
      <c r="A310" s="149" t="s">
        <v>942</v>
      </c>
      <c r="B310" s="66" t="s">
        <v>943</v>
      </c>
      <c r="C310" s="67">
        <v>73</v>
      </c>
      <c r="D310" s="84" t="s">
        <v>343</v>
      </c>
      <c r="E310" s="85">
        <v>37.075907673425398</v>
      </c>
      <c r="F310" s="91">
        <v>37.075907673425398</v>
      </c>
      <c r="G310" s="86">
        <v>37.037083422044702</v>
      </c>
      <c r="H310" s="86">
        <v>37.037083422044702</v>
      </c>
      <c r="I310" s="86">
        <v>0.25</v>
      </c>
      <c r="J310" s="86">
        <v>0.44</v>
      </c>
      <c r="K310" s="87">
        <v>0</v>
      </c>
      <c r="L310" s="85">
        <v>49.199967483999998</v>
      </c>
      <c r="M310" s="86">
        <v>0</v>
      </c>
      <c r="N310" s="86">
        <v>35.8469055374593</v>
      </c>
      <c r="O310" s="86">
        <v>36.439488849912301</v>
      </c>
      <c r="P310" s="86">
        <v>0.157</v>
      </c>
      <c r="Q310" s="88">
        <v>1.2384999999999999</v>
      </c>
      <c r="R310" s="85">
        <v>0</v>
      </c>
      <c r="S310" s="86">
        <v>41.3</v>
      </c>
      <c r="T310" s="86">
        <v>1.24</v>
      </c>
      <c r="U310" s="88">
        <v>15.817751449647499</v>
      </c>
      <c r="V310" s="89">
        <v>3.91</v>
      </c>
      <c r="W310" s="85">
        <v>16.658393277863102</v>
      </c>
      <c r="X310" s="88"/>
      <c r="Y310" s="85"/>
      <c r="Z310" s="88"/>
      <c r="AA310" s="85">
        <v>0</v>
      </c>
      <c r="AB310" s="91">
        <v>0</v>
      </c>
      <c r="AC310" s="86">
        <v>0</v>
      </c>
      <c r="AD310" s="86">
        <v>0</v>
      </c>
      <c r="AE310" s="86">
        <v>0</v>
      </c>
      <c r="AF310" s="88">
        <v>0</v>
      </c>
      <c r="AG310" s="85">
        <v>1.6448940915800001</v>
      </c>
      <c r="AH310" s="86">
        <v>1.779E-3</v>
      </c>
      <c r="AI310" s="88">
        <v>1.74999628086E-2</v>
      </c>
      <c r="AJ310" s="150">
        <v>1</v>
      </c>
      <c r="AK310" s="151">
        <v>0</v>
      </c>
    </row>
    <row r="311" spans="1:37" x14ac:dyDescent="0.2">
      <c r="A311" s="149" t="s">
        <v>944</v>
      </c>
      <c r="B311" s="66" t="s">
        <v>945</v>
      </c>
      <c r="C311" s="67">
        <v>73</v>
      </c>
      <c r="D311" s="84" t="s">
        <v>343</v>
      </c>
      <c r="E311" s="85">
        <v>56.681534889404901</v>
      </c>
      <c r="F311" s="91">
        <v>56.681534889404901</v>
      </c>
      <c r="G311" s="86">
        <v>56.639781661167497</v>
      </c>
      <c r="H311" s="86">
        <v>56.639781661167497</v>
      </c>
      <c r="I311" s="86">
        <v>1.01</v>
      </c>
      <c r="J311" s="86">
        <v>0.62</v>
      </c>
      <c r="K311" s="87">
        <v>0</v>
      </c>
      <c r="L311" s="85">
        <v>11.1699999402</v>
      </c>
      <c r="M311" s="86">
        <v>0</v>
      </c>
      <c r="N311" s="86">
        <v>53.432633855805797</v>
      </c>
      <c r="O311" s="86">
        <v>56.463930947523799</v>
      </c>
      <c r="P311" s="86">
        <v>7.2999999999999995E-2</v>
      </c>
      <c r="Q311" s="88">
        <v>1.3691</v>
      </c>
      <c r="R311" s="85">
        <v>0</v>
      </c>
      <c r="S311" s="86">
        <v>32.1</v>
      </c>
      <c r="T311" s="86">
        <v>1.07</v>
      </c>
      <c r="U311" s="88">
        <v>9.5900036661371093</v>
      </c>
      <c r="V311" s="89">
        <v>4.38</v>
      </c>
      <c r="W311" s="85">
        <v>20.1291537096144</v>
      </c>
      <c r="X311" s="88"/>
      <c r="Y311" s="85"/>
      <c r="Z311" s="88"/>
      <c r="AA311" s="85">
        <v>0</v>
      </c>
      <c r="AB311" s="91">
        <v>0</v>
      </c>
      <c r="AC311" s="86">
        <v>0</v>
      </c>
      <c r="AD311" s="86">
        <v>0</v>
      </c>
      <c r="AE311" s="86">
        <v>0</v>
      </c>
      <c r="AF311" s="88">
        <v>0</v>
      </c>
      <c r="AG311" s="85">
        <v>1.90964598968</v>
      </c>
      <c r="AH311" s="86">
        <v>4.4689999999999999E-3</v>
      </c>
      <c r="AI311" s="88">
        <v>0</v>
      </c>
      <c r="AJ311" s="150">
        <v>1</v>
      </c>
      <c r="AK311" s="151">
        <v>0</v>
      </c>
    </row>
    <row r="312" spans="1:37" x14ac:dyDescent="0.2">
      <c r="A312" s="149" t="s">
        <v>946</v>
      </c>
      <c r="B312" s="66" t="s">
        <v>947</v>
      </c>
      <c r="C312" s="67">
        <v>73</v>
      </c>
      <c r="D312" s="84" t="s">
        <v>343</v>
      </c>
      <c r="E312" s="85">
        <v>13.2405931810867</v>
      </c>
      <c r="F312" s="91">
        <v>13.2405931810867</v>
      </c>
      <c r="G312" s="86">
        <v>13.2193969273282</v>
      </c>
      <c r="H312" s="86">
        <v>13.2193969273282</v>
      </c>
      <c r="I312" s="86">
        <v>9.51</v>
      </c>
      <c r="J312" s="86">
        <v>6.27</v>
      </c>
      <c r="K312" s="87">
        <v>0</v>
      </c>
      <c r="L312" s="85">
        <v>46.030000017299997</v>
      </c>
      <c r="M312" s="86">
        <v>0</v>
      </c>
      <c r="N312" s="86">
        <v>12.2929167882291</v>
      </c>
      <c r="O312" s="86">
        <v>12.6650948975327</v>
      </c>
      <c r="P312" s="86">
        <v>0.39</v>
      </c>
      <c r="Q312" s="88">
        <v>2.0411000000000001</v>
      </c>
      <c r="R312" s="85">
        <v>0</v>
      </c>
      <c r="S312" s="86">
        <v>55.4</v>
      </c>
      <c r="T312" s="86">
        <v>2.37</v>
      </c>
      <c r="U312" s="88">
        <v>15.579246512431199</v>
      </c>
      <c r="V312" s="89">
        <v>3.2</v>
      </c>
      <c r="W312" s="85">
        <v>17.1795374162756</v>
      </c>
      <c r="X312" s="88">
        <v>16.5333333333</v>
      </c>
      <c r="Y312" s="85"/>
      <c r="Z312" s="88"/>
      <c r="AA312" s="85">
        <v>0</v>
      </c>
      <c r="AB312" s="91">
        <v>0</v>
      </c>
      <c r="AC312" s="86">
        <v>0</v>
      </c>
      <c r="AD312" s="86">
        <v>0</v>
      </c>
      <c r="AE312" s="86">
        <v>0</v>
      </c>
      <c r="AF312" s="88">
        <v>0.19609999664</v>
      </c>
      <c r="AG312" s="85">
        <v>4.9149760050899998</v>
      </c>
      <c r="AH312" s="86">
        <v>4.9346000000000001E-2</v>
      </c>
      <c r="AI312" s="88">
        <v>6.3625000065899995E-2</v>
      </c>
      <c r="AJ312" s="150">
        <v>1</v>
      </c>
      <c r="AK312" s="151">
        <v>0</v>
      </c>
    </row>
    <row r="313" spans="1:37" x14ac:dyDescent="0.2">
      <c r="A313" s="149" t="s">
        <v>948</v>
      </c>
      <c r="B313" s="66" t="s">
        <v>949</v>
      </c>
      <c r="C313" s="67">
        <v>73</v>
      </c>
      <c r="D313" s="84" t="s">
        <v>343</v>
      </c>
      <c r="E313" s="85">
        <v>13.1300903330601</v>
      </c>
      <c r="F313" s="91">
        <v>13.1300903330601</v>
      </c>
      <c r="G313" s="86">
        <v>13.0894825961369</v>
      </c>
      <c r="H313" s="86">
        <v>13.0894825961369</v>
      </c>
      <c r="I313" s="86">
        <v>3.89</v>
      </c>
      <c r="J313" s="86">
        <v>1.93</v>
      </c>
      <c r="K313" s="87">
        <v>0</v>
      </c>
      <c r="L313" s="85">
        <v>20.580007905999999</v>
      </c>
      <c r="M313" s="86">
        <v>0</v>
      </c>
      <c r="N313" s="86">
        <v>10.0774777126798</v>
      </c>
      <c r="O313" s="86">
        <v>12.503935314940399</v>
      </c>
      <c r="P313" s="86">
        <v>0.214</v>
      </c>
      <c r="Q313" s="88">
        <v>1.1236999999999999</v>
      </c>
      <c r="R313" s="85">
        <v>0</v>
      </c>
      <c r="S313" s="86">
        <v>57</v>
      </c>
      <c r="T313" s="86">
        <v>1.86</v>
      </c>
      <c r="U313" s="88">
        <v>14.524544695327</v>
      </c>
      <c r="V313" s="89">
        <v>3.09</v>
      </c>
      <c r="W313" s="85">
        <v>13.5079087388924</v>
      </c>
      <c r="X313" s="88">
        <v>12.9333333333</v>
      </c>
      <c r="Y313" s="85"/>
      <c r="Z313" s="88"/>
      <c r="AA313" s="85">
        <v>0</v>
      </c>
      <c r="AB313" s="91">
        <v>0</v>
      </c>
      <c r="AC313" s="86">
        <v>0</v>
      </c>
      <c r="AD313" s="86">
        <v>0</v>
      </c>
      <c r="AE313" s="86">
        <v>0</v>
      </c>
      <c r="AF313" s="88">
        <v>0.29229989423000002</v>
      </c>
      <c r="AG313" s="85">
        <v>5.6777066684999999</v>
      </c>
      <c r="AH313" s="86">
        <v>1.6601999999999999E-2</v>
      </c>
      <c r="AI313" s="88">
        <v>4.6842127034200001E-2</v>
      </c>
      <c r="AJ313" s="150">
        <v>1</v>
      </c>
      <c r="AK313" s="151">
        <v>0</v>
      </c>
    </row>
    <row r="314" spans="1:37" x14ac:dyDescent="0.2">
      <c r="A314" s="149" t="s">
        <v>950</v>
      </c>
      <c r="B314" s="66" t="s">
        <v>951</v>
      </c>
      <c r="C314" s="67">
        <v>73</v>
      </c>
      <c r="D314" s="84" t="s">
        <v>343</v>
      </c>
      <c r="E314" s="85">
        <v>23.191547749725601</v>
      </c>
      <c r="F314" s="91">
        <v>23.191547749725601</v>
      </c>
      <c r="G314" s="86">
        <v>23.1906330040249</v>
      </c>
      <c r="H314" s="86">
        <v>23.1906330040249</v>
      </c>
      <c r="I314" s="86">
        <v>1.95</v>
      </c>
      <c r="J314" s="86">
        <v>0.93</v>
      </c>
      <c r="K314" s="87">
        <v>0</v>
      </c>
      <c r="L314" s="85">
        <v>41.100011248500003</v>
      </c>
      <c r="M314" s="86">
        <v>0</v>
      </c>
      <c r="N314" s="86">
        <v>22.012924515330699</v>
      </c>
      <c r="O314" s="86">
        <v>22.087171731060099</v>
      </c>
      <c r="P314" s="86">
        <v>0.14399999999999999</v>
      </c>
      <c r="Q314" s="88">
        <v>1.3823000000000001</v>
      </c>
      <c r="R314" s="85">
        <v>0</v>
      </c>
      <c r="S314" s="86">
        <v>44.2</v>
      </c>
      <c r="T314" s="86">
        <v>1.21</v>
      </c>
      <c r="U314" s="88">
        <v>15.435418953530901</v>
      </c>
      <c r="V314" s="89">
        <v>3.78</v>
      </c>
      <c r="W314" s="85">
        <v>13.1995469067933</v>
      </c>
      <c r="X314" s="88">
        <v>11.9333333333</v>
      </c>
      <c r="Y314" s="85">
        <v>-100</v>
      </c>
      <c r="Z314" s="88"/>
      <c r="AA314" s="85">
        <v>0</v>
      </c>
      <c r="AB314" s="91">
        <v>0</v>
      </c>
      <c r="AC314" s="86">
        <v>0</v>
      </c>
      <c r="AD314" s="86">
        <v>0</v>
      </c>
      <c r="AE314" s="86">
        <v>0</v>
      </c>
      <c r="AF314" s="88">
        <v>0</v>
      </c>
      <c r="AG314" s="85">
        <v>2.9625512000800001</v>
      </c>
      <c r="AH314" s="86">
        <v>6.1089999999999998E-3</v>
      </c>
      <c r="AI314" s="88">
        <v>8.4870624204199992E-9</v>
      </c>
      <c r="AJ314" s="150">
        <v>1</v>
      </c>
      <c r="AK314" s="151">
        <v>0</v>
      </c>
    </row>
    <row r="315" spans="1:37" x14ac:dyDescent="0.2">
      <c r="A315" s="149" t="s">
        <v>952</v>
      </c>
      <c r="B315" s="66" t="s">
        <v>953</v>
      </c>
      <c r="C315" s="67">
        <v>73</v>
      </c>
      <c r="D315" s="84" t="s">
        <v>343</v>
      </c>
      <c r="E315" s="85">
        <v>22.9118593105377</v>
      </c>
      <c r="F315" s="91">
        <v>22.9118593105377</v>
      </c>
      <c r="G315" s="86">
        <v>22.910985245787</v>
      </c>
      <c r="H315" s="86">
        <v>22.910985245787</v>
      </c>
      <c r="I315" s="86">
        <v>2.0099999999999998</v>
      </c>
      <c r="J315" s="86">
        <v>1.26</v>
      </c>
      <c r="K315" s="87">
        <v>0</v>
      </c>
      <c r="L315" s="85">
        <v>52.3299874159</v>
      </c>
      <c r="M315" s="86">
        <v>0</v>
      </c>
      <c r="N315" s="86">
        <v>22.345793158103302</v>
      </c>
      <c r="O315" s="86">
        <v>22.528948179456702</v>
      </c>
      <c r="P315" s="86">
        <v>0.25600000000000001</v>
      </c>
      <c r="Q315" s="88">
        <v>1.1654</v>
      </c>
      <c r="R315" s="85">
        <v>0</v>
      </c>
      <c r="S315" s="86">
        <v>44</v>
      </c>
      <c r="T315" s="86">
        <v>1.42</v>
      </c>
      <c r="U315" s="88">
        <v>18.621075449269298</v>
      </c>
      <c r="V315" s="89">
        <v>3.5</v>
      </c>
      <c r="W315" s="85">
        <v>16.4577688302459</v>
      </c>
      <c r="X315" s="88">
        <v>18.4666666667</v>
      </c>
      <c r="Y315" s="85"/>
      <c r="Z315" s="88"/>
      <c r="AA315" s="85">
        <v>0.05</v>
      </c>
      <c r="AB315" s="91">
        <v>0.05</v>
      </c>
      <c r="AC315" s="86">
        <v>0.04</v>
      </c>
      <c r="AD315" s="86">
        <v>0.04</v>
      </c>
      <c r="AE315" s="86">
        <v>0</v>
      </c>
      <c r="AF315" s="88">
        <v>7.7676956764199994E-8</v>
      </c>
      <c r="AG315" s="85">
        <v>2.7145390272099998</v>
      </c>
      <c r="AH315" s="86">
        <v>9.5259999999999997E-3</v>
      </c>
      <c r="AI315" s="88">
        <v>1.5415429687299999E-7</v>
      </c>
      <c r="AJ315" s="150">
        <v>1</v>
      </c>
      <c r="AK315" s="151">
        <v>0</v>
      </c>
    </row>
    <row r="316" spans="1:37" x14ac:dyDescent="0.2">
      <c r="A316" s="149" t="s">
        <v>954</v>
      </c>
      <c r="B316" s="66" t="s">
        <v>955</v>
      </c>
      <c r="C316" s="67">
        <v>73</v>
      </c>
      <c r="D316" s="84" t="s">
        <v>343</v>
      </c>
      <c r="E316" s="85">
        <v>24.234488148388301</v>
      </c>
      <c r="F316" s="91">
        <v>24.234488148388301</v>
      </c>
      <c r="G316" s="86">
        <v>24.230331146750501</v>
      </c>
      <c r="H316" s="86">
        <v>24.230331146750501</v>
      </c>
      <c r="I316" s="86">
        <v>3.42</v>
      </c>
      <c r="J316" s="86">
        <v>1.95</v>
      </c>
      <c r="K316" s="87">
        <v>0</v>
      </c>
      <c r="L316" s="85">
        <v>42.019983713499997</v>
      </c>
      <c r="M316" s="86">
        <v>0</v>
      </c>
      <c r="N316" s="86">
        <v>23.8631807550952</v>
      </c>
      <c r="O316" s="86">
        <v>23.9199799532242</v>
      </c>
      <c r="P316" s="86">
        <v>0.157</v>
      </c>
      <c r="Q316" s="88">
        <v>1.4134</v>
      </c>
      <c r="R316" s="85">
        <v>0</v>
      </c>
      <c r="S316" s="86">
        <v>48.3</v>
      </c>
      <c r="T316" s="86">
        <v>1.22</v>
      </c>
      <c r="U316" s="88">
        <v>11.028525345239</v>
      </c>
      <c r="V316" s="89">
        <v>3.63</v>
      </c>
      <c r="W316" s="85">
        <v>17.346001811227499</v>
      </c>
      <c r="X316" s="88"/>
      <c r="Y316" s="85"/>
      <c r="Z316" s="88"/>
      <c r="AA316" s="85">
        <v>0</v>
      </c>
      <c r="AB316" s="91">
        <v>0</v>
      </c>
      <c r="AC316" s="86">
        <v>0</v>
      </c>
      <c r="AD316" s="86">
        <v>0</v>
      </c>
      <c r="AE316" s="86">
        <v>0</v>
      </c>
      <c r="AF316" s="88">
        <v>2.5017976489999998</v>
      </c>
      <c r="AG316" s="85">
        <v>4.37086812134</v>
      </c>
      <c r="AH316" s="86">
        <v>1.367E-2</v>
      </c>
      <c r="AI316" s="88">
        <v>1.28954561988E-8</v>
      </c>
      <c r="AJ316" s="150">
        <v>1</v>
      </c>
      <c r="AK316" s="151">
        <v>0</v>
      </c>
    </row>
    <row r="317" spans="1:37" x14ac:dyDescent="0.2">
      <c r="A317" s="149" t="s">
        <v>956</v>
      </c>
      <c r="B317" s="66" t="s">
        <v>957</v>
      </c>
      <c r="C317" s="67">
        <v>73</v>
      </c>
      <c r="D317" s="84" t="s">
        <v>343</v>
      </c>
      <c r="E317" s="85">
        <v>56.254290444591</v>
      </c>
      <c r="F317" s="91">
        <v>56.254290444591</v>
      </c>
      <c r="G317" s="86">
        <v>56.243522269931198</v>
      </c>
      <c r="H317" s="86">
        <v>56.243522269931198</v>
      </c>
      <c r="I317" s="86">
        <v>2.16</v>
      </c>
      <c r="J317" s="86">
        <v>1.18</v>
      </c>
      <c r="K317" s="87">
        <v>0</v>
      </c>
      <c r="L317" s="85">
        <v>16.020001583900001</v>
      </c>
      <c r="M317" s="86">
        <v>0</v>
      </c>
      <c r="N317" s="86">
        <v>55.5260562333644</v>
      </c>
      <c r="O317" s="86">
        <v>56.055692918811602</v>
      </c>
      <c r="P317" s="86">
        <v>0.17699999999999999</v>
      </c>
      <c r="Q317" s="88">
        <v>0.81510000000000005</v>
      </c>
      <c r="R317" s="85">
        <v>0</v>
      </c>
      <c r="S317" s="86">
        <v>29.3</v>
      </c>
      <c r="T317" s="86">
        <v>1.07</v>
      </c>
      <c r="U317" s="88">
        <v>5.7603004320730102</v>
      </c>
      <c r="V317" s="89">
        <v>4.51</v>
      </c>
      <c r="W317" s="85">
        <v>17.949508977654698</v>
      </c>
      <c r="X317" s="88">
        <v>15.6</v>
      </c>
      <c r="Y317" s="85">
        <v>-58.38</v>
      </c>
      <c r="Z317" s="88"/>
      <c r="AA317" s="85">
        <v>0</v>
      </c>
      <c r="AB317" s="91">
        <v>0</v>
      </c>
      <c r="AC317" s="86">
        <v>0</v>
      </c>
      <c r="AD317" s="86">
        <v>0</v>
      </c>
      <c r="AE317" s="86">
        <v>0</v>
      </c>
      <c r="AF317" s="88">
        <v>1.5231282777199999E-7</v>
      </c>
      <c r="AG317" s="85">
        <v>1.72955204047</v>
      </c>
      <c r="AH317" s="86">
        <v>6.0920000000000002E-3</v>
      </c>
      <c r="AI317" s="88">
        <v>0</v>
      </c>
      <c r="AJ317" s="150">
        <v>1</v>
      </c>
      <c r="AK317" s="151">
        <v>0</v>
      </c>
    </row>
    <row r="318" spans="1:37" x14ac:dyDescent="0.2">
      <c r="A318" s="149" t="s">
        <v>958</v>
      </c>
      <c r="B318" s="66" t="s">
        <v>959</v>
      </c>
      <c r="C318" s="67">
        <v>73</v>
      </c>
      <c r="D318" s="84" t="s">
        <v>343</v>
      </c>
      <c r="E318" s="85">
        <v>47.920829438551102</v>
      </c>
      <c r="F318" s="91">
        <v>47.920829438551102</v>
      </c>
      <c r="G318" s="86">
        <v>47.908823504189201</v>
      </c>
      <c r="H318" s="86">
        <v>47.908823504189201</v>
      </c>
      <c r="I318" s="86">
        <v>1.99</v>
      </c>
      <c r="J318" s="86">
        <v>0.82</v>
      </c>
      <c r="K318" s="87">
        <v>0</v>
      </c>
      <c r="L318" s="85">
        <v>22.300025550800001</v>
      </c>
      <c r="M318" s="86">
        <v>0</v>
      </c>
      <c r="N318" s="86">
        <v>47.392039263129902</v>
      </c>
      <c r="O318" s="86">
        <v>47.699211476914897</v>
      </c>
      <c r="P318" s="86">
        <v>5.8999999999999997E-2</v>
      </c>
      <c r="Q318" s="88">
        <v>1.2101</v>
      </c>
      <c r="R318" s="85">
        <v>0</v>
      </c>
      <c r="S318" s="86">
        <v>31.7</v>
      </c>
      <c r="T318" s="86">
        <v>1.38</v>
      </c>
      <c r="U318" s="88">
        <v>5.7422668919208597</v>
      </c>
      <c r="V318" s="89">
        <v>4.4000000000000004</v>
      </c>
      <c r="W318" s="85">
        <v>12.322685920762501</v>
      </c>
      <c r="X318" s="88">
        <v>15.233333333299999</v>
      </c>
      <c r="Y318" s="85">
        <v>-62.56</v>
      </c>
      <c r="Z318" s="88"/>
      <c r="AA318" s="85">
        <v>0</v>
      </c>
      <c r="AB318" s="91">
        <v>0</v>
      </c>
      <c r="AC318" s="86">
        <v>0</v>
      </c>
      <c r="AD318" s="86">
        <v>0</v>
      </c>
      <c r="AE318" s="86">
        <v>0</v>
      </c>
      <c r="AF318" s="88">
        <v>7.8968572793300001E-6</v>
      </c>
      <c r="AG318" s="85">
        <v>1.9107408481399999</v>
      </c>
      <c r="AH318" s="86">
        <v>3.9249999999999997E-3</v>
      </c>
      <c r="AI318" s="88">
        <v>2.3930148622499998E-8</v>
      </c>
      <c r="AJ318" s="150">
        <v>1</v>
      </c>
      <c r="AK318" s="151">
        <v>0</v>
      </c>
    </row>
    <row r="319" spans="1:37" x14ac:dyDescent="0.2">
      <c r="A319" s="149" t="s">
        <v>960</v>
      </c>
      <c r="B319" s="66" t="s">
        <v>961</v>
      </c>
      <c r="C319" s="67">
        <v>73</v>
      </c>
      <c r="D319" s="84" t="s">
        <v>343</v>
      </c>
      <c r="E319" s="85">
        <v>72.593688884190499</v>
      </c>
      <c r="F319" s="91">
        <v>72.593688884190499</v>
      </c>
      <c r="G319" s="86">
        <v>72.593688884190499</v>
      </c>
      <c r="H319" s="86">
        <v>72.593688884190499</v>
      </c>
      <c r="I319" s="86">
        <v>3.16</v>
      </c>
      <c r="J319" s="86">
        <v>1.41</v>
      </c>
      <c r="K319" s="87">
        <v>0</v>
      </c>
      <c r="L319" s="85">
        <v>15.8800145922</v>
      </c>
      <c r="M319" s="86">
        <v>0</v>
      </c>
      <c r="N319" s="86">
        <v>71.977622674075306</v>
      </c>
      <c r="O319" s="86">
        <v>72.527971657405899</v>
      </c>
      <c r="P319" s="86">
        <v>2.5000000000000001E-2</v>
      </c>
      <c r="Q319" s="88">
        <v>1.9045000000000001</v>
      </c>
      <c r="R319" s="85">
        <v>0</v>
      </c>
      <c r="S319" s="86">
        <v>20.100000000000001</v>
      </c>
      <c r="T319" s="86">
        <v>1.03</v>
      </c>
      <c r="U319" s="88">
        <v>5.41556862715486</v>
      </c>
      <c r="V319" s="89">
        <v>4.6100000000000003</v>
      </c>
      <c r="W319" s="85">
        <v>15.7260347811355</v>
      </c>
      <c r="X319" s="88">
        <v>13.733333333299999</v>
      </c>
      <c r="Y319" s="85">
        <v>-100</v>
      </c>
      <c r="Z319" s="88"/>
      <c r="AA319" s="85">
        <v>0</v>
      </c>
      <c r="AB319" s="91">
        <v>0</v>
      </c>
      <c r="AC319" s="86">
        <v>0</v>
      </c>
      <c r="AD319" s="86">
        <v>0</v>
      </c>
      <c r="AE319" s="86">
        <v>0</v>
      </c>
      <c r="AF319" s="88">
        <v>17.197560623499999</v>
      </c>
      <c r="AG319" s="85">
        <v>1.0346943020299999</v>
      </c>
      <c r="AH319" s="86">
        <v>5.9040000000000004E-3</v>
      </c>
      <c r="AI319" s="88">
        <v>1.92991353771E-10</v>
      </c>
      <c r="AJ319" s="150">
        <v>1</v>
      </c>
      <c r="AK319" s="151">
        <v>0</v>
      </c>
    </row>
    <row r="320" spans="1:37" x14ac:dyDescent="0.2">
      <c r="A320" s="149" t="s">
        <v>962</v>
      </c>
      <c r="B320" s="66" t="s">
        <v>963</v>
      </c>
      <c r="C320" s="67">
        <v>73</v>
      </c>
      <c r="D320" s="84" t="s">
        <v>343</v>
      </c>
      <c r="E320" s="85">
        <v>33.6342773907188</v>
      </c>
      <c r="F320" s="91">
        <v>33.6342773907188</v>
      </c>
      <c r="G320" s="86">
        <v>33.614351870937597</v>
      </c>
      <c r="H320" s="86">
        <v>33.614351870937597</v>
      </c>
      <c r="I320" s="86">
        <v>3.65</v>
      </c>
      <c r="J320" s="86">
        <v>2.15</v>
      </c>
      <c r="K320" s="87">
        <v>0</v>
      </c>
      <c r="L320" s="85">
        <v>32.089996525899998</v>
      </c>
      <c r="M320" s="86">
        <v>0</v>
      </c>
      <c r="N320" s="86">
        <v>32.831790123456798</v>
      </c>
      <c r="O320" s="86">
        <v>33.278907627865998</v>
      </c>
      <c r="P320" s="86">
        <v>0.111</v>
      </c>
      <c r="Q320" s="88">
        <v>0.92379999999999995</v>
      </c>
      <c r="R320" s="85">
        <v>0</v>
      </c>
      <c r="S320" s="86">
        <v>58.7</v>
      </c>
      <c r="T320" s="86">
        <v>1.35</v>
      </c>
      <c r="U320" s="88">
        <v>12.713168707314701</v>
      </c>
      <c r="V320" s="89">
        <v>3.94</v>
      </c>
      <c r="W320" s="85">
        <v>13.508884335704</v>
      </c>
      <c r="X320" s="88">
        <v>11.6</v>
      </c>
      <c r="Y320" s="85">
        <v>-100</v>
      </c>
      <c r="Z320" s="88"/>
      <c r="AA320" s="85">
        <v>0</v>
      </c>
      <c r="AB320" s="91">
        <v>0</v>
      </c>
      <c r="AC320" s="86">
        <v>0</v>
      </c>
      <c r="AD320" s="86">
        <v>0</v>
      </c>
      <c r="AE320" s="86">
        <v>0</v>
      </c>
      <c r="AF320" s="88">
        <v>7.8307030935600004</v>
      </c>
      <c r="AG320" s="85">
        <v>5.2678920866199999</v>
      </c>
      <c r="AH320" s="86">
        <v>3.3989999999999999E-2</v>
      </c>
      <c r="AI320" s="88">
        <v>2.3396999914299998E-2</v>
      </c>
      <c r="AJ320" s="150">
        <v>1</v>
      </c>
      <c r="AK320" s="151">
        <v>0</v>
      </c>
    </row>
    <row r="321" spans="1:37" x14ac:dyDescent="0.2">
      <c r="A321" s="149" t="s">
        <v>964</v>
      </c>
      <c r="B321" s="66" t="s">
        <v>965</v>
      </c>
      <c r="C321" s="67">
        <v>73</v>
      </c>
      <c r="D321" s="84" t="s">
        <v>343</v>
      </c>
      <c r="E321" s="85">
        <v>70.676598709442203</v>
      </c>
      <c r="F321" s="91">
        <v>70.676598709442203</v>
      </c>
      <c r="G321" s="86">
        <v>70.670087317762395</v>
      </c>
      <c r="H321" s="86">
        <v>70.670087317762395</v>
      </c>
      <c r="I321" s="86">
        <v>4.5999999999999996</v>
      </c>
      <c r="J321" s="86">
        <v>3.59</v>
      </c>
      <c r="K321" s="87">
        <v>0</v>
      </c>
      <c r="L321" s="85">
        <v>14.9500025264</v>
      </c>
      <c r="M321" s="86">
        <v>0</v>
      </c>
      <c r="N321" s="86">
        <v>70.942283111009104</v>
      </c>
      <c r="O321" s="86">
        <v>71.017941305644598</v>
      </c>
      <c r="P321" s="86">
        <v>5.3999999999999999E-2</v>
      </c>
      <c r="Q321" s="88">
        <v>0.81030000000000002</v>
      </c>
      <c r="R321" s="85">
        <v>0</v>
      </c>
      <c r="S321" s="86">
        <v>19.3</v>
      </c>
      <c r="T321" s="86">
        <v>1.21</v>
      </c>
      <c r="U321" s="88">
        <v>5.0053067842189902</v>
      </c>
      <c r="V321" s="89">
        <v>4.4000000000000004</v>
      </c>
      <c r="W321" s="85">
        <v>14.319958651948101</v>
      </c>
      <c r="X321" s="88">
        <v>13.8</v>
      </c>
      <c r="Y321" s="85"/>
      <c r="Z321" s="88"/>
      <c r="AA321" s="85">
        <v>0</v>
      </c>
      <c r="AB321" s="91">
        <v>0</v>
      </c>
      <c r="AC321" s="86">
        <v>0</v>
      </c>
      <c r="AD321" s="86">
        <v>0</v>
      </c>
      <c r="AE321" s="86">
        <v>0</v>
      </c>
      <c r="AF321" s="88">
        <v>40.304088971200002</v>
      </c>
      <c r="AG321" s="85">
        <v>2.9317899039699999</v>
      </c>
      <c r="AH321" s="86">
        <v>1.2969E-2</v>
      </c>
      <c r="AI321" s="88">
        <v>2.0833003424300001E-2</v>
      </c>
      <c r="AJ321" s="150">
        <v>1</v>
      </c>
      <c r="AK321" s="151">
        <v>0</v>
      </c>
    </row>
    <row r="322" spans="1:37" x14ac:dyDescent="0.2">
      <c r="A322" s="149" t="s">
        <v>966</v>
      </c>
      <c r="B322" s="66" t="s">
        <v>967</v>
      </c>
      <c r="C322" s="67">
        <v>73</v>
      </c>
      <c r="D322" s="84" t="s">
        <v>343</v>
      </c>
      <c r="E322" s="85">
        <v>24.111270703352901</v>
      </c>
      <c r="F322" s="91">
        <v>24.111270703352901</v>
      </c>
      <c r="G322" s="86">
        <v>24.092194443197599</v>
      </c>
      <c r="H322" s="86">
        <v>24.092194443197599</v>
      </c>
      <c r="I322" s="86">
        <v>5.83</v>
      </c>
      <c r="J322" s="86">
        <v>3.72</v>
      </c>
      <c r="K322" s="87">
        <v>0</v>
      </c>
      <c r="L322" s="85">
        <v>22.699999995199999</v>
      </c>
      <c r="M322" s="86">
        <v>0</v>
      </c>
      <c r="N322" s="86">
        <v>23.107542841721799</v>
      </c>
      <c r="O322" s="86">
        <v>23.609049610938701</v>
      </c>
      <c r="P322" s="86">
        <v>0.126</v>
      </c>
      <c r="Q322" s="88">
        <v>2.1695000000000002</v>
      </c>
      <c r="R322" s="85">
        <v>0</v>
      </c>
      <c r="S322" s="86">
        <v>65.2</v>
      </c>
      <c r="T322" s="86">
        <v>1.56</v>
      </c>
      <c r="U322" s="88">
        <v>16.2608285829705</v>
      </c>
      <c r="V322" s="89">
        <v>2.99</v>
      </c>
      <c r="W322" s="85">
        <v>14.166666666699999</v>
      </c>
      <c r="X322" s="88">
        <v>14.166666666699999</v>
      </c>
      <c r="Y322" s="85"/>
      <c r="Z322" s="88"/>
      <c r="AA322" s="85">
        <v>0</v>
      </c>
      <c r="AB322" s="91">
        <v>0</v>
      </c>
      <c r="AC322" s="86">
        <v>0</v>
      </c>
      <c r="AD322" s="86">
        <v>0</v>
      </c>
      <c r="AE322" s="86">
        <v>0.01</v>
      </c>
      <c r="AF322" s="88">
        <v>25.6798992103</v>
      </c>
      <c r="AG322" s="85">
        <v>4.2382019937399997</v>
      </c>
      <c r="AH322" s="86">
        <v>4.0175000000000002E-2</v>
      </c>
      <c r="AI322" s="88">
        <v>0</v>
      </c>
      <c r="AJ322" s="150">
        <v>1</v>
      </c>
      <c r="AK322" s="151">
        <v>0</v>
      </c>
    </row>
    <row r="323" spans="1:37" x14ac:dyDescent="0.2">
      <c r="A323" s="149" t="s">
        <v>426</v>
      </c>
      <c r="B323" s="66" t="s">
        <v>968</v>
      </c>
      <c r="C323" s="67">
        <v>73</v>
      </c>
      <c r="D323" s="84" t="s">
        <v>343</v>
      </c>
      <c r="E323" s="85">
        <v>6.2960105981587402</v>
      </c>
      <c r="F323" s="91">
        <v>6.2960105981587402</v>
      </c>
      <c r="G323" s="86">
        <v>6.2524105780356498</v>
      </c>
      <c r="H323" s="86">
        <v>6.2524105780356498</v>
      </c>
      <c r="I323" s="86">
        <v>6.06</v>
      </c>
      <c r="J323" s="86">
        <v>7.12</v>
      </c>
      <c r="K323" s="87">
        <v>0</v>
      </c>
      <c r="L323" s="85">
        <v>18.849999990499999</v>
      </c>
      <c r="M323" s="86">
        <v>0</v>
      </c>
      <c r="N323" s="86">
        <v>5.6502723983647698</v>
      </c>
      <c r="O323" s="86">
        <v>5.80892660773796</v>
      </c>
      <c r="P323" s="86">
        <v>0.41899999999999998</v>
      </c>
      <c r="Q323" s="88">
        <v>4.7792000000000003</v>
      </c>
      <c r="R323" s="85">
        <v>0</v>
      </c>
      <c r="S323" s="86">
        <v>81.099999999999994</v>
      </c>
      <c r="T323" s="86">
        <v>2.41</v>
      </c>
      <c r="U323" s="88">
        <v>27.503228078412999</v>
      </c>
      <c r="V323" s="89">
        <v>2.87</v>
      </c>
      <c r="W323" s="85">
        <v>19.752603685018801</v>
      </c>
      <c r="X323" s="88">
        <v>19.366666666699999</v>
      </c>
      <c r="Y323" s="85"/>
      <c r="Z323" s="88">
        <v>-100</v>
      </c>
      <c r="AA323" s="85">
        <v>0</v>
      </c>
      <c r="AB323" s="91">
        <v>0</v>
      </c>
      <c r="AC323" s="86">
        <v>0</v>
      </c>
      <c r="AD323" s="86">
        <v>0</v>
      </c>
      <c r="AE323" s="86">
        <v>0.04</v>
      </c>
      <c r="AF323" s="88">
        <v>3.5999999363399999E-3</v>
      </c>
      <c r="AG323" s="85">
        <v>7.8525719973900001</v>
      </c>
      <c r="AH323" s="86">
        <v>0.122104</v>
      </c>
      <c r="AI323" s="88">
        <v>0</v>
      </c>
      <c r="AJ323" s="150">
        <v>1</v>
      </c>
      <c r="AK323" s="151">
        <v>0</v>
      </c>
    </row>
    <row r="324" spans="1:37" x14ac:dyDescent="0.2">
      <c r="A324" s="149" t="s">
        <v>969</v>
      </c>
      <c r="B324" s="66" t="s">
        <v>970</v>
      </c>
      <c r="C324" s="67">
        <v>73</v>
      </c>
      <c r="D324" s="84" t="s">
        <v>343</v>
      </c>
      <c r="E324" s="85">
        <v>17.265631700831999</v>
      </c>
      <c r="F324" s="91">
        <v>17.265631700831999</v>
      </c>
      <c r="G324" s="86">
        <v>17.1934414043514</v>
      </c>
      <c r="H324" s="86">
        <v>17.1934414043514</v>
      </c>
      <c r="I324" s="86">
        <v>11.47</v>
      </c>
      <c r="J324" s="86">
        <v>7.88</v>
      </c>
      <c r="K324" s="87">
        <v>0</v>
      </c>
      <c r="L324" s="85">
        <v>21.6099949221</v>
      </c>
      <c r="M324" s="86">
        <v>0</v>
      </c>
      <c r="N324" s="86">
        <v>16.0131038161859</v>
      </c>
      <c r="O324" s="86">
        <v>17.185234163091401</v>
      </c>
      <c r="P324" s="86">
        <v>0.36</v>
      </c>
      <c r="Q324" s="88">
        <v>1.4136</v>
      </c>
      <c r="R324" s="85">
        <v>0</v>
      </c>
      <c r="S324" s="86">
        <v>64.099999999999994</v>
      </c>
      <c r="T324" s="86">
        <v>2.4500000000000002</v>
      </c>
      <c r="U324" s="88">
        <v>16.234954398604799</v>
      </c>
      <c r="V324" s="89">
        <v>3.37</v>
      </c>
      <c r="W324" s="85">
        <v>19.258129943390799</v>
      </c>
      <c r="X324" s="88">
        <v>15.8666666667</v>
      </c>
      <c r="Y324" s="85"/>
      <c r="Z324" s="88">
        <v>-100</v>
      </c>
      <c r="AA324" s="85">
        <v>0</v>
      </c>
      <c r="AB324" s="91">
        <v>0</v>
      </c>
      <c r="AC324" s="86">
        <v>0</v>
      </c>
      <c r="AD324" s="86">
        <v>0</v>
      </c>
      <c r="AE324" s="86">
        <v>0.02</v>
      </c>
      <c r="AF324" s="88">
        <v>1.5003996123800001</v>
      </c>
      <c r="AG324" s="85">
        <v>7.3130941287400004</v>
      </c>
      <c r="AH324" s="86">
        <v>0.13883300000000001</v>
      </c>
      <c r="AI324" s="88">
        <v>3.7537000165299997E-2</v>
      </c>
      <c r="AJ324" s="150">
        <v>1</v>
      </c>
      <c r="AK324" s="151">
        <v>0</v>
      </c>
    </row>
    <row r="325" spans="1:37" x14ac:dyDescent="0.2">
      <c r="A325" s="149" t="s">
        <v>971</v>
      </c>
      <c r="B325" s="66" t="s">
        <v>972</v>
      </c>
      <c r="C325" s="67">
        <v>73</v>
      </c>
      <c r="D325" s="84" t="s">
        <v>343</v>
      </c>
      <c r="E325" s="85">
        <v>16.535513125521099</v>
      </c>
      <c r="F325" s="91">
        <v>16.535513125521099</v>
      </c>
      <c r="G325" s="86">
        <v>16.525346184347001</v>
      </c>
      <c r="H325" s="86">
        <v>16.525346184347001</v>
      </c>
      <c r="I325" s="86">
        <v>1.35</v>
      </c>
      <c r="J325" s="86">
        <v>1.0900000000000001</v>
      </c>
      <c r="K325" s="87">
        <v>0</v>
      </c>
      <c r="L325" s="85">
        <v>71.049970325900006</v>
      </c>
      <c r="M325" s="86">
        <v>0</v>
      </c>
      <c r="N325" s="86">
        <v>15.671199249779299</v>
      </c>
      <c r="O325" s="86">
        <v>16.416593115622199</v>
      </c>
      <c r="P325" s="86">
        <v>9.7000000000000003E-2</v>
      </c>
      <c r="Q325" s="88">
        <v>1.4383999999999999</v>
      </c>
      <c r="R325" s="85">
        <v>0</v>
      </c>
      <c r="S325" s="86">
        <v>63.3</v>
      </c>
      <c r="T325" s="86">
        <v>1.75</v>
      </c>
      <c r="U325" s="88">
        <v>15.075540372923401</v>
      </c>
      <c r="V325" s="89">
        <v>3.02</v>
      </c>
      <c r="W325" s="85">
        <v>12.697785181275201</v>
      </c>
      <c r="X325" s="88">
        <v>14.9666666667</v>
      </c>
      <c r="Y325" s="85">
        <v>-100</v>
      </c>
      <c r="Z325" s="88"/>
      <c r="AA325" s="85">
        <v>0</v>
      </c>
      <c r="AB325" s="91">
        <v>0</v>
      </c>
      <c r="AC325" s="86">
        <v>0</v>
      </c>
      <c r="AD325" s="86">
        <v>0</v>
      </c>
      <c r="AE325" s="86">
        <v>0</v>
      </c>
      <c r="AF325" s="88">
        <v>9.1653954540499996</v>
      </c>
      <c r="AG325" s="85">
        <v>9.5178184383000008</v>
      </c>
      <c r="AH325" s="86">
        <v>1.0765E-2</v>
      </c>
      <c r="AI325" s="88">
        <v>4.4881096299699999E-11</v>
      </c>
      <c r="AJ325" s="150">
        <v>1</v>
      </c>
      <c r="AK325" s="151">
        <v>0</v>
      </c>
    </row>
    <row r="326" spans="1:37" x14ac:dyDescent="0.2">
      <c r="A326" s="149" t="s">
        <v>973</v>
      </c>
      <c r="B326" s="66" t="s">
        <v>974</v>
      </c>
      <c r="C326" s="67">
        <v>73</v>
      </c>
      <c r="D326" s="84" t="s">
        <v>343</v>
      </c>
      <c r="E326" s="85">
        <v>10.8360085744469</v>
      </c>
      <c r="F326" s="91">
        <v>10.8360085744469</v>
      </c>
      <c r="G326" s="86">
        <v>10.8298546651761</v>
      </c>
      <c r="H326" s="86">
        <v>10.8298546651761</v>
      </c>
      <c r="I326" s="86">
        <v>0.61</v>
      </c>
      <c r="J326" s="86">
        <v>0.99</v>
      </c>
      <c r="K326" s="87">
        <v>0</v>
      </c>
      <c r="L326" s="85">
        <v>72.9199161664</v>
      </c>
      <c r="M326" s="86">
        <v>0</v>
      </c>
      <c r="N326" s="86">
        <v>10.202195262853801</v>
      </c>
      <c r="O326" s="86">
        <v>10.4007142482013</v>
      </c>
      <c r="P326" s="86">
        <v>6.5000000000000002E-2</v>
      </c>
      <c r="Q326" s="88">
        <v>0.62680000000000002</v>
      </c>
      <c r="R326" s="85">
        <v>0</v>
      </c>
      <c r="S326" s="86">
        <v>61.2</v>
      </c>
      <c r="T326" s="86">
        <v>1.24</v>
      </c>
      <c r="U326" s="88">
        <v>15.9088811167294</v>
      </c>
      <c r="V326" s="89">
        <v>3.26</v>
      </c>
      <c r="W326" s="85">
        <v>18.013098177565499</v>
      </c>
      <c r="X326" s="88"/>
      <c r="Y326" s="85">
        <v>-100</v>
      </c>
      <c r="Z326" s="88"/>
      <c r="AA326" s="85">
        <v>0</v>
      </c>
      <c r="AB326" s="91">
        <v>0</v>
      </c>
      <c r="AC326" s="86">
        <v>0</v>
      </c>
      <c r="AD326" s="86">
        <v>0</v>
      </c>
      <c r="AE326" s="86">
        <v>0</v>
      </c>
      <c r="AF326" s="88">
        <v>5.5999918990999997E-3</v>
      </c>
      <c r="AG326" s="85">
        <v>6.5092280860900003</v>
      </c>
      <c r="AH326" s="86">
        <v>3.6350000000000002E-3</v>
      </c>
      <c r="AI326" s="88">
        <v>7.1901093538199998E-9</v>
      </c>
      <c r="AJ326" s="150">
        <v>1</v>
      </c>
      <c r="AK326" s="151">
        <v>0</v>
      </c>
    </row>
    <row r="327" spans="1:37" x14ac:dyDescent="0.2">
      <c r="A327" s="149" t="s">
        <v>975</v>
      </c>
      <c r="B327" s="66" t="s">
        <v>976</v>
      </c>
      <c r="C327" s="67">
        <v>73</v>
      </c>
      <c r="D327" s="84" t="s">
        <v>343</v>
      </c>
      <c r="E327" s="85">
        <v>13.971560255814801</v>
      </c>
      <c r="F327" s="91">
        <v>13.971560255814801</v>
      </c>
      <c r="G327" s="86">
        <v>13.8947443638572</v>
      </c>
      <c r="H327" s="86">
        <v>13.8947443638572</v>
      </c>
      <c r="I327" s="86">
        <v>36.659999999999997</v>
      </c>
      <c r="J327" s="86">
        <v>15.38</v>
      </c>
      <c r="K327" s="87">
        <v>0</v>
      </c>
      <c r="L327" s="85">
        <v>8.9899997278299999</v>
      </c>
      <c r="M327" s="86">
        <v>0</v>
      </c>
      <c r="N327" s="86">
        <v>16.218218867225499</v>
      </c>
      <c r="O327" s="86">
        <v>16.970777566804099</v>
      </c>
      <c r="P327" s="86">
        <v>0.40300000000000002</v>
      </c>
      <c r="Q327" s="88">
        <v>0.93289999999999995</v>
      </c>
      <c r="R327" s="85">
        <v>0</v>
      </c>
      <c r="S327" s="86">
        <v>54.7</v>
      </c>
      <c r="T327" s="86">
        <v>2.87</v>
      </c>
      <c r="U327" s="88">
        <v>13.707170674193399</v>
      </c>
      <c r="V327" s="89">
        <v>3.13</v>
      </c>
      <c r="W327" s="85">
        <v>23.7923950927151</v>
      </c>
      <c r="X327" s="88">
        <v>20.366666666699999</v>
      </c>
      <c r="Y327" s="85"/>
      <c r="Z327" s="88">
        <v>100</v>
      </c>
      <c r="AA327" s="85">
        <v>0</v>
      </c>
      <c r="AB327" s="91">
        <v>0</v>
      </c>
      <c r="AC327" s="86">
        <v>0</v>
      </c>
      <c r="AD327" s="86">
        <v>0</v>
      </c>
      <c r="AE327" s="86">
        <v>0.13</v>
      </c>
      <c r="AF327" s="88">
        <v>0.54699995284799996</v>
      </c>
      <c r="AG327" s="85">
        <v>1.8260038837499999</v>
      </c>
      <c r="AH327" s="86">
        <v>8.9292999999999997E-2</v>
      </c>
      <c r="AI327" s="88">
        <v>0</v>
      </c>
      <c r="AJ327" s="150">
        <v>1.01</v>
      </c>
      <c r="AK327" s="151">
        <v>0</v>
      </c>
    </row>
    <row r="328" spans="1:37" x14ac:dyDescent="0.2">
      <c r="A328" s="149" t="s">
        <v>977</v>
      </c>
      <c r="B328" s="66" t="s">
        <v>978</v>
      </c>
      <c r="C328" s="67">
        <v>73</v>
      </c>
      <c r="D328" s="84" t="s">
        <v>343</v>
      </c>
      <c r="E328" s="85">
        <v>31.6769322471687</v>
      </c>
      <c r="F328" s="91">
        <v>31.6769322471687</v>
      </c>
      <c r="G328" s="86">
        <v>31.633220743095599</v>
      </c>
      <c r="H328" s="86">
        <v>31.633220743095599</v>
      </c>
      <c r="I328" s="86">
        <v>1.1399999999999999</v>
      </c>
      <c r="J328" s="86">
        <v>1.19</v>
      </c>
      <c r="K328" s="87">
        <v>0</v>
      </c>
      <c r="L328" s="85">
        <v>7.7599999973499996</v>
      </c>
      <c r="M328" s="86">
        <v>0</v>
      </c>
      <c r="N328" s="86">
        <v>28.922468859789198</v>
      </c>
      <c r="O328" s="86">
        <v>30.844778026189701</v>
      </c>
      <c r="P328" s="86">
        <v>0.24399999999999999</v>
      </c>
      <c r="Q328" s="88">
        <v>3.3887</v>
      </c>
      <c r="R328" s="85">
        <v>0</v>
      </c>
      <c r="S328" s="86">
        <v>60.6</v>
      </c>
      <c r="T328" s="86">
        <v>2.19</v>
      </c>
      <c r="U328" s="88">
        <v>20.654679117822401</v>
      </c>
      <c r="V328" s="89">
        <v>3.85</v>
      </c>
      <c r="W328" s="85">
        <v>16.990145098547799</v>
      </c>
      <c r="X328" s="88">
        <v>15.6</v>
      </c>
      <c r="Y328" s="85"/>
      <c r="Z328" s="88"/>
      <c r="AA328" s="85">
        <v>0</v>
      </c>
      <c r="AB328" s="91">
        <v>0</v>
      </c>
      <c r="AC328" s="86">
        <v>0</v>
      </c>
      <c r="AD328" s="86">
        <v>0</v>
      </c>
      <c r="AE328" s="86">
        <v>0</v>
      </c>
      <c r="AF328" s="88">
        <v>2.0666000836</v>
      </c>
      <c r="AG328" s="85">
        <v>4.3748820147899998</v>
      </c>
      <c r="AH328" s="86">
        <v>1.2560999999999999E-2</v>
      </c>
      <c r="AI328" s="88">
        <v>3.5546000120100001E-2</v>
      </c>
      <c r="AJ328" s="150">
        <v>1</v>
      </c>
      <c r="AK328" s="151">
        <v>0</v>
      </c>
    </row>
    <row r="329" spans="1:37" x14ac:dyDescent="0.2">
      <c r="A329" s="149" t="s">
        <v>979</v>
      </c>
      <c r="B329" s="66" t="s">
        <v>980</v>
      </c>
      <c r="C329" s="67">
        <v>73</v>
      </c>
      <c r="D329" s="84" t="s">
        <v>343</v>
      </c>
      <c r="E329" s="85">
        <v>17.2143939565286</v>
      </c>
      <c r="F329" s="91">
        <v>17.2143939565286</v>
      </c>
      <c r="G329" s="86">
        <v>17.107524936104799</v>
      </c>
      <c r="H329" s="86">
        <v>17.107524936104799</v>
      </c>
      <c r="I329" s="86">
        <v>7.52</v>
      </c>
      <c r="J329" s="86">
        <v>10.61</v>
      </c>
      <c r="K329" s="87">
        <v>0</v>
      </c>
      <c r="L329" s="85">
        <v>27.359999971200001</v>
      </c>
      <c r="M329" s="86">
        <v>0</v>
      </c>
      <c r="N329" s="86">
        <v>15.6477871787451</v>
      </c>
      <c r="O329" s="86">
        <v>16.634037554689201</v>
      </c>
      <c r="P329" s="86">
        <v>0.5</v>
      </c>
      <c r="Q329" s="88">
        <v>0.73509999999999998</v>
      </c>
      <c r="R329" s="85">
        <v>0</v>
      </c>
      <c r="S329" s="86">
        <v>69.900000000000006</v>
      </c>
      <c r="T329" s="86">
        <v>2.14</v>
      </c>
      <c r="U329" s="88">
        <v>16.504761043132099</v>
      </c>
      <c r="V329" s="89">
        <v>3.73</v>
      </c>
      <c r="W329" s="85">
        <v>13.7393387270963</v>
      </c>
      <c r="X329" s="88"/>
      <c r="Y329" s="85"/>
      <c r="Z329" s="88"/>
      <c r="AA329" s="85">
        <v>0</v>
      </c>
      <c r="AB329" s="91">
        <v>0</v>
      </c>
      <c r="AC329" s="86">
        <v>0</v>
      </c>
      <c r="AD329" s="86">
        <v>0</v>
      </c>
      <c r="AE329" s="86">
        <v>0.04</v>
      </c>
      <c r="AF329" s="88">
        <v>0.16840000432900001</v>
      </c>
      <c r="AG329" s="85">
        <v>8.3134076620199995</v>
      </c>
      <c r="AH329" s="86">
        <v>0.246805</v>
      </c>
      <c r="AI329" s="88">
        <v>8.1033996705500003E-2</v>
      </c>
      <c r="AJ329" s="150">
        <v>1</v>
      </c>
      <c r="AK329" s="151">
        <v>0</v>
      </c>
    </row>
    <row r="330" spans="1:37" x14ac:dyDescent="0.2">
      <c r="A330" s="149" t="s">
        <v>981</v>
      </c>
      <c r="B330" s="66" t="s">
        <v>982</v>
      </c>
      <c r="C330" s="67">
        <v>73</v>
      </c>
      <c r="D330" s="84" t="s">
        <v>343</v>
      </c>
      <c r="E330" s="85">
        <v>22.861985952447501</v>
      </c>
      <c r="F330" s="91">
        <v>22.861985952447501</v>
      </c>
      <c r="G330" s="86">
        <v>22.788051465616</v>
      </c>
      <c r="H330" s="86">
        <v>22.788051465616</v>
      </c>
      <c r="I330" s="86">
        <v>3.55</v>
      </c>
      <c r="J330" s="86">
        <v>2.2599999999999998</v>
      </c>
      <c r="K330" s="87">
        <v>0</v>
      </c>
      <c r="L330" s="85">
        <v>6.0600001964299999</v>
      </c>
      <c r="M330" s="86">
        <v>0</v>
      </c>
      <c r="N330" s="86">
        <v>21.260479014722801</v>
      </c>
      <c r="O330" s="86">
        <v>22.393983705870099</v>
      </c>
      <c r="P330" s="86">
        <v>8.5000000000000006E-2</v>
      </c>
      <c r="Q330" s="88">
        <v>2.8351999999999999</v>
      </c>
      <c r="R330" s="85">
        <v>0</v>
      </c>
      <c r="S330" s="86">
        <v>70.5</v>
      </c>
      <c r="T330" s="86">
        <v>2.52</v>
      </c>
      <c r="U330" s="88">
        <v>11.075746783399</v>
      </c>
      <c r="V330" s="89">
        <v>3.99</v>
      </c>
      <c r="W330" s="85">
        <v>16.230632851067899</v>
      </c>
      <c r="X330" s="88">
        <v>13.1333333333</v>
      </c>
      <c r="Y330" s="85"/>
      <c r="Z330" s="88"/>
      <c r="AA330" s="85">
        <v>0</v>
      </c>
      <c r="AB330" s="91">
        <v>0</v>
      </c>
      <c r="AC330" s="86">
        <v>0</v>
      </c>
      <c r="AD330" s="86">
        <v>0</v>
      </c>
      <c r="AE330" s="86">
        <v>0</v>
      </c>
      <c r="AF330" s="88">
        <v>3.1676473495399998E-8</v>
      </c>
      <c r="AG330" s="85">
        <v>5.0439989644800001</v>
      </c>
      <c r="AH330" s="86">
        <v>3.1421999999999999E-2</v>
      </c>
      <c r="AI330" s="88">
        <v>0</v>
      </c>
      <c r="AJ330" s="150">
        <v>1</v>
      </c>
      <c r="AK330" s="151">
        <v>0</v>
      </c>
    </row>
    <row r="331" spans="1:37" x14ac:dyDescent="0.2">
      <c r="A331" s="149" t="s">
        <v>983</v>
      </c>
      <c r="B331" s="66" t="s">
        <v>984</v>
      </c>
      <c r="C331" s="67">
        <v>73</v>
      </c>
      <c r="D331" s="84" t="s">
        <v>343</v>
      </c>
      <c r="E331" s="85">
        <v>24.109330928931399</v>
      </c>
      <c r="F331" s="91">
        <v>24.109330928931399</v>
      </c>
      <c r="G331" s="86">
        <v>24.032459425717899</v>
      </c>
      <c r="H331" s="86">
        <v>24.032459425717899</v>
      </c>
      <c r="I331" s="86">
        <v>10.95</v>
      </c>
      <c r="J331" s="86">
        <v>8.5</v>
      </c>
      <c r="K331" s="87">
        <v>0</v>
      </c>
      <c r="L331" s="85">
        <v>28.680002310700001</v>
      </c>
      <c r="M331" s="86">
        <v>0</v>
      </c>
      <c r="N331" s="86">
        <v>22.81696103102</v>
      </c>
      <c r="O331" s="86">
        <v>23.4648761788293</v>
      </c>
      <c r="P331" s="86">
        <v>0.36299999999999999</v>
      </c>
      <c r="Q331" s="88">
        <v>1.5669999999999999</v>
      </c>
      <c r="R331" s="85">
        <v>0</v>
      </c>
      <c r="S331" s="86">
        <v>62.1</v>
      </c>
      <c r="T331" s="86">
        <v>2.12</v>
      </c>
      <c r="U331" s="88">
        <v>16.349354972950501</v>
      </c>
      <c r="V331" s="89">
        <v>3.65</v>
      </c>
      <c r="W331" s="85">
        <v>16.402314687251899</v>
      </c>
      <c r="X331" s="88"/>
      <c r="Y331" s="85"/>
      <c r="Z331" s="88"/>
      <c r="AA331" s="85">
        <v>0</v>
      </c>
      <c r="AB331" s="91">
        <v>0</v>
      </c>
      <c r="AC331" s="86">
        <v>0</v>
      </c>
      <c r="AD331" s="86">
        <v>0</v>
      </c>
      <c r="AE331" s="86">
        <v>0</v>
      </c>
      <c r="AF331" s="88">
        <v>2.8187126931600001E-7</v>
      </c>
      <c r="AG331" s="85">
        <v>7.1824130773099997</v>
      </c>
      <c r="AH331" s="86">
        <v>0.17726500000000001</v>
      </c>
      <c r="AI331" s="88">
        <v>0.179997091617</v>
      </c>
      <c r="AJ331" s="150">
        <v>1</v>
      </c>
      <c r="AK331" s="151">
        <v>0</v>
      </c>
    </row>
    <row r="332" spans="1:37" x14ac:dyDescent="0.2">
      <c r="A332" s="149" t="s">
        <v>985</v>
      </c>
      <c r="B332" s="66" t="s">
        <v>986</v>
      </c>
      <c r="C332" s="67">
        <v>73</v>
      </c>
      <c r="D332" s="84" t="s">
        <v>343</v>
      </c>
      <c r="E332" s="85">
        <v>51.102802626098303</v>
      </c>
      <c r="F332" s="91">
        <v>51.091893607315001</v>
      </c>
      <c r="G332" s="86">
        <v>51.0710672987286</v>
      </c>
      <c r="H332" s="86">
        <v>51.060158279945298</v>
      </c>
      <c r="I332" s="86">
        <v>1.6</v>
      </c>
      <c r="J332" s="86">
        <v>0.87</v>
      </c>
      <c r="K332" s="87">
        <v>0</v>
      </c>
      <c r="L332" s="85">
        <v>11.460000839299999</v>
      </c>
      <c r="M332" s="86">
        <v>0</v>
      </c>
      <c r="N332" s="86">
        <v>52.127257057574703</v>
      </c>
      <c r="O332" s="86">
        <v>53.108906312404102</v>
      </c>
      <c r="P332" s="86">
        <v>8.2000000000000003E-2</v>
      </c>
      <c r="Q332" s="88">
        <v>0.50690000000000002</v>
      </c>
      <c r="R332" s="85">
        <v>0</v>
      </c>
      <c r="S332" s="86">
        <v>36.5</v>
      </c>
      <c r="T332" s="86">
        <v>1.6</v>
      </c>
      <c r="U332" s="88">
        <v>7.9933355812523601</v>
      </c>
      <c r="V332" s="89">
        <v>4.2300000000000004</v>
      </c>
      <c r="W332" s="85">
        <v>16.543152923117201</v>
      </c>
      <c r="X332" s="88">
        <v>15.6333333333</v>
      </c>
      <c r="Y332" s="85">
        <v>-100</v>
      </c>
      <c r="Z332" s="88"/>
      <c r="AA332" s="85">
        <v>0</v>
      </c>
      <c r="AB332" s="91">
        <v>0</v>
      </c>
      <c r="AC332" s="86">
        <v>0</v>
      </c>
      <c r="AD332" s="86">
        <v>0</v>
      </c>
      <c r="AE332" s="86">
        <v>0</v>
      </c>
      <c r="AF332" s="88">
        <v>7.4910244184799996E-11</v>
      </c>
      <c r="AG332" s="85">
        <v>2.0917116716700002</v>
      </c>
      <c r="AH332" s="86">
        <v>6.417E-3</v>
      </c>
      <c r="AI332" s="88">
        <v>0</v>
      </c>
      <c r="AJ332" s="150">
        <v>1</v>
      </c>
      <c r="AK332" s="151">
        <v>0</v>
      </c>
    </row>
    <row r="333" spans="1:37" x14ac:dyDescent="0.2">
      <c r="A333" s="149" t="s">
        <v>987</v>
      </c>
      <c r="B333" s="66" t="s">
        <v>988</v>
      </c>
      <c r="C333" s="67">
        <v>73</v>
      </c>
      <c r="D333" s="84" t="s">
        <v>343</v>
      </c>
      <c r="E333" s="85">
        <v>10.9286931949073</v>
      </c>
      <c r="F333" s="91">
        <v>10.9286931949073</v>
      </c>
      <c r="G333" s="86">
        <v>10.8257951561132</v>
      </c>
      <c r="H333" s="86">
        <v>10.8257951561132</v>
      </c>
      <c r="I333" s="86">
        <v>3.03</v>
      </c>
      <c r="J333" s="86">
        <v>1.31</v>
      </c>
      <c r="K333" s="87">
        <v>0</v>
      </c>
      <c r="L333" s="85">
        <v>48.020000046</v>
      </c>
      <c r="M333" s="86">
        <v>0</v>
      </c>
      <c r="N333" s="86">
        <v>11.159114677090299</v>
      </c>
      <c r="O333" s="86">
        <v>11.2042082176759</v>
      </c>
      <c r="P333" s="86">
        <v>0.12</v>
      </c>
      <c r="Q333" s="88">
        <v>0.4607</v>
      </c>
      <c r="R333" s="85">
        <v>0</v>
      </c>
      <c r="S333" s="86">
        <v>8.3000000000000007</v>
      </c>
      <c r="T333" s="86">
        <v>0.79</v>
      </c>
      <c r="U333" s="88">
        <v>20.5826793420669</v>
      </c>
      <c r="V333" s="89">
        <v>3.74</v>
      </c>
      <c r="W333" s="85">
        <v>12.485266974890401</v>
      </c>
      <c r="X333" s="88">
        <v>11.4333333333</v>
      </c>
      <c r="Y333" s="85"/>
      <c r="Z333" s="88"/>
      <c r="AA333" s="85">
        <v>0</v>
      </c>
      <c r="AB333" s="91">
        <v>0</v>
      </c>
      <c r="AC333" s="86">
        <v>0</v>
      </c>
      <c r="AD333" s="86">
        <v>0</v>
      </c>
      <c r="AE333" s="86">
        <v>0</v>
      </c>
      <c r="AF333" s="88">
        <v>0</v>
      </c>
      <c r="AG333" s="85">
        <v>3.94114766067</v>
      </c>
      <c r="AH333" s="86">
        <v>1.0300999999999999E-2</v>
      </c>
      <c r="AI333" s="88">
        <v>0</v>
      </c>
      <c r="AJ333" s="150">
        <v>1</v>
      </c>
      <c r="AK333" s="151">
        <v>0</v>
      </c>
    </row>
    <row r="334" spans="1:37" x14ac:dyDescent="0.2">
      <c r="A334" s="149" t="s">
        <v>989</v>
      </c>
      <c r="B334" s="66" t="s">
        <v>990</v>
      </c>
      <c r="C334" s="67">
        <v>73</v>
      </c>
      <c r="D334" s="84" t="s">
        <v>343</v>
      </c>
      <c r="E334" s="85">
        <v>26.595208776446899</v>
      </c>
      <c r="F334" s="91">
        <v>26.595208776446899</v>
      </c>
      <c r="G334" s="86">
        <v>26.572819881338901</v>
      </c>
      <c r="H334" s="86">
        <v>26.572819881338901</v>
      </c>
      <c r="I334" s="86">
        <v>2.34</v>
      </c>
      <c r="J334" s="86">
        <v>1.55</v>
      </c>
      <c r="K334" s="87">
        <v>0</v>
      </c>
      <c r="L334" s="85">
        <v>7.3199998944300004</v>
      </c>
      <c r="M334" s="86">
        <v>0</v>
      </c>
      <c r="N334" s="86">
        <v>25.560329810707199</v>
      </c>
      <c r="O334" s="86">
        <v>25.958076878411301</v>
      </c>
      <c r="P334" s="86">
        <v>0.19900000000000001</v>
      </c>
      <c r="Q334" s="88">
        <v>2.8607999999999998</v>
      </c>
      <c r="R334" s="85">
        <v>0</v>
      </c>
      <c r="S334" s="86">
        <v>51.7</v>
      </c>
      <c r="T334" s="86">
        <v>1.92</v>
      </c>
      <c r="U334" s="88">
        <v>20.569797380499299</v>
      </c>
      <c r="V334" s="89">
        <v>3.76</v>
      </c>
      <c r="W334" s="85">
        <v>11.841411552006299</v>
      </c>
      <c r="X334" s="88">
        <v>11.766666666700001</v>
      </c>
      <c r="Y334" s="85">
        <v>-100</v>
      </c>
      <c r="Z334" s="88"/>
      <c r="AA334" s="85">
        <v>0</v>
      </c>
      <c r="AB334" s="91">
        <v>0</v>
      </c>
      <c r="AC334" s="86">
        <v>0</v>
      </c>
      <c r="AD334" s="86">
        <v>0</v>
      </c>
      <c r="AE334" s="86">
        <v>0</v>
      </c>
      <c r="AF334" s="88">
        <v>0</v>
      </c>
      <c r="AG334" s="85">
        <v>1.8233579931299999</v>
      </c>
      <c r="AH334" s="86">
        <v>6.5290000000000001E-3</v>
      </c>
      <c r="AI334" s="88">
        <v>0</v>
      </c>
      <c r="AJ334" s="150">
        <v>1.01</v>
      </c>
      <c r="AK334" s="151">
        <v>0</v>
      </c>
    </row>
    <row r="335" spans="1:37" x14ac:dyDescent="0.2">
      <c r="A335" s="149" t="s">
        <v>991</v>
      </c>
      <c r="B335" s="66" t="s">
        <v>992</v>
      </c>
      <c r="C335" s="67">
        <v>73</v>
      </c>
      <c r="D335" s="84" t="s">
        <v>343</v>
      </c>
      <c r="E335" s="85">
        <v>36.967157277625198</v>
      </c>
      <c r="F335" s="91">
        <v>36.967157277625198</v>
      </c>
      <c r="G335" s="86">
        <v>36.882521726565201</v>
      </c>
      <c r="H335" s="86">
        <v>36.882521726565201</v>
      </c>
      <c r="I335" s="86">
        <v>6.08</v>
      </c>
      <c r="J335" s="86">
        <v>4.74</v>
      </c>
      <c r="K335" s="87">
        <v>0</v>
      </c>
      <c r="L335" s="85">
        <v>5.6400070814300003</v>
      </c>
      <c r="M335" s="86">
        <v>0</v>
      </c>
      <c r="N335" s="86">
        <v>37.237613570245699</v>
      </c>
      <c r="O335" s="86">
        <v>38.112607975652303</v>
      </c>
      <c r="P335" s="86">
        <v>0.33500000000000002</v>
      </c>
      <c r="Q335" s="88">
        <v>0.29820000000000002</v>
      </c>
      <c r="R335" s="85">
        <v>0</v>
      </c>
      <c r="S335" s="86">
        <v>8.5</v>
      </c>
      <c r="T335" s="86">
        <v>2.2000000000000002</v>
      </c>
      <c r="U335" s="88">
        <v>11.652870383750001</v>
      </c>
      <c r="V335" s="89">
        <v>4.13</v>
      </c>
      <c r="W335" s="85">
        <v>11.056168949136801</v>
      </c>
      <c r="X335" s="88">
        <v>10.8666666667</v>
      </c>
      <c r="Y335" s="85">
        <v>-100</v>
      </c>
      <c r="Z335" s="88"/>
      <c r="AA335" s="85">
        <v>0</v>
      </c>
      <c r="AB335" s="91">
        <v>0</v>
      </c>
      <c r="AC335" s="86">
        <v>0</v>
      </c>
      <c r="AD335" s="86">
        <v>0</v>
      </c>
      <c r="AE335" s="86">
        <v>0</v>
      </c>
      <c r="AF335" s="88">
        <v>1.6564543771499999E-7</v>
      </c>
      <c r="AG335" s="85">
        <v>1.45202091125</v>
      </c>
      <c r="AH335" s="86">
        <v>1.9088999999999998E-2</v>
      </c>
      <c r="AI335" s="88">
        <v>1.65493535792E-9</v>
      </c>
      <c r="AJ335" s="150">
        <v>1</v>
      </c>
      <c r="AK335" s="151">
        <v>0</v>
      </c>
    </row>
    <row r="336" spans="1:37" x14ac:dyDescent="0.2">
      <c r="A336" s="149" t="s">
        <v>993</v>
      </c>
      <c r="B336" s="66" t="s">
        <v>994</v>
      </c>
      <c r="C336" s="67">
        <v>73</v>
      </c>
      <c r="D336" s="84" t="s">
        <v>343</v>
      </c>
      <c r="E336" s="85">
        <v>18.477442144359902</v>
      </c>
      <c r="F336" s="91">
        <v>18.477442144359902</v>
      </c>
      <c r="G336" s="86">
        <v>18.438482117347601</v>
      </c>
      <c r="H336" s="86">
        <v>18.438482117347601</v>
      </c>
      <c r="I336" s="86">
        <v>0.49</v>
      </c>
      <c r="J336" s="86">
        <v>0.23</v>
      </c>
      <c r="K336" s="87">
        <v>0</v>
      </c>
      <c r="L336" s="85">
        <v>8.6499999879199994</v>
      </c>
      <c r="M336" s="86">
        <v>0</v>
      </c>
      <c r="N336" s="86">
        <v>18.261157755192201</v>
      </c>
      <c r="O336" s="86">
        <v>18.542863455589899</v>
      </c>
      <c r="P336" s="86">
        <v>0.11</v>
      </c>
      <c r="Q336" s="88">
        <v>8.6599999999999996E-2</v>
      </c>
      <c r="R336" s="85">
        <v>0</v>
      </c>
      <c r="S336" s="86">
        <v>4.9000000000000004</v>
      </c>
      <c r="T336" s="86">
        <v>1.46</v>
      </c>
      <c r="U336" s="88">
        <v>20.529336900340301</v>
      </c>
      <c r="V336" s="89">
        <v>3.69</v>
      </c>
      <c r="W336" s="85">
        <v>11.5577163278685</v>
      </c>
      <c r="X336" s="88">
        <v>12.4333333333</v>
      </c>
      <c r="Y336" s="85">
        <v>-100</v>
      </c>
      <c r="Z336" s="88"/>
      <c r="AA336" s="85">
        <v>0</v>
      </c>
      <c r="AB336" s="91">
        <v>0</v>
      </c>
      <c r="AC336" s="86">
        <v>0</v>
      </c>
      <c r="AD336" s="86">
        <v>0</v>
      </c>
      <c r="AE336" s="86">
        <v>0</v>
      </c>
      <c r="AF336" s="88">
        <v>2.6000000034500001E-3</v>
      </c>
      <c r="AG336" s="85">
        <v>1.9615619824999999</v>
      </c>
      <c r="AH336" s="86">
        <v>9.1100000000000003E-4</v>
      </c>
      <c r="AI336" s="88">
        <v>0</v>
      </c>
      <c r="AJ336" s="150">
        <v>1</v>
      </c>
      <c r="AK336" s="151">
        <v>0</v>
      </c>
    </row>
    <row r="337" spans="1:37" x14ac:dyDescent="0.2">
      <c r="A337" s="149" t="s">
        <v>995</v>
      </c>
      <c r="B337" s="66" t="s">
        <v>996</v>
      </c>
      <c r="C337" s="67">
        <v>73</v>
      </c>
      <c r="D337" s="84" t="s">
        <v>343</v>
      </c>
      <c r="E337" s="85">
        <v>64.384013351368495</v>
      </c>
      <c r="F337" s="91">
        <v>58.394740206865499</v>
      </c>
      <c r="G337" s="86">
        <v>64.326139476039501</v>
      </c>
      <c r="H337" s="86">
        <v>58.336866331536598</v>
      </c>
      <c r="I337" s="86">
        <v>0.22</v>
      </c>
      <c r="J337" s="86">
        <v>0.44</v>
      </c>
      <c r="K337" s="87">
        <v>0</v>
      </c>
      <c r="L337" s="85">
        <v>1.8600000035499999</v>
      </c>
      <c r="M337" s="86">
        <v>0</v>
      </c>
      <c r="N337" s="86">
        <v>82.7006358662357</v>
      </c>
      <c r="O337" s="86">
        <v>86.558259859563904</v>
      </c>
      <c r="P337" s="86">
        <v>0.35099999999999998</v>
      </c>
      <c r="Q337" s="88">
        <v>2.9899999999999999E-2</v>
      </c>
      <c r="R337" s="85">
        <v>0</v>
      </c>
      <c r="S337" s="86">
        <v>3.6</v>
      </c>
      <c r="T337" s="86">
        <v>0.5</v>
      </c>
      <c r="U337" s="88">
        <v>2.18776707784036</v>
      </c>
      <c r="V337" s="89">
        <v>4.75</v>
      </c>
      <c r="W337" s="85">
        <v>22.650547678998102</v>
      </c>
      <c r="X337" s="88">
        <v>13.0333333333</v>
      </c>
      <c r="Y337" s="85">
        <v>80.800000000000011</v>
      </c>
      <c r="Z337" s="88"/>
      <c r="AA337" s="85">
        <v>0</v>
      </c>
      <c r="AB337" s="91">
        <v>0</v>
      </c>
      <c r="AC337" s="86">
        <v>0</v>
      </c>
      <c r="AD337" s="86">
        <v>0</v>
      </c>
      <c r="AE337" s="86">
        <v>0</v>
      </c>
      <c r="AF337" s="88">
        <v>2.8185999447299999</v>
      </c>
      <c r="AG337" s="85">
        <v>1.45976800296</v>
      </c>
      <c r="AH337" s="86">
        <v>1.121E-3</v>
      </c>
      <c r="AI337" s="88">
        <v>0</v>
      </c>
      <c r="AJ337" s="150">
        <v>1.02</v>
      </c>
      <c r="AK337" s="151">
        <v>0</v>
      </c>
    </row>
    <row r="338" spans="1:37" x14ac:dyDescent="0.2">
      <c r="A338" s="149" t="s">
        <v>997</v>
      </c>
      <c r="B338" s="66" t="s">
        <v>998</v>
      </c>
      <c r="C338" s="67">
        <v>73</v>
      </c>
      <c r="D338" s="84" t="s">
        <v>343</v>
      </c>
      <c r="E338" s="85">
        <v>65.546383796502994</v>
      </c>
      <c r="F338" s="91">
        <v>65.362528278189302</v>
      </c>
      <c r="G338" s="86">
        <v>65.368581134759296</v>
      </c>
      <c r="H338" s="86">
        <v>65.184725616445604</v>
      </c>
      <c r="I338" s="86">
        <v>1.84</v>
      </c>
      <c r="J338" s="86">
        <v>0.84</v>
      </c>
      <c r="K338" s="87">
        <v>0</v>
      </c>
      <c r="L338" s="85">
        <v>1.9999999983200002E-2</v>
      </c>
      <c r="M338" s="86">
        <v>0</v>
      </c>
      <c r="N338" s="86">
        <v>72.390266090516306</v>
      </c>
      <c r="O338" s="86">
        <v>77.094702757767607</v>
      </c>
      <c r="P338" s="86">
        <v>0.54100000000000004</v>
      </c>
      <c r="Q338" s="88">
        <v>0.13450000000000001</v>
      </c>
      <c r="R338" s="85">
        <v>0</v>
      </c>
      <c r="S338" s="86">
        <v>4.3</v>
      </c>
      <c r="T338" s="86">
        <v>0.88</v>
      </c>
      <c r="U338" s="88">
        <v>3.6808934016297301</v>
      </c>
      <c r="V338" s="89">
        <v>4.33</v>
      </c>
      <c r="W338" s="85">
        <v>33.132930394003502</v>
      </c>
      <c r="X338" s="88">
        <v>35.9666666667</v>
      </c>
      <c r="Y338" s="85">
        <v>20.540000000000006</v>
      </c>
      <c r="Z338" s="88">
        <v>-100</v>
      </c>
      <c r="AA338" s="85">
        <v>0</v>
      </c>
      <c r="AB338" s="91">
        <v>0</v>
      </c>
      <c r="AC338" s="86">
        <v>0</v>
      </c>
      <c r="AD338" s="86">
        <v>0</v>
      </c>
      <c r="AE338" s="86">
        <v>0</v>
      </c>
      <c r="AF338" s="88">
        <v>2.4590001085600002</v>
      </c>
      <c r="AG338" s="85">
        <v>2.1183098347299998</v>
      </c>
      <c r="AH338" s="86">
        <v>3.2799999999999999E-3</v>
      </c>
      <c r="AI338" s="88">
        <v>0</v>
      </c>
      <c r="AJ338" s="150">
        <v>1.02</v>
      </c>
      <c r="AK338" s="151">
        <v>0</v>
      </c>
    </row>
    <row r="339" spans="1:37" x14ac:dyDescent="0.2">
      <c r="A339" s="149" t="s">
        <v>999</v>
      </c>
      <c r="B339" s="66" t="s">
        <v>1000</v>
      </c>
      <c r="C339" s="67">
        <v>73</v>
      </c>
      <c r="D339" s="84" t="s">
        <v>343</v>
      </c>
      <c r="E339" s="85">
        <v>49.118841247444401</v>
      </c>
      <c r="F339" s="91">
        <v>44.309902957353103</v>
      </c>
      <c r="G339" s="86">
        <v>49.100843723903601</v>
      </c>
      <c r="H339" s="86">
        <v>44.294785037578798</v>
      </c>
      <c r="I339" s="86">
        <v>0.35</v>
      </c>
      <c r="J339" s="86">
        <v>0.34</v>
      </c>
      <c r="K339" s="87">
        <v>0</v>
      </c>
      <c r="L339" s="85">
        <v>0.149999999493</v>
      </c>
      <c r="M339" s="86">
        <v>0</v>
      </c>
      <c r="N339" s="86">
        <v>71.289047826544305</v>
      </c>
      <c r="O339" s="86">
        <v>86.003216966519702</v>
      </c>
      <c r="P339" s="86">
        <v>0.34599999999999997</v>
      </c>
      <c r="Q339" s="88">
        <v>0</v>
      </c>
      <c r="R339" s="85">
        <v>0</v>
      </c>
      <c r="S339" s="86">
        <v>1.1000000000000001</v>
      </c>
      <c r="T339" s="86">
        <v>0.37</v>
      </c>
      <c r="U339" s="88">
        <v>0.85308261583206202</v>
      </c>
      <c r="V339" s="89">
        <v>4.67</v>
      </c>
      <c r="W339" s="85">
        <v>13.578191685006701</v>
      </c>
      <c r="X339" s="88">
        <v>12.9666666667</v>
      </c>
      <c r="Y339" s="85">
        <v>98.639999999999986</v>
      </c>
      <c r="Z339" s="88"/>
      <c r="AA339" s="85">
        <v>0.05</v>
      </c>
      <c r="AB339" s="91">
        <v>0</v>
      </c>
      <c r="AC339" s="86">
        <v>0.05</v>
      </c>
      <c r="AD339" s="86">
        <v>0</v>
      </c>
      <c r="AE339" s="86">
        <v>0</v>
      </c>
      <c r="AF339" s="88">
        <v>0</v>
      </c>
      <c r="AG339" s="85">
        <v>1.7560000016399999E-2</v>
      </c>
      <c r="AH339" s="86">
        <v>1.3910000000000001E-3</v>
      </c>
      <c r="AI339" s="88">
        <v>0</v>
      </c>
      <c r="AJ339" s="150">
        <v>1.0900000000000001</v>
      </c>
      <c r="AK339" s="151">
        <v>0</v>
      </c>
    </row>
    <row r="340" spans="1:37" x14ac:dyDescent="0.2">
      <c r="A340" s="149" t="s">
        <v>1001</v>
      </c>
      <c r="B340" s="66" t="s">
        <v>1002</v>
      </c>
      <c r="C340" s="67">
        <v>73</v>
      </c>
      <c r="D340" s="84" t="s">
        <v>343</v>
      </c>
      <c r="E340" s="85">
        <v>38.969918559681098</v>
      </c>
      <c r="F340" s="91">
        <v>36.425073586673903</v>
      </c>
      <c r="G340" s="86">
        <v>38.860363511569297</v>
      </c>
      <c r="H340" s="86">
        <v>36.369636092448602</v>
      </c>
      <c r="I340" s="86">
        <v>19.850000000000001</v>
      </c>
      <c r="J340" s="86">
        <v>18.53</v>
      </c>
      <c r="K340" s="87">
        <v>0</v>
      </c>
      <c r="L340" s="85">
        <v>0.80000000085</v>
      </c>
      <c r="M340" s="86">
        <v>0</v>
      </c>
      <c r="N340" s="86">
        <v>76.190331960261702</v>
      </c>
      <c r="O340" s="86">
        <v>80.722819054497293</v>
      </c>
      <c r="P340" s="86">
        <v>1.597</v>
      </c>
      <c r="Q340" s="88">
        <v>5.8700000000000002E-2</v>
      </c>
      <c r="R340" s="85">
        <v>0</v>
      </c>
      <c r="S340" s="86">
        <v>1</v>
      </c>
      <c r="T340" s="86">
        <v>0.08</v>
      </c>
      <c r="U340" s="88">
        <v>1.5694090627103701</v>
      </c>
      <c r="V340" s="89">
        <v>4.57</v>
      </c>
      <c r="W340" s="85">
        <v>12.674820474002599</v>
      </c>
      <c r="X340" s="88">
        <v>13.833333333300001</v>
      </c>
      <c r="Y340" s="85">
        <v>92.5</v>
      </c>
      <c r="Z340" s="88"/>
      <c r="AA340" s="85">
        <v>0</v>
      </c>
      <c r="AB340" s="91">
        <v>0</v>
      </c>
      <c r="AC340" s="86">
        <v>0</v>
      </c>
      <c r="AD340" s="86">
        <v>0</v>
      </c>
      <c r="AE340" s="86">
        <v>0.28000000000000003</v>
      </c>
      <c r="AF340" s="88">
        <v>2.1800000243700001E-2</v>
      </c>
      <c r="AG340" s="85">
        <v>1.4167999987500001E-2</v>
      </c>
      <c r="AH340" s="86">
        <v>2.2079000000000001E-2</v>
      </c>
      <c r="AI340" s="88">
        <v>6.7023819940699996</v>
      </c>
      <c r="AJ340" s="150">
        <v>1</v>
      </c>
      <c r="AK340" s="151">
        <v>0</v>
      </c>
    </row>
    <row r="341" spans="1:37" x14ac:dyDescent="0.2">
      <c r="A341" s="149" t="s">
        <v>1003</v>
      </c>
      <c r="B341" s="66" t="s">
        <v>1004</v>
      </c>
      <c r="C341" s="67">
        <v>73</v>
      </c>
      <c r="D341" s="84" t="s">
        <v>343</v>
      </c>
      <c r="E341" s="85">
        <v>23.852385238523901</v>
      </c>
      <c r="F341" s="91">
        <v>23.259249001823299</v>
      </c>
      <c r="G341" s="86">
        <v>23.835652796048802</v>
      </c>
      <c r="H341" s="86">
        <v>23.255210136398301</v>
      </c>
      <c r="I341" s="86">
        <v>13.49</v>
      </c>
      <c r="J341" s="86">
        <v>12.94</v>
      </c>
      <c r="K341" s="87">
        <v>0</v>
      </c>
      <c r="L341" s="85">
        <v>2.6600002265199998</v>
      </c>
      <c r="M341" s="86">
        <v>0</v>
      </c>
      <c r="N341" s="86">
        <v>58.048029244021699</v>
      </c>
      <c r="O341" s="86">
        <v>60.651980344952698</v>
      </c>
      <c r="P341" s="86">
        <v>1.633</v>
      </c>
      <c r="Q341" s="88">
        <v>1.9199999999999998E-2</v>
      </c>
      <c r="R341" s="85">
        <v>0</v>
      </c>
      <c r="S341" s="86">
        <v>4.5</v>
      </c>
      <c r="T341" s="86">
        <v>0.8</v>
      </c>
      <c r="U341" s="88">
        <v>4.1369521567541403</v>
      </c>
      <c r="V341" s="89">
        <v>4.87</v>
      </c>
      <c r="W341" s="85">
        <v>11.5803934614328</v>
      </c>
      <c r="X341" s="88">
        <v>9.9333333333299993</v>
      </c>
      <c r="Y341" s="85">
        <v>100</v>
      </c>
      <c r="Z341" s="88"/>
      <c r="AA341" s="85">
        <v>0</v>
      </c>
      <c r="AB341" s="91">
        <v>0</v>
      </c>
      <c r="AC341" s="86">
        <v>0</v>
      </c>
      <c r="AD341" s="86">
        <v>0</v>
      </c>
      <c r="AE341" s="86">
        <v>0.43</v>
      </c>
      <c r="AF341" s="88">
        <v>0.19920000093099999</v>
      </c>
      <c r="AG341" s="85">
        <v>9.4506000536699997E-2</v>
      </c>
      <c r="AH341" s="86">
        <v>2.1151E-2</v>
      </c>
      <c r="AI341" s="88">
        <v>7.7895734748200001</v>
      </c>
      <c r="AJ341" s="150">
        <v>1</v>
      </c>
      <c r="AK341" s="151">
        <v>0</v>
      </c>
    </row>
    <row r="342" spans="1:37" x14ac:dyDescent="0.2">
      <c r="A342" s="149" t="s">
        <v>1005</v>
      </c>
      <c r="B342" s="66" t="s">
        <v>1006</v>
      </c>
      <c r="C342" s="67">
        <v>74</v>
      </c>
      <c r="D342" s="84" t="s">
        <v>343</v>
      </c>
      <c r="E342" s="85">
        <v>67.302416463266198</v>
      </c>
      <c r="F342" s="91">
        <v>67.283337390377596</v>
      </c>
      <c r="G342" s="86">
        <v>24.9508220448819</v>
      </c>
      <c r="H342" s="86">
        <v>24.933058770123498</v>
      </c>
      <c r="I342" s="86">
        <v>2.96</v>
      </c>
      <c r="J342" s="86">
        <v>5.68</v>
      </c>
      <c r="K342" s="87">
        <v>0</v>
      </c>
      <c r="L342" s="85">
        <v>6.9199999546199997</v>
      </c>
      <c r="M342" s="86">
        <v>0</v>
      </c>
      <c r="N342" s="86">
        <v>66.099793049694995</v>
      </c>
      <c r="O342" s="86">
        <v>22.296479099924898</v>
      </c>
      <c r="P342" s="86">
        <v>1.3979999999999999</v>
      </c>
      <c r="Q342" s="88">
        <v>0.56289999999999996</v>
      </c>
      <c r="R342" s="85">
        <v>0</v>
      </c>
      <c r="S342" s="86">
        <v>12.4</v>
      </c>
      <c r="T342" s="86">
        <v>1.54</v>
      </c>
      <c r="U342" s="88">
        <v>5.5862209619800103</v>
      </c>
      <c r="V342" s="89">
        <v>4.38</v>
      </c>
      <c r="W342" s="85">
        <v>38.965980453105502</v>
      </c>
      <c r="X342" s="88">
        <v>18.933333333299998</v>
      </c>
      <c r="Y342" s="85">
        <v>-100</v>
      </c>
      <c r="Z342" s="88"/>
      <c r="AA342" s="85">
        <v>0</v>
      </c>
      <c r="AB342" s="91">
        <v>0</v>
      </c>
      <c r="AC342" s="86">
        <v>0</v>
      </c>
      <c r="AD342" s="86">
        <v>0</v>
      </c>
      <c r="AE342" s="86">
        <v>0</v>
      </c>
      <c r="AF342" s="88">
        <v>18.012198162000001</v>
      </c>
      <c r="AG342" s="85">
        <v>44.0880354293</v>
      </c>
      <c r="AH342" s="86">
        <v>7.1274000000000004E-2</v>
      </c>
      <c r="AI342" s="88">
        <v>4.3642174872600001E-7</v>
      </c>
      <c r="AJ342" s="150">
        <v>1.03</v>
      </c>
      <c r="AK342" s="151">
        <v>0</v>
      </c>
    </row>
    <row r="343" spans="1:37" x14ac:dyDescent="0.2">
      <c r="A343" s="149" t="s">
        <v>1007</v>
      </c>
      <c r="B343" s="66" t="s">
        <v>1008</v>
      </c>
      <c r="C343" s="67">
        <v>73</v>
      </c>
      <c r="D343" s="84" t="s">
        <v>343</v>
      </c>
      <c r="E343" s="85">
        <v>84.065668759053594</v>
      </c>
      <c r="F343" s="91">
        <v>84.004985187988595</v>
      </c>
      <c r="G343" s="86">
        <v>76.407141086040198</v>
      </c>
      <c r="H343" s="86">
        <v>76.3464575149751</v>
      </c>
      <c r="I343" s="86">
        <v>1.83</v>
      </c>
      <c r="J343" s="86">
        <v>4.88</v>
      </c>
      <c r="K343" s="87">
        <v>0</v>
      </c>
      <c r="L343" s="85">
        <v>4.6099999915299996</v>
      </c>
      <c r="M343" s="86">
        <v>0</v>
      </c>
      <c r="N343" s="86">
        <v>80.473175390170198</v>
      </c>
      <c r="O343" s="86">
        <v>81.017193558117498</v>
      </c>
      <c r="P343" s="86">
        <v>0.08</v>
      </c>
      <c r="Q343" s="88">
        <v>0.42049999999999998</v>
      </c>
      <c r="R343" s="85">
        <v>0</v>
      </c>
      <c r="S343" s="86">
        <v>6.4</v>
      </c>
      <c r="T343" s="86">
        <v>0.49</v>
      </c>
      <c r="U343" s="88">
        <v>4.1878189150038496</v>
      </c>
      <c r="V343" s="89">
        <v>4.8099999999999996</v>
      </c>
      <c r="W343" s="85">
        <v>25.636659962447801</v>
      </c>
      <c r="X343" s="88">
        <v>23.2</v>
      </c>
      <c r="Y343" s="85"/>
      <c r="Z343" s="88"/>
      <c r="AA343" s="85">
        <v>0</v>
      </c>
      <c r="AB343" s="91">
        <v>0</v>
      </c>
      <c r="AC343" s="86">
        <v>0</v>
      </c>
      <c r="AD343" s="86">
        <v>0</v>
      </c>
      <c r="AE343" s="86">
        <v>0</v>
      </c>
      <c r="AF343" s="88">
        <v>7.8599996720399995E-2</v>
      </c>
      <c r="AG343" s="85">
        <v>6.08607998953</v>
      </c>
      <c r="AH343" s="86">
        <v>2.1366E-2</v>
      </c>
      <c r="AI343" s="88">
        <v>0</v>
      </c>
      <c r="AJ343" s="150">
        <v>1.01</v>
      </c>
      <c r="AK343" s="151">
        <v>0</v>
      </c>
    </row>
    <row r="344" spans="1:37" x14ac:dyDescent="0.2">
      <c r="A344" s="149" t="s">
        <v>1009</v>
      </c>
      <c r="B344" s="66" t="s">
        <v>1010</v>
      </c>
      <c r="C344" s="67">
        <v>74</v>
      </c>
      <c r="D344" s="84" t="s">
        <v>343</v>
      </c>
      <c r="E344" s="85">
        <v>85.694424164703904</v>
      </c>
      <c r="F344" s="91">
        <v>85.144014372869293</v>
      </c>
      <c r="G344" s="86">
        <v>36.222931836794302</v>
      </c>
      <c r="H344" s="86">
        <v>35.780445533554698</v>
      </c>
      <c r="I344" s="86">
        <v>48.25</v>
      </c>
      <c r="J344" s="86">
        <v>45.13</v>
      </c>
      <c r="K344" s="87">
        <v>0</v>
      </c>
      <c r="L344" s="85">
        <v>1.00014326374E-2</v>
      </c>
      <c r="M344" s="86">
        <v>9.0638018519876098E-4</v>
      </c>
      <c r="N344" s="86">
        <v>81.170741735298293</v>
      </c>
      <c r="O344" s="86">
        <v>43.075356415478602</v>
      </c>
      <c r="P344" s="86">
        <v>0.159</v>
      </c>
      <c r="Q344" s="88">
        <v>0.46560000000000001</v>
      </c>
      <c r="R344" s="85">
        <v>5.5806685640939803E-3</v>
      </c>
      <c r="S344" s="86">
        <v>6.8</v>
      </c>
      <c r="T344" s="86">
        <v>1.01</v>
      </c>
      <c r="U344" s="88">
        <v>1.1103422444276601</v>
      </c>
      <c r="V344" s="89">
        <v>4.87</v>
      </c>
      <c r="W344" s="85">
        <v>53.710530739322301</v>
      </c>
      <c r="X344" s="88">
        <v>51.0333333333</v>
      </c>
      <c r="Y344" s="85"/>
      <c r="Z344" s="88"/>
      <c r="AA344" s="85">
        <v>0</v>
      </c>
      <c r="AB344" s="91">
        <v>0</v>
      </c>
      <c r="AC344" s="86">
        <v>0</v>
      </c>
      <c r="AD344" s="86">
        <v>0</v>
      </c>
      <c r="AE344" s="86">
        <v>0</v>
      </c>
      <c r="AF344" s="88">
        <v>1.70210876409E-3</v>
      </c>
      <c r="AG344" s="85">
        <v>2.6829770916700001E-6</v>
      </c>
      <c r="AH344" s="86">
        <v>0.62114899999999995</v>
      </c>
      <c r="AI344" s="88">
        <v>6.5790472803000002</v>
      </c>
      <c r="AJ344" s="150">
        <v>1.1200000000000001</v>
      </c>
      <c r="AK344" s="151">
        <v>0</v>
      </c>
    </row>
    <row r="345" spans="1:37" x14ac:dyDescent="0.2">
      <c r="A345" s="149" t="s">
        <v>1011</v>
      </c>
      <c r="B345" s="66" t="s">
        <v>1012</v>
      </c>
      <c r="C345" s="67">
        <v>74</v>
      </c>
      <c r="D345" s="84" t="s">
        <v>343</v>
      </c>
      <c r="E345" s="85">
        <v>87.349279619527195</v>
      </c>
      <c r="F345" s="91">
        <v>85.902923485802205</v>
      </c>
      <c r="G345" s="86">
        <v>33.838578822212902</v>
      </c>
      <c r="H345" s="86">
        <v>32.481186179885299</v>
      </c>
      <c r="I345" s="86">
        <v>11.35</v>
      </c>
      <c r="J345" s="86">
        <v>16.71</v>
      </c>
      <c r="K345" s="87">
        <v>6.1999999999999998E-3</v>
      </c>
      <c r="L345" s="85">
        <v>0.159999998408</v>
      </c>
      <c r="M345" s="86">
        <v>1.09107507203996E-2</v>
      </c>
      <c r="N345" s="86">
        <v>83.805179825941096</v>
      </c>
      <c r="O345" s="86">
        <v>56.361117524821097</v>
      </c>
      <c r="P345" s="86">
        <v>0.66100000000000003</v>
      </c>
      <c r="Q345" s="88">
        <v>0.49740000000000001</v>
      </c>
      <c r="R345" s="85">
        <v>1.7470300489168401E-2</v>
      </c>
      <c r="S345" s="86">
        <v>5.7</v>
      </c>
      <c r="T345" s="86">
        <v>1.18</v>
      </c>
      <c r="U345" s="88">
        <v>1.2969646104350301</v>
      </c>
      <c r="V345" s="89">
        <v>4.71</v>
      </c>
      <c r="W345" s="85">
        <v>54.882376554009198</v>
      </c>
      <c r="X345" s="88">
        <v>47.166666666700003</v>
      </c>
      <c r="Y345" s="85">
        <v>100</v>
      </c>
      <c r="Z345" s="88"/>
      <c r="AA345" s="85">
        <v>0</v>
      </c>
      <c r="AB345" s="91">
        <v>0</v>
      </c>
      <c r="AC345" s="86">
        <v>0</v>
      </c>
      <c r="AD345" s="86">
        <v>0</v>
      </c>
      <c r="AE345" s="86">
        <v>0</v>
      </c>
      <c r="AF345" s="88">
        <v>1.8260689636E-11</v>
      </c>
      <c r="AG345" s="85">
        <v>9.4093999694300004E-2</v>
      </c>
      <c r="AH345" s="86">
        <v>0.26234400000000002</v>
      </c>
      <c r="AI345" s="88">
        <v>14.8028580095</v>
      </c>
      <c r="AJ345" s="150">
        <v>1.26</v>
      </c>
      <c r="AK345" s="151">
        <v>0</v>
      </c>
    </row>
    <row r="346" spans="1:37" x14ac:dyDescent="0.2">
      <c r="A346" s="149" t="s">
        <v>1013</v>
      </c>
      <c r="B346" s="66" t="s">
        <v>1014</v>
      </c>
      <c r="C346" s="67">
        <v>74</v>
      </c>
      <c r="D346" s="84" t="s">
        <v>343</v>
      </c>
      <c r="E346" s="85">
        <v>89.348857266063007</v>
      </c>
      <c r="F346" s="91">
        <v>89.211944803794694</v>
      </c>
      <c r="G346" s="86">
        <v>35.374083656748603</v>
      </c>
      <c r="H346" s="86">
        <v>35.237171194480403</v>
      </c>
      <c r="I346" s="86">
        <v>3.51</v>
      </c>
      <c r="J346" s="86">
        <v>4.91</v>
      </c>
      <c r="K346" s="87">
        <v>0</v>
      </c>
      <c r="L346" s="85">
        <v>0.199999963005</v>
      </c>
      <c r="M346" s="86">
        <v>0</v>
      </c>
      <c r="N346" s="86">
        <v>84.928757116061703</v>
      </c>
      <c r="O346" s="86">
        <v>41.571410626805701</v>
      </c>
      <c r="P346" s="86">
        <v>0.11899999999999999</v>
      </c>
      <c r="Q346" s="88">
        <v>0.28749999999999998</v>
      </c>
      <c r="R346" s="85">
        <v>0</v>
      </c>
      <c r="S346" s="86">
        <v>0.6</v>
      </c>
      <c r="T346" s="86">
        <v>0.44</v>
      </c>
      <c r="U346" s="88">
        <v>0.41720569210866798</v>
      </c>
      <c r="V346" s="89">
        <v>4.9000000000000004</v>
      </c>
      <c r="W346" s="85">
        <v>59.2761022079887</v>
      </c>
      <c r="X346" s="88">
        <v>58.733333333300003</v>
      </c>
      <c r="Y346" s="85">
        <v>-100</v>
      </c>
      <c r="Z346" s="88"/>
      <c r="AA346" s="85">
        <v>0</v>
      </c>
      <c r="AB346" s="91">
        <v>0</v>
      </c>
      <c r="AC346" s="86">
        <v>0</v>
      </c>
      <c r="AD346" s="86">
        <v>0</v>
      </c>
      <c r="AE346" s="86">
        <v>0</v>
      </c>
      <c r="AF346" s="88">
        <v>0</v>
      </c>
      <c r="AG346" s="85">
        <v>0</v>
      </c>
      <c r="AH346" s="86">
        <v>3.9435999999999999E-2</v>
      </c>
      <c r="AI346" s="88">
        <v>7.9545151937799999E-8</v>
      </c>
      <c r="AJ346" s="150">
        <v>2.0099999999999998</v>
      </c>
      <c r="AK346" s="151">
        <v>2</v>
      </c>
    </row>
    <row r="347" spans="1:37" x14ac:dyDescent="0.2">
      <c r="A347" s="149" t="s">
        <v>1015</v>
      </c>
      <c r="B347" s="66" t="s">
        <v>1016</v>
      </c>
      <c r="C347" s="67">
        <v>74</v>
      </c>
      <c r="D347" s="84" t="s">
        <v>343</v>
      </c>
      <c r="E347" s="85">
        <v>81.918437525185993</v>
      </c>
      <c r="F347" s="91">
        <v>81.128603282916501</v>
      </c>
      <c r="G347" s="86">
        <v>36.966391747038102</v>
      </c>
      <c r="H347" s="86">
        <v>36.196706337479498</v>
      </c>
      <c r="I347" s="86">
        <v>4.8099999999999996</v>
      </c>
      <c r="J347" s="86">
        <v>20.52</v>
      </c>
      <c r="K347" s="87">
        <v>0</v>
      </c>
      <c r="L347" s="85">
        <v>2.9999999993100001E-2</v>
      </c>
      <c r="M347" s="86">
        <v>0</v>
      </c>
      <c r="N347" s="86">
        <v>75.078816788661399</v>
      </c>
      <c r="O347" s="86">
        <v>55.2700159258723</v>
      </c>
      <c r="P347" s="86">
        <v>0.183</v>
      </c>
      <c r="Q347" s="88">
        <v>0.43280000000000002</v>
      </c>
      <c r="R347" s="85">
        <v>0</v>
      </c>
      <c r="S347" s="86">
        <v>3.4</v>
      </c>
      <c r="T347" s="86">
        <v>0.6</v>
      </c>
      <c r="U347" s="88">
        <v>1.81070843295812</v>
      </c>
      <c r="V347" s="89">
        <v>4.83</v>
      </c>
      <c r="W347" s="85">
        <v>54.0267305095525</v>
      </c>
      <c r="X347" s="88">
        <v>54.366666666699999</v>
      </c>
      <c r="Y347" s="85">
        <v>-100</v>
      </c>
      <c r="Z347" s="88"/>
      <c r="AA347" s="85">
        <v>0</v>
      </c>
      <c r="AB347" s="91">
        <v>0</v>
      </c>
      <c r="AC347" s="86">
        <v>0</v>
      </c>
      <c r="AD347" s="86">
        <v>0</v>
      </c>
      <c r="AE347" s="86">
        <v>0</v>
      </c>
      <c r="AF347" s="88">
        <v>0</v>
      </c>
      <c r="AG347" s="85">
        <v>1.2616000009200001E-2</v>
      </c>
      <c r="AH347" s="86">
        <v>0.132825</v>
      </c>
      <c r="AI347" s="88">
        <v>1.84200000134E-3</v>
      </c>
      <c r="AJ347" s="150">
        <v>1.67</v>
      </c>
      <c r="AK347" s="151">
        <v>1</v>
      </c>
    </row>
    <row r="348" spans="1:37" x14ac:dyDescent="0.2">
      <c r="A348" s="149" t="s">
        <v>1017</v>
      </c>
      <c r="B348" s="66" t="s">
        <v>1018</v>
      </c>
      <c r="C348" s="67">
        <v>74</v>
      </c>
      <c r="D348" s="84" t="s">
        <v>343</v>
      </c>
      <c r="E348" s="85">
        <v>76.660659728852394</v>
      </c>
      <c r="F348" s="91">
        <v>76.368865762841295</v>
      </c>
      <c r="G348" s="86">
        <v>32.636170517471797</v>
      </c>
      <c r="H348" s="86">
        <v>32.374809050983401</v>
      </c>
      <c r="I348" s="86">
        <v>3.76</v>
      </c>
      <c r="J348" s="86">
        <v>11.14</v>
      </c>
      <c r="K348" s="87">
        <v>0</v>
      </c>
      <c r="L348" s="85">
        <v>5.9999999196300002E-2</v>
      </c>
      <c r="M348" s="86">
        <v>9.1027527008040704E-4</v>
      </c>
      <c r="N348" s="86">
        <v>70.230872224165594</v>
      </c>
      <c r="O348" s="86">
        <v>55.981848184818503</v>
      </c>
      <c r="P348" s="86">
        <v>0.503</v>
      </c>
      <c r="Q348" s="88">
        <v>0.39119999999999999</v>
      </c>
      <c r="R348" s="85">
        <v>7.3621438562909503E-3</v>
      </c>
      <c r="S348" s="86">
        <v>5.6</v>
      </c>
      <c r="T348" s="86">
        <v>0.78</v>
      </c>
      <c r="U348" s="88">
        <v>0.93863375978613695</v>
      </c>
      <c r="V348" s="89">
        <v>4.75</v>
      </c>
      <c r="W348" s="85">
        <v>46.829066179796897</v>
      </c>
      <c r="X348" s="88">
        <v>53.933333333299998</v>
      </c>
      <c r="Y348" s="85">
        <v>100</v>
      </c>
      <c r="Z348" s="88"/>
      <c r="AA348" s="85">
        <v>0</v>
      </c>
      <c r="AB348" s="91">
        <v>0</v>
      </c>
      <c r="AC348" s="86">
        <v>0</v>
      </c>
      <c r="AD348" s="86">
        <v>0</v>
      </c>
      <c r="AE348" s="86">
        <v>0</v>
      </c>
      <c r="AF348" s="88">
        <v>0</v>
      </c>
      <c r="AG348" s="85">
        <v>5.1359998793000003E-2</v>
      </c>
      <c r="AH348" s="86">
        <v>0.15890199999999999</v>
      </c>
      <c r="AI348" s="88">
        <v>1.7505179632100001</v>
      </c>
      <c r="AJ348" s="150">
        <v>1.61</v>
      </c>
      <c r="AK348" s="151">
        <v>2</v>
      </c>
    </row>
    <row r="349" spans="1:37" x14ac:dyDescent="0.2">
      <c r="A349" s="149" t="s">
        <v>1019</v>
      </c>
      <c r="B349" s="66" t="s">
        <v>1020</v>
      </c>
      <c r="C349" s="67">
        <v>74</v>
      </c>
      <c r="D349" s="84" t="s">
        <v>343</v>
      </c>
      <c r="E349" s="85">
        <v>78.256328641766501</v>
      </c>
      <c r="F349" s="91">
        <v>76.790006796969493</v>
      </c>
      <c r="G349" s="86">
        <v>48.431723612009101</v>
      </c>
      <c r="H349" s="86">
        <v>47.105485651763097</v>
      </c>
      <c r="I349" s="86">
        <v>27.59</v>
      </c>
      <c r="J349" s="86">
        <v>49.5</v>
      </c>
      <c r="K349" s="87">
        <v>0</v>
      </c>
      <c r="L349" s="85">
        <v>1.3300000006199999</v>
      </c>
      <c r="M349" s="86">
        <v>0</v>
      </c>
      <c r="N349" s="86">
        <v>71.020977345835306</v>
      </c>
      <c r="O349" s="86">
        <v>88.904563572036395</v>
      </c>
      <c r="P349" s="86">
        <v>0.73399999999999999</v>
      </c>
      <c r="Q349" s="88">
        <v>0.66310000000000002</v>
      </c>
      <c r="R349" s="85">
        <v>0</v>
      </c>
      <c r="S349" s="86">
        <v>8.4</v>
      </c>
      <c r="T349" s="86">
        <v>0.85</v>
      </c>
      <c r="U349" s="88">
        <v>2.7577460585865601</v>
      </c>
      <c r="V349" s="89">
        <v>4.66</v>
      </c>
      <c r="W349" s="85">
        <v>46.697600220741002</v>
      </c>
      <c r="X349" s="88">
        <v>46.366666666699999</v>
      </c>
      <c r="Y349" s="85">
        <v>-100</v>
      </c>
      <c r="Z349" s="88"/>
      <c r="AA349" s="85">
        <v>0</v>
      </c>
      <c r="AB349" s="91">
        <v>0</v>
      </c>
      <c r="AC349" s="86">
        <v>0</v>
      </c>
      <c r="AD349" s="86">
        <v>0</v>
      </c>
      <c r="AE349" s="86">
        <v>0</v>
      </c>
      <c r="AF349" s="88">
        <v>1.2000000109900001E-2</v>
      </c>
      <c r="AG349" s="85">
        <v>1.3697030005799999</v>
      </c>
      <c r="AH349" s="86">
        <v>0.47994199999999998</v>
      </c>
      <c r="AI349" s="88">
        <v>3.2950500013899999</v>
      </c>
      <c r="AJ349" s="150">
        <v>1.4</v>
      </c>
      <c r="AK349" s="151">
        <v>1</v>
      </c>
    </row>
    <row r="350" spans="1:37" x14ac:dyDescent="0.2">
      <c r="A350" s="149" t="s">
        <v>909</v>
      </c>
      <c r="B350" s="66" t="s">
        <v>1021</v>
      </c>
      <c r="C350" s="67">
        <v>74</v>
      </c>
      <c r="D350" s="84" t="s">
        <v>343</v>
      </c>
      <c r="E350" s="85">
        <v>73.075805581305204</v>
      </c>
      <c r="F350" s="91">
        <v>72.857893935830205</v>
      </c>
      <c r="G350" s="86">
        <v>46.440084674239401</v>
      </c>
      <c r="H350" s="86">
        <v>46.318330865973998</v>
      </c>
      <c r="I350" s="86">
        <v>18.62</v>
      </c>
      <c r="J350" s="86">
        <v>42.23</v>
      </c>
      <c r="K350" s="87">
        <v>0</v>
      </c>
      <c r="L350" s="85">
        <v>0.13999999961000001</v>
      </c>
      <c r="M350" s="86">
        <v>3.4559128326286802E-3</v>
      </c>
      <c r="N350" s="86">
        <v>65.643788278923395</v>
      </c>
      <c r="O350" s="86">
        <v>91.528297887373697</v>
      </c>
      <c r="P350" s="86">
        <v>1.4319999999999999</v>
      </c>
      <c r="Q350" s="88">
        <v>1.0377000000000001</v>
      </c>
      <c r="R350" s="85">
        <v>1.43472022955524E-2</v>
      </c>
      <c r="S350" s="86">
        <v>13.6</v>
      </c>
      <c r="T350" s="86">
        <v>1.33</v>
      </c>
      <c r="U350" s="88">
        <v>1.5108540752936599</v>
      </c>
      <c r="V350" s="89">
        <v>4.7</v>
      </c>
      <c r="W350" s="85">
        <v>36.683208076562302</v>
      </c>
      <c r="X350" s="88">
        <v>33.833333333299997</v>
      </c>
      <c r="Y350" s="85"/>
      <c r="Z350" s="88"/>
      <c r="AA350" s="85">
        <v>0</v>
      </c>
      <c r="AB350" s="91">
        <v>0</v>
      </c>
      <c r="AC350" s="86">
        <v>0</v>
      </c>
      <c r="AD350" s="86">
        <v>0</v>
      </c>
      <c r="AE350" s="86">
        <v>0</v>
      </c>
      <c r="AF350" s="88">
        <v>0.965399977854</v>
      </c>
      <c r="AG350" s="85">
        <v>4.6045999951599997E-2</v>
      </c>
      <c r="AH350" s="86">
        <v>0.46878999999999998</v>
      </c>
      <c r="AI350" s="88">
        <v>4.9342859948199997</v>
      </c>
      <c r="AJ350" s="150">
        <v>1.1299999999999999</v>
      </c>
      <c r="AK350" s="151">
        <v>1</v>
      </c>
    </row>
    <row r="351" spans="1:37" x14ac:dyDescent="0.2">
      <c r="A351" s="149" t="s">
        <v>1022</v>
      </c>
      <c r="B351" s="66" t="s">
        <v>1023</v>
      </c>
      <c r="C351" s="67">
        <v>74</v>
      </c>
      <c r="D351" s="84" t="s">
        <v>343</v>
      </c>
      <c r="E351" s="85">
        <v>73.268836068505607</v>
      </c>
      <c r="F351" s="91">
        <v>72.519396019451406</v>
      </c>
      <c r="G351" s="86">
        <v>52.491462344895702</v>
      </c>
      <c r="H351" s="86">
        <v>51.787159026068601</v>
      </c>
      <c r="I351" s="86">
        <v>14.25</v>
      </c>
      <c r="J351" s="86">
        <v>21.11</v>
      </c>
      <c r="K351" s="87">
        <v>0</v>
      </c>
      <c r="L351" s="85">
        <v>2.4000000053499999</v>
      </c>
      <c r="M351" s="86">
        <v>1.0085338399877901E-3</v>
      </c>
      <c r="N351" s="86">
        <v>66.537882144439493</v>
      </c>
      <c r="O351" s="86">
        <v>91.832000276998698</v>
      </c>
      <c r="P351" s="86">
        <v>0.877</v>
      </c>
      <c r="Q351" s="88">
        <v>0.3407</v>
      </c>
      <c r="R351" s="85">
        <v>1.1271415689810599E-2</v>
      </c>
      <c r="S351" s="86">
        <v>5.2</v>
      </c>
      <c r="T351" s="86">
        <v>0.92</v>
      </c>
      <c r="U351" s="88">
        <v>2.57194198652711</v>
      </c>
      <c r="V351" s="89">
        <v>4.6399999999999997</v>
      </c>
      <c r="W351" s="85">
        <v>38.608705476276498</v>
      </c>
      <c r="X351" s="88">
        <v>38.566666666700002</v>
      </c>
      <c r="Y351" s="85">
        <v>-100</v>
      </c>
      <c r="Z351" s="88"/>
      <c r="AA351" s="85">
        <v>0</v>
      </c>
      <c r="AB351" s="91">
        <v>0</v>
      </c>
      <c r="AC351" s="86">
        <v>0</v>
      </c>
      <c r="AD351" s="86">
        <v>0</v>
      </c>
      <c r="AE351" s="86">
        <v>0.02</v>
      </c>
      <c r="AF351" s="88">
        <v>3.4705998974900001</v>
      </c>
      <c r="AG351" s="85">
        <v>0.48891800017999998</v>
      </c>
      <c r="AH351" s="86">
        <v>0.19156200000000001</v>
      </c>
      <c r="AI351" s="88">
        <v>4.9379700018200001</v>
      </c>
      <c r="AJ351" s="150">
        <v>1.1100000000000001</v>
      </c>
      <c r="AK351" s="151">
        <v>0</v>
      </c>
    </row>
    <row r="352" spans="1:37" x14ac:dyDescent="0.2">
      <c r="A352" s="149" t="s">
        <v>1024</v>
      </c>
      <c r="B352" s="66" t="s">
        <v>1025</v>
      </c>
      <c r="C352" s="67">
        <v>74</v>
      </c>
      <c r="D352" s="84" t="s">
        <v>343</v>
      </c>
      <c r="E352" s="85">
        <v>52.472579236158303</v>
      </c>
      <c r="F352" s="91">
        <v>51.367184154481301</v>
      </c>
      <c r="G352" s="86">
        <v>48.395863903940302</v>
      </c>
      <c r="H352" s="86">
        <v>47.567959529750297</v>
      </c>
      <c r="I352" s="86">
        <v>102.77</v>
      </c>
      <c r="J352" s="86">
        <v>180.35</v>
      </c>
      <c r="K352" s="87">
        <v>0</v>
      </c>
      <c r="L352" s="85">
        <v>6.67999999268</v>
      </c>
      <c r="M352" s="86">
        <v>0</v>
      </c>
      <c r="N352" s="86">
        <v>45.683877209956897</v>
      </c>
      <c r="O352" s="86">
        <v>71.886657833044495</v>
      </c>
      <c r="P352" s="86">
        <v>4.8869999999999996</v>
      </c>
      <c r="Q352" s="88">
        <v>0.59</v>
      </c>
      <c r="R352" s="85">
        <v>0</v>
      </c>
      <c r="S352" s="86">
        <v>4.5</v>
      </c>
      <c r="T352" s="86">
        <v>1.31</v>
      </c>
      <c r="U352" s="88">
        <v>4.3627705677140103</v>
      </c>
      <c r="V352" s="89">
        <v>4.33</v>
      </c>
      <c r="W352" s="85">
        <v>20.817984498853399</v>
      </c>
      <c r="X352" s="88">
        <v>22.5</v>
      </c>
      <c r="Y352" s="85"/>
      <c r="Z352" s="88"/>
      <c r="AA352" s="85">
        <v>0</v>
      </c>
      <c r="AB352" s="91">
        <v>0</v>
      </c>
      <c r="AC352" s="86">
        <v>0</v>
      </c>
      <c r="AD352" s="86">
        <v>0</v>
      </c>
      <c r="AE352" s="86">
        <v>0.62</v>
      </c>
      <c r="AF352" s="88">
        <v>1.7999999205400002E-2</v>
      </c>
      <c r="AG352" s="85">
        <v>1.0414399993800001</v>
      </c>
      <c r="AH352" s="86">
        <v>2.850419</v>
      </c>
      <c r="AI352" s="88">
        <v>4.1570089975100002</v>
      </c>
      <c r="AJ352" s="150">
        <v>1.05</v>
      </c>
      <c r="AK352" s="151">
        <v>0</v>
      </c>
    </row>
    <row r="353" spans="1:37" x14ac:dyDescent="0.2">
      <c r="A353" s="149" t="s">
        <v>1026</v>
      </c>
      <c r="B353" s="66" t="s">
        <v>1027</v>
      </c>
      <c r="C353" s="67">
        <v>74</v>
      </c>
      <c r="D353" s="84" t="s">
        <v>343</v>
      </c>
      <c r="E353" s="85">
        <v>31.841223803595899</v>
      </c>
      <c r="F353" s="91">
        <v>31.802723271005298</v>
      </c>
      <c r="G353" s="86">
        <v>31.484452201588802</v>
      </c>
      <c r="H353" s="86">
        <v>31.448518371170799</v>
      </c>
      <c r="I353" s="86">
        <v>258.60000000000002</v>
      </c>
      <c r="J353" s="86">
        <v>622.39</v>
      </c>
      <c r="K353" s="87">
        <v>1.43E-2</v>
      </c>
      <c r="L353" s="85">
        <v>1.2700000001</v>
      </c>
      <c r="M353" s="86">
        <v>0</v>
      </c>
      <c r="N353" s="86">
        <v>31.0380741443864</v>
      </c>
      <c r="O353" s="86">
        <v>49.273984442523798</v>
      </c>
      <c r="P353" s="86">
        <v>28.831</v>
      </c>
      <c r="Q353" s="88">
        <v>1.2834000000000001</v>
      </c>
      <c r="R353" s="85">
        <v>0</v>
      </c>
      <c r="S353" s="86">
        <v>0.3</v>
      </c>
      <c r="T353" s="86">
        <v>1.54</v>
      </c>
      <c r="U353" s="88">
        <v>2.3985831804006601</v>
      </c>
      <c r="V353" s="89">
        <v>2.87</v>
      </c>
      <c r="W353" s="85">
        <v>23.4507167232249</v>
      </c>
      <c r="X353" s="88">
        <v>22.733333333299999</v>
      </c>
      <c r="Y353" s="85">
        <v>-100</v>
      </c>
      <c r="Z353" s="88"/>
      <c r="AA353" s="85">
        <v>0.56000000000000005</v>
      </c>
      <c r="AB353" s="91">
        <v>0.54</v>
      </c>
      <c r="AC353" s="86">
        <v>0.23</v>
      </c>
      <c r="AD353" s="86">
        <v>0.25</v>
      </c>
      <c r="AE353" s="86">
        <v>1.23</v>
      </c>
      <c r="AF353" s="88">
        <v>0</v>
      </c>
      <c r="AG353" s="85">
        <v>2.5023999925100002E-2</v>
      </c>
      <c r="AH353" s="86">
        <v>4.2480919999999998</v>
      </c>
      <c r="AI353" s="88">
        <v>5.5721609833299999</v>
      </c>
      <c r="AJ353" s="150">
        <v>1</v>
      </c>
      <c r="AK353" s="151">
        <v>0</v>
      </c>
    </row>
    <row r="354" spans="1:37" x14ac:dyDescent="0.2">
      <c r="A354" s="149" t="s">
        <v>1028</v>
      </c>
      <c r="B354" s="66" t="s">
        <v>1029</v>
      </c>
      <c r="C354" s="67">
        <v>74</v>
      </c>
      <c r="D354" s="84" t="s">
        <v>343</v>
      </c>
      <c r="E354" s="85">
        <v>83.865070168662299</v>
      </c>
      <c r="F354" s="91">
        <v>83.778378610360093</v>
      </c>
      <c r="G354" s="86">
        <v>55.642247113857799</v>
      </c>
      <c r="H354" s="86">
        <v>55.568430539461801</v>
      </c>
      <c r="I354" s="86">
        <v>5.34</v>
      </c>
      <c r="J354" s="86">
        <v>6.5</v>
      </c>
      <c r="K354" s="87">
        <v>0</v>
      </c>
      <c r="L354" s="85">
        <v>0.12999997468400001</v>
      </c>
      <c r="M354" s="86">
        <v>1.3940909547765399E-3</v>
      </c>
      <c r="N354" s="86">
        <v>77.194650714477106</v>
      </c>
      <c r="O354" s="86">
        <v>73.840942214519202</v>
      </c>
      <c r="P354" s="86">
        <v>0.23200000000000001</v>
      </c>
      <c r="Q354" s="88">
        <v>0.55310000000000004</v>
      </c>
      <c r="R354" s="85">
        <v>1.5444015444015399E-2</v>
      </c>
      <c r="S354" s="86">
        <v>0</v>
      </c>
      <c r="T354" s="86">
        <v>0.76</v>
      </c>
      <c r="U354" s="88">
        <v>2.5672717909102598</v>
      </c>
      <c r="V354" s="89">
        <v>4.87</v>
      </c>
      <c r="W354" s="85">
        <v>57.157440347065403</v>
      </c>
      <c r="X354" s="88">
        <v>59.833333333299997</v>
      </c>
      <c r="Y354" s="85"/>
      <c r="Z354" s="88"/>
      <c r="AA354" s="85">
        <v>0</v>
      </c>
      <c r="AB354" s="91">
        <v>0</v>
      </c>
      <c r="AC354" s="86">
        <v>0</v>
      </c>
      <c r="AD354" s="86">
        <v>0</v>
      </c>
      <c r="AE354" s="86">
        <v>0</v>
      </c>
      <c r="AF354" s="88">
        <v>1.3166530576E-7</v>
      </c>
      <c r="AG354" s="85">
        <v>1.62937726972E-9</v>
      </c>
      <c r="AH354" s="86">
        <v>5.4926999999999997E-2</v>
      </c>
      <c r="AI354" s="88">
        <v>2.99705747262E-3</v>
      </c>
      <c r="AJ354" s="150">
        <v>2.74</v>
      </c>
      <c r="AK354" s="151">
        <v>37</v>
      </c>
    </row>
    <row r="355" spans="1:37" x14ac:dyDescent="0.2">
      <c r="A355" s="149" t="s">
        <v>1030</v>
      </c>
      <c r="B355" s="66" t="s">
        <v>1031</v>
      </c>
      <c r="C355" s="67">
        <v>74</v>
      </c>
      <c r="D355" s="84" t="s">
        <v>343</v>
      </c>
      <c r="E355" s="85">
        <v>88.797227310464805</v>
      </c>
      <c r="F355" s="91">
        <v>87.614485457875901</v>
      </c>
      <c r="G355" s="86">
        <v>61.981603257646597</v>
      </c>
      <c r="H355" s="86">
        <v>60.829830133231397</v>
      </c>
      <c r="I355" s="86">
        <v>6.75</v>
      </c>
      <c r="J355" s="86">
        <v>8.76</v>
      </c>
      <c r="K355" s="87">
        <v>0</v>
      </c>
      <c r="L355" s="85">
        <v>2.15724385835E-8</v>
      </c>
      <c r="M355" s="86">
        <v>0</v>
      </c>
      <c r="N355" s="86">
        <v>80.977191232374395</v>
      </c>
      <c r="O355" s="86">
        <v>83.983534608875203</v>
      </c>
      <c r="P355" s="86">
        <v>0.32800000000000001</v>
      </c>
      <c r="Q355" s="88">
        <v>0.60029999999999994</v>
      </c>
      <c r="R355" s="85">
        <v>0</v>
      </c>
      <c r="S355" s="86">
        <v>0</v>
      </c>
      <c r="T355" s="86">
        <v>0.62</v>
      </c>
      <c r="U355" s="88">
        <v>1.11948657802143</v>
      </c>
      <c r="V355" s="89">
        <v>4.96</v>
      </c>
      <c r="W355" s="85">
        <v>59.231081168319101</v>
      </c>
      <c r="X355" s="88">
        <v>53.6</v>
      </c>
      <c r="Y355" s="85">
        <v>-100</v>
      </c>
      <c r="Z355" s="88"/>
      <c r="AA355" s="85">
        <v>0</v>
      </c>
      <c r="AB355" s="91">
        <v>0</v>
      </c>
      <c r="AC355" s="86">
        <v>0</v>
      </c>
      <c r="AD355" s="86">
        <v>0</v>
      </c>
      <c r="AE355" s="86">
        <v>0</v>
      </c>
      <c r="AF355" s="88">
        <v>1.0764969518600001E-8</v>
      </c>
      <c r="AG355" s="85">
        <v>2.2009079071199999E-10</v>
      </c>
      <c r="AH355" s="86">
        <v>8.0963999999999994E-2</v>
      </c>
      <c r="AI355" s="88">
        <v>0.201026996746</v>
      </c>
      <c r="AJ355" s="150">
        <v>2.84</v>
      </c>
      <c r="AK355" s="151">
        <v>38</v>
      </c>
    </row>
    <row r="356" spans="1:37" x14ac:dyDescent="0.2">
      <c r="A356" s="149" t="s">
        <v>1032</v>
      </c>
      <c r="B356" s="66" t="s">
        <v>1033</v>
      </c>
      <c r="C356" s="67">
        <v>65</v>
      </c>
      <c r="D356" s="84" t="s">
        <v>343</v>
      </c>
      <c r="E356" s="85">
        <v>88.412348139711497</v>
      </c>
      <c r="F356" s="91">
        <v>88.404043280182194</v>
      </c>
      <c r="G356" s="86">
        <v>41.828018223234601</v>
      </c>
      <c r="H356" s="86">
        <v>41.824458997722097</v>
      </c>
      <c r="I356" s="86">
        <v>1.63</v>
      </c>
      <c r="J356" s="86">
        <v>2.21</v>
      </c>
      <c r="K356" s="87">
        <v>0</v>
      </c>
      <c r="L356" s="85">
        <v>6.8242852353400003E-8</v>
      </c>
      <c r="M356" s="86">
        <v>3.6923074911947699E-3</v>
      </c>
      <c r="N356" s="86">
        <v>82.106238638928801</v>
      </c>
      <c r="O356" s="86">
        <v>74.972919299512597</v>
      </c>
      <c r="P356" s="86">
        <v>0.309</v>
      </c>
      <c r="Q356" s="88">
        <v>0.46139999999999998</v>
      </c>
      <c r="R356" s="85">
        <v>1.32100396301189E-2</v>
      </c>
      <c r="S356" s="86">
        <v>0</v>
      </c>
      <c r="T356" s="86">
        <v>0.74</v>
      </c>
      <c r="U356" s="88">
        <v>0.46507213363705402</v>
      </c>
      <c r="V356" s="89">
        <v>4.96</v>
      </c>
      <c r="W356" s="85">
        <v>62.7272269105191</v>
      </c>
      <c r="X356" s="88">
        <v>65.599999999999994</v>
      </c>
      <c r="Y356" s="85"/>
      <c r="Z356" s="88"/>
      <c r="AA356" s="85">
        <v>0</v>
      </c>
      <c r="AB356" s="91">
        <v>0</v>
      </c>
      <c r="AC356" s="86">
        <v>0</v>
      </c>
      <c r="AD356" s="86">
        <v>0</v>
      </c>
      <c r="AE356" s="86">
        <v>0</v>
      </c>
      <c r="AF356" s="88">
        <v>0</v>
      </c>
      <c r="AG356" s="85">
        <v>5.5902083997899997E-10</v>
      </c>
      <c r="AH356" s="86">
        <v>1.3653E-2</v>
      </c>
      <c r="AI356" s="88">
        <v>6.3595897794700002E-8</v>
      </c>
      <c r="AJ356" s="150">
        <v>3.44</v>
      </c>
      <c r="AK356" s="151">
        <v>66</v>
      </c>
    </row>
    <row r="357" spans="1:37" x14ac:dyDescent="0.2">
      <c r="A357" s="149" t="s">
        <v>1034</v>
      </c>
      <c r="B357" s="66" t="s">
        <v>1035</v>
      </c>
      <c r="C357" s="67">
        <v>65</v>
      </c>
      <c r="D357" s="84" t="s">
        <v>343</v>
      </c>
      <c r="E357" s="85">
        <v>88.813369870916603</v>
      </c>
      <c r="F357" s="91">
        <v>88.7475661642749</v>
      </c>
      <c r="G357" s="86">
        <v>53.012547775293903</v>
      </c>
      <c r="H357" s="86">
        <v>52.960265378236102</v>
      </c>
      <c r="I357" s="86">
        <v>7.79</v>
      </c>
      <c r="J357" s="86">
        <v>10.72</v>
      </c>
      <c r="K357" s="87">
        <v>0.01</v>
      </c>
      <c r="L357" s="85">
        <v>4.0760407053899999E-10</v>
      </c>
      <c r="M357" s="86">
        <v>0</v>
      </c>
      <c r="N357" s="86">
        <v>74.714708750135401</v>
      </c>
      <c r="O357" s="86">
        <v>82.596996073478095</v>
      </c>
      <c r="P357" s="86">
        <v>0.496</v>
      </c>
      <c r="Q357" s="88">
        <v>0.59089999999999998</v>
      </c>
      <c r="R357" s="85">
        <v>0</v>
      </c>
      <c r="S357" s="86">
        <v>0</v>
      </c>
      <c r="T357" s="86">
        <v>0.91</v>
      </c>
      <c r="U357" s="88">
        <v>0.25510204081632698</v>
      </c>
      <c r="V357" s="89">
        <v>4.91</v>
      </c>
      <c r="W357" s="85">
        <v>63.936159286624402</v>
      </c>
      <c r="X357" s="88">
        <v>60.833333333299997</v>
      </c>
      <c r="Y357" s="85"/>
      <c r="Z357" s="88"/>
      <c r="AA357" s="85">
        <v>0</v>
      </c>
      <c r="AB357" s="91">
        <v>0</v>
      </c>
      <c r="AC357" s="86">
        <v>0</v>
      </c>
      <c r="AD357" s="86">
        <v>0</v>
      </c>
      <c r="AE357" s="86">
        <v>0</v>
      </c>
      <c r="AF357" s="88">
        <v>0</v>
      </c>
      <c r="AG357" s="85">
        <v>5.8726737080099998E-12</v>
      </c>
      <c r="AH357" s="86">
        <v>6.6307000000000005E-2</v>
      </c>
      <c r="AI357" s="88">
        <v>0.82617396580199998</v>
      </c>
      <c r="AJ357" s="150">
        <v>3.16</v>
      </c>
      <c r="AK357" s="151">
        <v>52</v>
      </c>
    </row>
    <row r="358" spans="1:37" x14ac:dyDescent="0.2">
      <c r="A358" s="149" t="s">
        <v>1036</v>
      </c>
      <c r="B358" s="66" t="s">
        <v>1037</v>
      </c>
      <c r="C358" s="67">
        <v>74</v>
      </c>
      <c r="D358" s="84" t="s">
        <v>343</v>
      </c>
      <c r="E358" s="85">
        <v>89.690746733497207</v>
      </c>
      <c r="F358" s="91">
        <v>89.554490376894805</v>
      </c>
      <c r="G358" s="86">
        <v>57.992895204262901</v>
      </c>
      <c r="H358" s="86">
        <v>57.8639382953357</v>
      </c>
      <c r="I358" s="86">
        <v>7.52</v>
      </c>
      <c r="J358" s="86">
        <v>14.21</v>
      </c>
      <c r="K358" s="87">
        <v>0</v>
      </c>
      <c r="L358" s="85">
        <v>4.8722619978999999E-8</v>
      </c>
      <c r="M358" s="86">
        <v>5.4515106877521197E-3</v>
      </c>
      <c r="N358" s="86">
        <v>83.249028663587694</v>
      </c>
      <c r="O358" s="86">
        <v>88.982297308220794</v>
      </c>
      <c r="P358" s="86">
        <v>0.20599999999999999</v>
      </c>
      <c r="Q358" s="88">
        <v>0.47310000000000002</v>
      </c>
      <c r="R358" s="85">
        <v>1.06963311584127E-2</v>
      </c>
      <c r="S358" s="86">
        <v>0</v>
      </c>
      <c r="T358" s="86">
        <v>0.75</v>
      </c>
      <c r="U358" s="88">
        <v>1.0377381444803999</v>
      </c>
      <c r="V358" s="89">
        <v>4.9400000000000004</v>
      </c>
      <c r="W358" s="85">
        <v>56.599018454441001</v>
      </c>
      <c r="X358" s="88"/>
      <c r="Y358" s="85"/>
      <c r="Z358" s="88"/>
      <c r="AA358" s="85">
        <v>0</v>
      </c>
      <c r="AB358" s="91">
        <v>0</v>
      </c>
      <c r="AC358" s="86">
        <v>0</v>
      </c>
      <c r="AD358" s="86">
        <v>0</v>
      </c>
      <c r="AE358" s="86">
        <v>0</v>
      </c>
      <c r="AF358" s="88">
        <v>4.9389308465400002E-7</v>
      </c>
      <c r="AG358" s="85">
        <v>1.1761351156500001E-9</v>
      </c>
      <c r="AH358" s="86">
        <v>8.0842999999999998E-2</v>
      </c>
      <c r="AI358" s="88">
        <v>1.28940009722E-2</v>
      </c>
      <c r="AJ358" s="150">
        <v>2.27</v>
      </c>
      <c r="AK358" s="151">
        <v>12</v>
      </c>
    </row>
    <row r="359" spans="1:37" x14ac:dyDescent="0.2">
      <c r="A359" s="149" t="s">
        <v>1038</v>
      </c>
      <c r="B359" s="66" t="s">
        <v>1039</v>
      </c>
      <c r="C359" s="67">
        <v>65</v>
      </c>
      <c r="D359" s="84" t="s">
        <v>343</v>
      </c>
      <c r="E359" s="85">
        <v>88.490894483128002</v>
      </c>
      <c r="F359" s="91">
        <v>82.751253834542496</v>
      </c>
      <c r="G359" s="86">
        <v>61.102522276866097</v>
      </c>
      <c r="H359" s="86">
        <v>55.949018844037603</v>
      </c>
      <c r="I359" s="86">
        <v>6.05</v>
      </c>
      <c r="J359" s="86">
        <v>6.63</v>
      </c>
      <c r="K359" s="87">
        <v>4.0599999999999997E-2</v>
      </c>
      <c r="L359" s="85">
        <v>7.0000005446300001E-2</v>
      </c>
      <c r="M359" s="86">
        <v>0</v>
      </c>
      <c r="N359" s="86">
        <v>81.498898264094194</v>
      </c>
      <c r="O359" s="86">
        <v>78.993548387096794</v>
      </c>
      <c r="P359" s="86">
        <v>0.41599999999999998</v>
      </c>
      <c r="Q359" s="88">
        <v>0.73719999999999997</v>
      </c>
      <c r="R359" s="85">
        <v>0</v>
      </c>
      <c r="S359" s="86">
        <v>0</v>
      </c>
      <c r="T359" s="86">
        <v>0.74</v>
      </c>
      <c r="U359" s="88">
        <v>0.53379266689389904</v>
      </c>
      <c r="V359" s="89">
        <v>4.9400000000000004</v>
      </c>
      <c r="W359" s="85">
        <v>53.645285826764798</v>
      </c>
      <c r="X359" s="88">
        <v>51.933333333299998</v>
      </c>
      <c r="Y359" s="85"/>
      <c r="Z359" s="88">
        <v>-100</v>
      </c>
      <c r="AA359" s="85">
        <v>0</v>
      </c>
      <c r="AB359" s="91">
        <v>0</v>
      </c>
      <c r="AC359" s="86">
        <v>0</v>
      </c>
      <c r="AD359" s="86">
        <v>0</v>
      </c>
      <c r="AE359" s="86">
        <v>0</v>
      </c>
      <c r="AF359" s="88">
        <v>0</v>
      </c>
      <c r="AG359" s="85">
        <v>1.4940002587700001E-3</v>
      </c>
      <c r="AH359" s="86">
        <v>6.2191999999999997E-2</v>
      </c>
      <c r="AI359" s="88">
        <v>2.27044002648E-8</v>
      </c>
      <c r="AJ359" s="150">
        <v>3.04</v>
      </c>
      <c r="AK359" s="151">
        <v>46</v>
      </c>
    </row>
    <row r="360" spans="1:37" x14ac:dyDescent="0.2">
      <c r="A360" s="149" t="s">
        <v>1040</v>
      </c>
      <c r="B360" s="66" t="s">
        <v>1041</v>
      </c>
      <c r="C360" s="67">
        <v>74</v>
      </c>
      <c r="D360" s="84" t="s">
        <v>343</v>
      </c>
      <c r="E360" s="85">
        <v>76.661797744477994</v>
      </c>
      <c r="F360" s="91">
        <v>68.080878482082596</v>
      </c>
      <c r="G360" s="86">
        <v>68.279589824199803</v>
      </c>
      <c r="H360" s="86">
        <v>60.394160259214502</v>
      </c>
      <c r="I360" s="86">
        <v>40.67</v>
      </c>
      <c r="J360" s="86">
        <v>48.88</v>
      </c>
      <c r="K360" s="87">
        <v>4.1200000000000001E-2</v>
      </c>
      <c r="L360" s="85">
        <v>2.4699999735299998</v>
      </c>
      <c r="M360" s="86">
        <v>0</v>
      </c>
      <c r="N360" s="86">
        <v>71.173888959904602</v>
      </c>
      <c r="O360" s="86">
        <v>69.492667095312498</v>
      </c>
      <c r="P360" s="86">
        <v>0.96199999999999997</v>
      </c>
      <c r="Q360" s="88">
        <v>0.94740000000000002</v>
      </c>
      <c r="R360" s="85">
        <v>0</v>
      </c>
      <c r="S360" s="86">
        <v>0.7</v>
      </c>
      <c r="T360" s="86">
        <v>1.51</v>
      </c>
      <c r="U360" s="88">
        <v>0.78149908429661397</v>
      </c>
      <c r="V360" s="89">
        <v>4.68</v>
      </c>
      <c r="W360" s="85">
        <v>42.003330888764197</v>
      </c>
      <c r="X360" s="88">
        <v>39.299999999999997</v>
      </c>
      <c r="Y360" s="85">
        <v>-100</v>
      </c>
      <c r="Z360" s="88"/>
      <c r="AA360" s="85">
        <v>0</v>
      </c>
      <c r="AB360" s="91">
        <v>0</v>
      </c>
      <c r="AC360" s="86">
        <v>0</v>
      </c>
      <c r="AD360" s="86">
        <v>0</v>
      </c>
      <c r="AE360" s="86">
        <v>0.17</v>
      </c>
      <c r="AF360" s="88">
        <v>0</v>
      </c>
      <c r="AG360" s="85">
        <v>9.7805996531299996E-2</v>
      </c>
      <c r="AH360" s="86">
        <v>0.36121199999999998</v>
      </c>
      <c r="AI360" s="88">
        <v>0.18016399358499999</v>
      </c>
      <c r="AJ360" s="150">
        <v>2.19</v>
      </c>
      <c r="AK360" s="151">
        <v>6</v>
      </c>
    </row>
    <row r="361" spans="1:37" x14ac:dyDescent="0.2">
      <c r="A361" s="149" t="s">
        <v>1042</v>
      </c>
      <c r="B361" s="66" t="s">
        <v>1043</v>
      </c>
      <c r="C361" s="67">
        <v>74</v>
      </c>
      <c r="D361" s="84" t="s">
        <v>343</v>
      </c>
      <c r="E361" s="85">
        <v>78.547005709733099</v>
      </c>
      <c r="F361" s="91">
        <v>78.503020847165004</v>
      </c>
      <c r="G361" s="86">
        <v>53.889755676537</v>
      </c>
      <c r="H361" s="86">
        <v>53.868178196786602</v>
      </c>
      <c r="I361" s="86">
        <v>11.32</v>
      </c>
      <c r="J361" s="86">
        <v>13.19</v>
      </c>
      <c r="K361" s="87">
        <v>0</v>
      </c>
      <c r="L361" s="85">
        <v>3.9731752282799997E-9</v>
      </c>
      <c r="M361" s="86">
        <v>3.1751772466493702E-2</v>
      </c>
      <c r="N361" s="86">
        <v>72.472037199949696</v>
      </c>
      <c r="O361" s="86">
        <v>83.426914066857506</v>
      </c>
      <c r="P361" s="86">
        <v>0.26500000000000001</v>
      </c>
      <c r="Q361" s="88">
        <v>0.46110000000000001</v>
      </c>
      <c r="R361" s="85">
        <v>3.1397174254317102E-2</v>
      </c>
      <c r="S361" s="86">
        <v>0</v>
      </c>
      <c r="T361" s="86">
        <v>0.55000000000000004</v>
      </c>
      <c r="U361" s="88">
        <v>2.5229053246580802</v>
      </c>
      <c r="V361" s="89">
        <v>4.7699999999999996</v>
      </c>
      <c r="W361" s="85">
        <v>55.704884965627997</v>
      </c>
      <c r="X361" s="88">
        <v>58.3</v>
      </c>
      <c r="Y361" s="85"/>
      <c r="Z361" s="88"/>
      <c r="AA361" s="85">
        <v>0</v>
      </c>
      <c r="AB361" s="91">
        <v>0</v>
      </c>
      <c r="AC361" s="86">
        <v>0</v>
      </c>
      <c r="AD361" s="86">
        <v>0</v>
      </c>
      <c r="AE361" s="86">
        <v>0</v>
      </c>
      <c r="AF361" s="88">
        <v>6.7289990208899999</v>
      </c>
      <c r="AG361" s="85">
        <v>2.32399965787E-3</v>
      </c>
      <c r="AH361" s="86">
        <v>0.11438</v>
      </c>
      <c r="AI361" s="88">
        <v>7.3680006617099997E-3</v>
      </c>
      <c r="AJ361" s="150">
        <v>2.14</v>
      </c>
      <c r="AK361" s="151">
        <v>7</v>
      </c>
    </row>
    <row r="362" spans="1:37" x14ac:dyDescent="0.2">
      <c r="A362" s="149" t="s">
        <v>1044</v>
      </c>
      <c r="B362" s="66" t="s">
        <v>1045</v>
      </c>
      <c r="C362" s="67">
        <v>74</v>
      </c>
      <c r="D362" s="84" t="s">
        <v>343</v>
      </c>
      <c r="E362" s="85">
        <v>84.873002678489001</v>
      </c>
      <c r="F362" s="91">
        <v>84.8452941719775</v>
      </c>
      <c r="G362" s="86">
        <v>60.931005818786403</v>
      </c>
      <c r="H362" s="86">
        <v>60.919922416181798</v>
      </c>
      <c r="I362" s="86">
        <v>22.11</v>
      </c>
      <c r="J362" s="86">
        <v>20.99</v>
      </c>
      <c r="K362" s="87">
        <v>0</v>
      </c>
      <c r="L362" s="85">
        <v>0.90000000204999997</v>
      </c>
      <c r="M362" s="86">
        <v>0</v>
      </c>
      <c r="N362" s="86">
        <v>79.727575982209004</v>
      </c>
      <c r="O362" s="86">
        <v>78.911564625850303</v>
      </c>
      <c r="P362" s="86">
        <v>0.20300000000000001</v>
      </c>
      <c r="Q362" s="88">
        <v>0.61570000000000003</v>
      </c>
      <c r="R362" s="85">
        <v>0</v>
      </c>
      <c r="S362" s="86">
        <v>0.7</v>
      </c>
      <c r="T362" s="86">
        <v>0.85</v>
      </c>
      <c r="U362" s="88">
        <v>1.29860533850559</v>
      </c>
      <c r="V362" s="89">
        <v>4.96</v>
      </c>
      <c r="W362" s="85">
        <v>42.134923275416902</v>
      </c>
      <c r="X362" s="88">
        <v>39.266666666699997</v>
      </c>
      <c r="Y362" s="85"/>
      <c r="Z362" s="88"/>
      <c r="AA362" s="85">
        <v>0</v>
      </c>
      <c r="AB362" s="91">
        <v>0</v>
      </c>
      <c r="AC362" s="86">
        <v>0</v>
      </c>
      <c r="AD362" s="86">
        <v>0</v>
      </c>
      <c r="AE362" s="86">
        <v>0.01</v>
      </c>
      <c r="AF362" s="88">
        <v>0</v>
      </c>
      <c r="AG362" s="85">
        <v>1.4720000028E-3</v>
      </c>
      <c r="AH362" s="86">
        <v>0.10349</v>
      </c>
      <c r="AI362" s="88">
        <v>1.8420000035000001E-3</v>
      </c>
      <c r="AJ362" s="150">
        <v>2.36</v>
      </c>
      <c r="AK362" s="151">
        <v>6</v>
      </c>
    </row>
    <row r="363" spans="1:37" x14ac:dyDescent="0.2">
      <c r="A363" s="149" t="s">
        <v>1046</v>
      </c>
      <c r="B363" s="66" t="s">
        <v>1047</v>
      </c>
      <c r="C363" s="67">
        <v>74</v>
      </c>
      <c r="D363" s="84" t="s">
        <v>343</v>
      </c>
      <c r="E363" s="85">
        <v>72.613174780714701</v>
      </c>
      <c r="F363" s="91">
        <v>72.542532524872001</v>
      </c>
      <c r="G363" s="86">
        <v>62.320598104432797</v>
      </c>
      <c r="H363" s="86">
        <v>62.258197445105097</v>
      </c>
      <c r="I363" s="86">
        <v>38.51</v>
      </c>
      <c r="J363" s="86">
        <v>39.61</v>
      </c>
      <c r="K363" s="87">
        <v>0</v>
      </c>
      <c r="L363" s="85">
        <v>6.3500000105499996</v>
      </c>
      <c r="M363" s="86">
        <v>0</v>
      </c>
      <c r="N363" s="86">
        <v>60.1889195499894</v>
      </c>
      <c r="O363" s="86">
        <v>60.937750040006399</v>
      </c>
      <c r="P363" s="86">
        <v>0.51700000000000002</v>
      </c>
      <c r="Q363" s="88">
        <v>0.73260000000000003</v>
      </c>
      <c r="R363" s="85">
        <v>0</v>
      </c>
      <c r="S363" s="86">
        <v>3.6</v>
      </c>
      <c r="T363" s="86">
        <v>0.92</v>
      </c>
      <c r="U363" s="88">
        <v>3.1789015129216498</v>
      </c>
      <c r="V363" s="89">
        <v>4.83</v>
      </c>
      <c r="W363" s="85">
        <v>27.419307341510301</v>
      </c>
      <c r="X363" s="88">
        <v>23.333333333300001</v>
      </c>
      <c r="Y363" s="85"/>
      <c r="Z363" s="88"/>
      <c r="AA363" s="85">
        <v>0</v>
      </c>
      <c r="AB363" s="91">
        <v>0</v>
      </c>
      <c r="AC363" s="86">
        <v>0</v>
      </c>
      <c r="AD363" s="86">
        <v>0</v>
      </c>
      <c r="AE363" s="86">
        <v>0.16</v>
      </c>
      <c r="AF363" s="88">
        <v>0</v>
      </c>
      <c r="AG363" s="85">
        <v>9.2000000054199994E-3</v>
      </c>
      <c r="AH363" s="86">
        <v>0.32209599999999999</v>
      </c>
      <c r="AI363" s="88">
        <v>0.26718300015699997</v>
      </c>
      <c r="AJ363" s="150">
        <v>1.94</v>
      </c>
      <c r="AK363" s="151">
        <v>5</v>
      </c>
    </row>
    <row r="364" spans="1:37" x14ac:dyDescent="0.2">
      <c r="A364" s="149" t="s">
        <v>1048</v>
      </c>
      <c r="B364" s="66" t="s">
        <v>1049</v>
      </c>
      <c r="C364" s="67">
        <v>74</v>
      </c>
      <c r="D364" s="84" t="s">
        <v>343</v>
      </c>
      <c r="E364" s="85">
        <v>84.121876069839104</v>
      </c>
      <c r="F364" s="91">
        <v>84.0123245463882</v>
      </c>
      <c r="G364" s="86">
        <v>72.603902773022895</v>
      </c>
      <c r="H364" s="86">
        <v>72.509414584046596</v>
      </c>
      <c r="I364" s="86">
        <v>23.77</v>
      </c>
      <c r="J364" s="86">
        <v>27.96</v>
      </c>
      <c r="K364" s="87">
        <v>0</v>
      </c>
      <c r="L364" s="85">
        <v>2.7899999848700001</v>
      </c>
      <c r="M364" s="86">
        <v>0</v>
      </c>
      <c r="N364" s="86">
        <v>76.716487622606294</v>
      </c>
      <c r="O364" s="86">
        <v>80.828371731814698</v>
      </c>
      <c r="P364" s="86">
        <v>0.33700000000000002</v>
      </c>
      <c r="Q364" s="88">
        <v>0.47170000000000001</v>
      </c>
      <c r="R364" s="85">
        <v>0</v>
      </c>
      <c r="S364" s="86">
        <v>1.6</v>
      </c>
      <c r="T364" s="86">
        <v>0.86</v>
      </c>
      <c r="U364" s="88">
        <v>1.69394043135912</v>
      </c>
      <c r="V364" s="89">
        <v>4.58</v>
      </c>
      <c r="W364" s="85">
        <v>40.686975057406997</v>
      </c>
      <c r="X364" s="88">
        <v>36.833333333299997</v>
      </c>
      <c r="Y364" s="85"/>
      <c r="Z364" s="88"/>
      <c r="AA364" s="85">
        <v>0</v>
      </c>
      <c r="AB364" s="91">
        <v>0</v>
      </c>
      <c r="AC364" s="86">
        <v>0</v>
      </c>
      <c r="AD364" s="86">
        <v>0</v>
      </c>
      <c r="AE364" s="86">
        <v>0.11</v>
      </c>
      <c r="AF364" s="88">
        <v>0</v>
      </c>
      <c r="AG364" s="85">
        <v>1.84000216219E-3</v>
      </c>
      <c r="AH364" s="86">
        <v>0.17926300000000001</v>
      </c>
      <c r="AI364" s="88">
        <v>9.0289003845499996E-2</v>
      </c>
      <c r="AJ364" s="150">
        <v>2.1</v>
      </c>
      <c r="AK364" s="151">
        <v>5</v>
      </c>
    </row>
    <row r="365" spans="1:37" x14ac:dyDescent="0.2">
      <c r="A365" s="149" t="s">
        <v>1050</v>
      </c>
      <c r="B365" s="66" t="s">
        <v>1051</v>
      </c>
      <c r="C365" s="67">
        <v>74</v>
      </c>
      <c r="D365" s="84" t="s">
        <v>343</v>
      </c>
      <c r="E365" s="85">
        <v>83.468294664162102</v>
      </c>
      <c r="F365" s="91">
        <v>83.430217799664902</v>
      </c>
      <c r="G365" s="86">
        <v>53.055668375894797</v>
      </c>
      <c r="H365" s="86">
        <v>53.023937655480502</v>
      </c>
      <c r="I365" s="86">
        <v>22</v>
      </c>
      <c r="J365" s="86">
        <v>22.18</v>
      </c>
      <c r="K365" s="87">
        <v>0</v>
      </c>
      <c r="L365" s="85">
        <v>2.9032311731900002E-7</v>
      </c>
      <c r="M365" s="86">
        <v>3.00402177298901E-3</v>
      </c>
      <c r="N365" s="86">
        <v>77.666146484904004</v>
      </c>
      <c r="O365" s="86">
        <v>85.573932014920103</v>
      </c>
      <c r="P365" s="86">
        <v>0.39700000000000002</v>
      </c>
      <c r="Q365" s="88">
        <v>0.31730000000000003</v>
      </c>
      <c r="R365" s="85">
        <v>1.46423603484882E-2</v>
      </c>
      <c r="S365" s="86">
        <v>0</v>
      </c>
      <c r="T365" s="86">
        <v>0.6</v>
      </c>
      <c r="U365" s="88">
        <v>1.7610549829923301</v>
      </c>
      <c r="V365" s="89">
        <v>4.8099999999999996</v>
      </c>
      <c r="W365" s="85">
        <v>54.550572141296399</v>
      </c>
      <c r="X365" s="88">
        <v>57.9</v>
      </c>
      <c r="Y365" s="85">
        <v>0.43999999999999773</v>
      </c>
      <c r="Z365" s="88"/>
      <c r="AA365" s="85">
        <v>0</v>
      </c>
      <c r="AB365" s="91">
        <v>0</v>
      </c>
      <c r="AC365" s="86">
        <v>0</v>
      </c>
      <c r="AD365" s="86">
        <v>0</v>
      </c>
      <c r="AE365" s="86">
        <v>0</v>
      </c>
      <c r="AF365" s="88">
        <v>3.98251801233E-7</v>
      </c>
      <c r="AG365" s="85">
        <v>1.77782506253E-8</v>
      </c>
      <c r="AH365" s="86">
        <v>0.252336</v>
      </c>
      <c r="AI365" s="88">
        <v>3.6841314205299999E-3</v>
      </c>
      <c r="AJ365" s="150">
        <v>2.06</v>
      </c>
      <c r="AK365" s="151">
        <v>6</v>
      </c>
    </row>
    <row r="366" spans="1:37" x14ac:dyDescent="0.2">
      <c r="A366" s="149" t="s">
        <v>1052</v>
      </c>
      <c r="B366" s="66" t="s">
        <v>1053</v>
      </c>
      <c r="C366" s="67">
        <v>74</v>
      </c>
      <c r="D366" s="84" t="s">
        <v>343</v>
      </c>
      <c r="E366" s="85">
        <v>67.125644282267899</v>
      </c>
      <c r="F366" s="91">
        <v>66.261449240301303</v>
      </c>
      <c r="G366" s="86">
        <v>51.611797673527803</v>
      </c>
      <c r="H366" s="86">
        <v>50.778514740371897</v>
      </c>
      <c r="I366" s="86">
        <v>26.66</v>
      </c>
      <c r="J366" s="86">
        <v>34.26</v>
      </c>
      <c r="K366" s="87">
        <v>0</v>
      </c>
      <c r="L366" s="85">
        <v>1.36999999911</v>
      </c>
      <c r="M366" s="86">
        <v>9.5791597583094799E-4</v>
      </c>
      <c r="N366" s="86">
        <v>55.948348422327598</v>
      </c>
      <c r="O366" s="86">
        <v>75.174536777918505</v>
      </c>
      <c r="P366" s="86">
        <v>0.496</v>
      </c>
      <c r="Q366" s="88">
        <v>0.67200000000000004</v>
      </c>
      <c r="R366" s="85">
        <v>1.39207907009118E-2</v>
      </c>
      <c r="S366" s="86">
        <v>0.7</v>
      </c>
      <c r="T366" s="86">
        <v>0.84</v>
      </c>
      <c r="U366" s="88">
        <v>4.62673628611173</v>
      </c>
      <c r="V366" s="89">
        <v>4.53</v>
      </c>
      <c r="W366" s="85">
        <v>40.950100488290197</v>
      </c>
      <c r="X366" s="88">
        <v>34</v>
      </c>
      <c r="Y366" s="85">
        <v>-100</v>
      </c>
      <c r="Z366" s="88"/>
      <c r="AA366" s="85">
        <v>0</v>
      </c>
      <c r="AB366" s="91">
        <v>0</v>
      </c>
      <c r="AC366" s="86">
        <v>0</v>
      </c>
      <c r="AD366" s="86">
        <v>0</v>
      </c>
      <c r="AE366" s="86">
        <v>0.02</v>
      </c>
      <c r="AF366" s="88">
        <v>0</v>
      </c>
      <c r="AG366" s="85">
        <v>0.222204999678</v>
      </c>
      <c r="AH366" s="86">
        <v>0.36848199999999998</v>
      </c>
      <c r="AI366" s="88">
        <v>1.4735999978699999E-2</v>
      </c>
      <c r="AJ366" s="150">
        <v>1.78</v>
      </c>
      <c r="AK366" s="151">
        <v>4</v>
      </c>
    </row>
    <row r="367" spans="1:37" x14ac:dyDescent="0.2">
      <c r="A367" s="149" t="s">
        <v>1054</v>
      </c>
      <c r="B367" s="66" t="s">
        <v>1055</v>
      </c>
      <c r="C367" s="67">
        <v>74</v>
      </c>
      <c r="D367" s="84" t="s">
        <v>343</v>
      </c>
      <c r="E367" s="85">
        <v>61.244118461112599</v>
      </c>
      <c r="F367" s="91">
        <v>61.141479841313803</v>
      </c>
      <c r="G367" s="86">
        <v>48.387766399114298</v>
      </c>
      <c r="H367" s="86">
        <v>48.308769259156698</v>
      </c>
      <c r="I367" s="86">
        <v>32.83</v>
      </c>
      <c r="J367" s="86">
        <v>36.979999999999997</v>
      </c>
      <c r="K367" s="87">
        <v>0</v>
      </c>
      <c r="L367" s="85">
        <v>3.71999982613</v>
      </c>
      <c r="M367" s="86">
        <v>1.24605217001441E-3</v>
      </c>
      <c r="N367" s="86">
        <v>49.473188431078398</v>
      </c>
      <c r="O367" s="86">
        <v>71.885474690101503</v>
      </c>
      <c r="P367" s="86">
        <v>0.496</v>
      </c>
      <c r="Q367" s="88">
        <v>0.64710000000000001</v>
      </c>
      <c r="R367" s="85">
        <v>6.6229551625935504E-3</v>
      </c>
      <c r="S367" s="86">
        <v>0.7</v>
      </c>
      <c r="T367" s="86">
        <v>0.97</v>
      </c>
      <c r="U367" s="88">
        <v>4.3696374204262396</v>
      </c>
      <c r="V367" s="89">
        <v>4.54</v>
      </c>
      <c r="W367" s="85">
        <v>33.045025258643598</v>
      </c>
      <c r="X367" s="88">
        <v>28.933333333299998</v>
      </c>
      <c r="Y367" s="85"/>
      <c r="Z367" s="88"/>
      <c r="AA367" s="85">
        <v>0</v>
      </c>
      <c r="AB367" s="91">
        <v>0</v>
      </c>
      <c r="AC367" s="86">
        <v>0</v>
      </c>
      <c r="AD367" s="86">
        <v>0</v>
      </c>
      <c r="AE367" s="86">
        <v>0.03</v>
      </c>
      <c r="AF367" s="88">
        <v>0</v>
      </c>
      <c r="AG367" s="85">
        <v>0.219282015272</v>
      </c>
      <c r="AH367" s="86">
        <v>0.48549700000000001</v>
      </c>
      <c r="AI367" s="88">
        <v>0.54173402235199997</v>
      </c>
      <c r="AJ367" s="150">
        <v>1.53</v>
      </c>
      <c r="AK367" s="151">
        <v>2</v>
      </c>
    </row>
    <row r="368" spans="1:37" x14ac:dyDescent="0.2">
      <c r="A368" s="149" t="s">
        <v>1056</v>
      </c>
      <c r="B368" s="66" t="s">
        <v>1057</v>
      </c>
      <c r="C368" s="67">
        <v>74</v>
      </c>
      <c r="D368" s="84" t="s">
        <v>343</v>
      </c>
      <c r="E368" s="85">
        <v>44.853322017610097</v>
      </c>
      <c r="F368" s="91">
        <v>44.727268188881098</v>
      </c>
      <c r="G368" s="86">
        <v>40.349081741539699</v>
      </c>
      <c r="H368" s="86">
        <v>40.233012374492198</v>
      </c>
      <c r="I368" s="86">
        <v>114.27</v>
      </c>
      <c r="J368" s="86">
        <v>149.86000000000001</v>
      </c>
      <c r="K368" s="87">
        <v>0</v>
      </c>
      <c r="L368" s="85">
        <v>12.199999995100001</v>
      </c>
      <c r="M368" s="86">
        <v>1.1294781840186399E-3</v>
      </c>
      <c r="N368" s="86">
        <v>36.428239898641401</v>
      </c>
      <c r="O368" s="86">
        <v>58.295176782455997</v>
      </c>
      <c r="P368" s="86">
        <v>2.395</v>
      </c>
      <c r="Q368" s="88">
        <v>0.61019999999999996</v>
      </c>
      <c r="R368" s="85">
        <v>7.2254335260115597E-3</v>
      </c>
      <c r="S368" s="86">
        <v>2</v>
      </c>
      <c r="T368" s="86">
        <v>1.24</v>
      </c>
      <c r="U368" s="88">
        <v>5.6936392738800201</v>
      </c>
      <c r="V368" s="89">
        <v>4.12</v>
      </c>
      <c r="W368" s="85">
        <v>19.8334794521489</v>
      </c>
      <c r="X368" s="88">
        <v>17.266666666700001</v>
      </c>
      <c r="Y368" s="85"/>
      <c r="Z368" s="88"/>
      <c r="AA368" s="85">
        <v>0</v>
      </c>
      <c r="AB368" s="91">
        <v>0</v>
      </c>
      <c r="AC368" s="86">
        <v>0</v>
      </c>
      <c r="AD368" s="86">
        <v>0</v>
      </c>
      <c r="AE368" s="86">
        <v>0.74</v>
      </c>
      <c r="AF368" s="88">
        <v>0</v>
      </c>
      <c r="AG368" s="85">
        <v>1.1837789694400001</v>
      </c>
      <c r="AH368" s="86">
        <v>2.196933</v>
      </c>
      <c r="AI368" s="88">
        <v>2.3014639405800001</v>
      </c>
      <c r="AJ368" s="150">
        <v>1.1499999999999999</v>
      </c>
      <c r="AK368" s="151">
        <v>0</v>
      </c>
    </row>
    <row r="369" spans="1:37" x14ac:dyDescent="0.2">
      <c r="A369" s="149" t="s">
        <v>1058</v>
      </c>
      <c r="B369" s="66" t="s">
        <v>1059</v>
      </c>
      <c r="C369" s="67">
        <v>74</v>
      </c>
      <c r="D369" s="84" t="s">
        <v>343</v>
      </c>
      <c r="E369" s="85">
        <v>53.881697757241298</v>
      </c>
      <c r="F369" s="91">
        <v>52.972689393557197</v>
      </c>
      <c r="G369" s="86">
        <v>53.453929115507599</v>
      </c>
      <c r="H369" s="86">
        <v>52.561062964719198</v>
      </c>
      <c r="I369" s="86">
        <v>156.97</v>
      </c>
      <c r="J369" s="86">
        <v>178.44</v>
      </c>
      <c r="K369" s="87">
        <v>0</v>
      </c>
      <c r="L369" s="85">
        <v>19.670000014900001</v>
      </c>
      <c r="M369" s="86">
        <v>0</v>
      </c>
      <c r="N369" s="86">
        <v>45.8294302331566</v>
      </c>
      <c r="O369" s="86">
        <v>57.695242587788101</v>
      </c>
      <c r="P369" s="86">
        <v>2.6539999999999999</v>
      </c>
      <c r="Q369" s="88">
        <v>0.7399</v>
      </c>
      <c r="R369" s="85">
        <v>0</v>
      </c>
      <c r="S369" s="86">
        <v>3.6</v>
      </c>
      <c r="T369" s="86">
        <v>1.4</v>
      </c>
      <c r="U369" s="88">
        <v>3.2657714464431602</v>
      </c>
      <c r="V369" s="89">
        <v>4.07</v>
      </c>
      <c r="W369" s="85">
        <v>20.719801900316799</v>
      </c>
      <c r="X369" s="88">
        <v>22.933333333299998</v>
      </c>
      <c r="Y369" s="85">
        <v>-99.6</v>
      </c>
      <c r="Z369" s="88"/>
      <c r="AA369" s="85">
        <v>0</v>
      </c>
      <c r="AB369" s="91">
        <v>0</v>
      </c>
      <c r="AC369" s="86">
        <v>0</v>
      </c>
      <c r="AD369" s="86">
        <v>0</v>
      </c>
      <c r="AE369" s="86">
        <v>1.0900000000000001</v>
      </c>
      <c r="AF369" s="88">
        <v>0</v>
      </c>
      <c r="AG369" s="85">
        <v>0.35916799034000002</v>
      </c>
      <c r="AH369" s="86">
        <v>1.382897</v>
      </c>
      <c r="AI369" s="88">
        <v>1.2382579667</v>
      </c>
      <c r="AJ369" s="150">
        <v>1.21</v>
      </c>
      <c r="AK369" s="151">
        <v>0</v>
      </c>
    </row>
    <row r="370" spans="1:37" x14ac:dyDescent="0.2">
      <c r="A370" s="149" t="s">
        <v>1060</v>
      </c>
      <c r="B370" s="66" t="s">
        <v>1061</v>
      </c>
      <c r="C370" s="67">
        <v>74</v>
      </c>
      <c r="D370" s="84" t="s">
        <v>343</v>
      </c>
      <c r="E370" s="85">
        <v>41.446698105328799</v>
      </c>
      <c r="F370" s="91">
        <v>40.942825804942999</v>
      </c>
      <c r="G370" s="86">
        <v>40.741833649761404</v>
      </c>
      <c r="H370" s="86">
        <v>40.250766943750001</v>
      </c>
      <c r="I370" s="86">
        <v>362.32</v>
      </c>
      <c r="J370" s="86">
        <v>671.42</v>
      </c>
      <c r="K370" s="87">
        <v>0</v>
      </c>
      <c r="L370" s="85">
        <v>5.5600002215400002</v>
      </c>
      <c r="M370" s="86">
        <v>0</v>
      </c>
      <c r="N370" s="86">
        <v>35.379385000507398</v>
      </c>
      <c r="O370" s="86">
        <v>41.4618567177179</v>
      </c>
      <c r="P370" s="86">
        <v>14.06</v>
      </c>
      <c r="Q370" s="88">
        <v>1.429</v>
      </c>
      <c r="R370" s="85">
        <v>0</v>
      </c>
      <c r="S370" s="86">
        <v>0.9</v>
      </c>
      <c r="T370" s="86">
        <v>2.5</v>
      </c>
      <c r="U370" s="88">
        <v>2.3940893830487302</v>
      </c>
      <c r="V370" s="89">
        <v>3.75</v>
      </c>
      <c r="W370" s="85">
        <v>20.625586292018099</v>
      </c>
      <c r="X370" s="88">
        <v>26.5333333333</v>
      </c>
      <c r="Y370" s="85">
        <v>-88.92</v>
      </c>
      <c r="Z370" s="88"/>
      <c r="AA370" s="85">
        <v>0</v>
      </c>
      <c r="AB370" s="91">
        <v>0</v>
      </c>
      <c r="AC370" s="86">
        <v>0</v>
      </c>
      <c r="AD370" s="86">
        <v>0</v>
      </c>
      <c r="AE370" s="86">
        <v>1.79</v>
      </c>
      <c r="AF370" s="88">
        <v>3.0999998990799998E-2</v>
      </c>
      <c r="AG370" s="85">
        <v>0.13321601012500001</v>
      </c>
      <c r="AH370" s="86">
        <v>11.228745</v>
      </c>
      <c r="AI370" s="88">
        <v>10.0829580215</v>
      </c>
      <c r="AJ370" s="150">
        <v>1.19</v>
      </c>
      <c r="AK370" s="151">
        <v>0</v>
      </c>
    </row>
    <row r="371" spans="1:37" x14ac:dyDescent="0.2">
      <c r="A371" s="149" t="s">
        <v>1062</v>
      </c>
      <c r="B371" s="66" t="s">
        <v>1063</v>
      </c>
      <c r="C371" s="67">
        <v>74</v>
      </c>
      <c r="D371" s="84" t="s">
        <v>343</v>
      </c>
      <c r="E371" s="85">
        <v>87.334112856406904</v>
      </c>
      <c r="F371" s="91">
        <v>87.2752397851133</v>
      </c>
      <c r="G371" s="86">
        <v>85.784606327219805</v>
      </c>
      <c r="H371" s="86">
        <v>85.732274708292096</v>
      </c>
      <c r="I371" s="86">
        <v>50.1</v>
      </c>
      <c r="J371" s="86">
        <v>61.51</v>
      </c>
      <c r="K371" s="87">
        <v>0</v>
      </c>
      <c r="L371" s="85">
        <v>1.8200000008199999</v>
      </c>
      <c r="M371" s="86">
        <v>0</v>
      </c>
      <c r="N371" s="86">
        <v>77.588257976650496</v>
      </c>
      <c r="O371" s="86">
        <v>50.308461140789198</v>
      </c>
      <c r="P371" s="86">
        <v>1.35</v>
      </c>
      <c r="Q371" s="88">
        <v>1.9260999999999999</v>
      </c>
      <c r="R371" s="85">
        <v>0</v>
      </c>
      <c r="S371" s="86">
        <v>0.4</v>
      </c>
      <c r="T371" s="86">
        <v>2.04</v>
      </c>
      <c r="U371" s="88">
        <v>0.45299557634283699</v>
      </c>
      <c r="V371" s="89">
        <v>4.84</v>
      </c>
      <c r="W371" s="85">
        <v>31.563157348158999</v>
      </c>
      <c r="X371" s="88">
        <v>27.7</v>
      </c>
      <c r="Y371" s="85">
        <v>-100</v>
      </c>
      <c r="Z371" s="88"/>
      <c r="AA371" s="85">
        <v>0</v>
      </c>
      <c r="AB371" s="91">
        <v>0</v>
      </c>
      <c r="AC371" s="86">
        <v>0</v>
      </c>
      <c r="AD371" s="86">
        <v>0</v>
      </c>
      <c r="AE371" s="86">
        <v>0.71</v>
      </c>
      <c r="AF371" s="88">
        <v>0</v>
      </c>
      <c r="AG371" s="85">
        <v>5.9500000007199996E-4</v>
      </c>
      <c r="AH371" s="86">
        <v>0.42616999999999999</v>
      </c>
      <c r="AI371" s="88">
        <v>5.4500000006599998E-3</v>
      </c>
      <c r="AJ371" s="150">
        <v>2.34</v>
      </c>
      <c r="AK371" s="151">
        <v>12</v>
      </c>
    </row>
    <row r="372" spans="1:37" x14ac:dyDescent="0.2">
      <c r="A372" s="149" t="s">
        <v>1064</v>
      </c>
      <c r="B372" s="66" t="s">
        <v>1065</v>
      </c>
      <c r="C372" s="67">
        <v>74</v>
      </c>
      <c r="D372" s="84" t="s">
        <v>343</v>
      </c>
      <c r="E372" s="85">
        <v>73.746105611862603</v>
      </c>
      <c r="F372" s="91">
        <v>73.379342982213998</v>
      </c>
      <c r="G372" s="86">
        <v>72.282998777457905</v>
      </c>
      <c r="H372" s="86">
        <v>71.925700989864694</v>
      </c>
      <c r="I372" s="86">
        <v>222.27</v>
      </c>
      <c r="J372" s="86">
        <v>262.77</v>
      </c>
      <c r="K372" s="87">
        <v>0</v>
      </c>
      <c r="L372" s="85">
        <v>7.2000000034199996</v>
      </c>
      <c r="M372" s="86">
        <v>0</v>
      </c>
      <c r="N372" s="86">
        <v>63.848486528000997</v>
      </c>
      <c r="O372" s="86">
        <v>47.775709632387198</v>
      </c>
      <c r="P372" s="86">
        <v>3.9390000000000001</v>
      </c>
      <c r="Q372" s="88">
        <v>1.5862000000000001</v>
      </c>
      <c r="R372" s="85">
        <v>0</v>
      </c>
      <c r="S372" s="86">
        <v>0.4</v>
      </c>
      <c r="T372" s="86">
        <v>2.37</v>
      </c>
      <c r="U372" s="88">
        <v>1.64924872816185</v>
      </c>
      <c r="V372" s="89">
        <v>4.41</v>
      </c>
      <c r="W372" s="85">
        <v>27.642759713250999</v>
      </c>
      <c r="X372" s="88">
        <v>33.666666666700003</v>
      </c>
      <c r="Y372" s="85">
        <v>-100</v>
      </c>
      <c r="Z372" s="88">
        <v>-100</v>
      </c>
      <c r="AA372" s="85">
        <v>0</v>
      </c>
      <c r="AB372" s="91">
        <v>0</v>
      </c>
      <c r="AC372" s="86">
        <v>0</v>
      </c>
      <c r="AD372" s="86">
        <v>0</v>
      </c>
      <c r="AE372" s="86">
        <v>1.2</v>
      </c>
      <c r="AF372" s="88">
        <v>0</v>
      </c>
      <c r="AG372" s="85">
        <v>8.5000000167300004E-5</v>
      </c>
      <c r="AH372" s="86">
        <v>1.701133</v>
      </c>
      <c r="AI372" s="88">
        <v>1.1990000023599999E-2</v>
      </c>
      <c r="AJ372" s="150">
        <v>2.11</v>
      </c>
      <c r="AK372" s="151">
        <v>0</v>
      </c>
    </row>
    <row r="373" spans="1:37" x14ac:dyDescent="0.2">
      <c r="A373" s="149" t="s">
        <v>1066</v>
      </c>
      <c r="B373" s="66" t="s">
        <v>1067</v>
      </c>
      <c r="C373" s="67">
        <v>74</v>
      </c>
      <c r="D373" s="84" t="s">
        <v>343</v>
      </c>
      <c r="E373" s="85">
        <v>75.341073901393798</v>
      </c>
      <c r="F373" s="91">
        <v>74.642947861784194</v>
      </c>
      <c r="G373" s="86">
        <v>73.481043255955001</v>
      </c>
      <c r="H373" s="86">
        <v>72.798485754787293</v>
      </c>
      <c r="I373" s="86">
        <v>159.34</v>
      </c>
      <c r="J373" s="86">
        <v>212.9</v>
      </c>
      <c r="K373" s="87">
        <v>0</v>
      </c>
      <c r="L373" s="85">
        <v>4.3199999732899999</v>
      </c>
      <c r="M373" s="86">
        <v>0</v>
      </c>
      <c r="N373" s="86">
        <v>66.620475766273998</v>
      </c>
      <c r="O373" s="86">
        <v>45.640664601520697</v>
      </c>
      <c r="P373" s="86">
        <v>4.13</v>
      </c>
      <c r="Q373" s="88">
        <v>1.5569</v>
      </c>
      <c r="R373" s="85">
        <v>0</v>
      </c>
      <c r="S373" s="86">
        <v>0.4</v>
      </c>
      <c r="T373" s="86">
        <v>2.4</v>
      </c>
      <c r="U373" s="88">
        <v>0.83086831474668299</v>
      </c>
      <c r="V373" s="89">
        <v>4.5599999999999996</v>
      </c>
      <c r="W373" s="85">
        <v>28.4578704447141</v>
      </c>
      <c r="X373" s="88">
        <v>28.2</v>
      </c>
      <c r="Y373" s="85">
        <v>-100</v>
      </c>
      <c r="Z373" s="88">
        <v>-100</v>
      </c>
      <c r="AA373" s="85">
        <v>0</v>
      </c>
      <c r="AB373" s="91">
        <v>0</v>
      </c>
      <c r="AC373" s="86">
        <v>0</v>
      </c>
      <c r="AD373" s="86">
        <v>0</v>
      </c>
      <c r="AE373" s="86">
        <v>1.3</v>
      </c>
      <c r="AF373" s="88">
        <v>0</v>
      </c>
      <c r="AG373" s="85">
        <v>2.3800002578199999E-3</v>
      </c>
      <c r="AH373" s="86">
        <v>1.3783510000000001</v>
      </c>
      <c r="AI373" s="88">
        <v>1.5259999861900001E-2</v>
      </c>
      <c r="AJ373" s="150">
        <v>2.17</v>
      </c>
      <c r="AK373" s="151">
        <v>1</v>
      </c>
    </row>
    <row r="374" spans="1:37" x14ac:dyDescent="0.2">
      <c r="A374" s="149" t="s">
        <v>1068</v>
      </c>
      <c r="B374" s="66" t="s">
        <v>1069</v>
      </c>
      <c r="C374" s="67">
        <v>74</v>
      </c>
      <c r="D374" s="84" t="s">
        <v>343</v>
      </c>
      <c r="E374" s="85">
        <v>86.497740647330801</v>
      </c>
      <c r="F374" s="91">
        <v>86.007119588062196</v>
      </c>
      <c r="G374" s="86">
        <v>83.341871584699504</v>
      </c>
      <c r="H374" s="86">
        <v>82.935319461958798</v>
      </c>
      <c r="I374" s="86">
        <v>51.47</v>
      </c>
      <c r="J374" s="86">
        <v>54.61</v>
      </c>
      <c r="K374" s="87">
        <v>0</v>
      </c>
      <c r="L374" s="85">
        <v>1.9500000233200001</v>
      </c>
      <c r="M374" s="86">
        <v>0</v>
      </c>
      <c r="N374" s="86">
        <v>77.921267370909206</v>
      </c>
      <c r="O374" s="86">
        <v>51.286305381659901</v>
      </c>
      <c r="P374" s="86">
        <v>1.546</v>
      </c>
      <c r="Q374" s="88">
        <v>0.70789999999999997</v>
      </c>
      <c r="R374" s="85">
        <v>0</v>
      </c>
      <c r="S374" s="86">
        <v>0.3</v>
      </c>
      <c r="T374" s="86">
        <v>1.6</v>
      </c>
      <c r="U374" s="88">
        <v>1.1014344262295099</v>
      </c>
      <c r="V374" s="89">
        <v>4.71</v>
      </c>
      <c r="W374" s="85">
        <v>27.894965701883901</v>
      </c>
      <c r="X374" s="88">
        <v>25.5333333333</v>
      </c>
      <c r="Y374" s="85">
        <v>-100</v>
      </c>
      <c r="Z374" s="88">
        <v>-100</v>
      </c>
      <c r="AA374" s="85">
        <v>0</v>
      </c>
      <c r="AB374" s="91">
        <v>0</v>
      </c>
      <c r="AC374" s="86">
        <v>0</v>
      </c>
      <c r="AD374" s="86">
        <v>0</v>
      </c>
      <c r="AE374" s="86">
        <v>0.56999999999999995</v>
      </c>
      <c r="AF374" s="88">
        <v>0</v>
      </c>
      <c r="AG374" s="85">
        <v>3.6634998609900001E-2</v>
      </c>
      <c r="AH374" s="86">
        <v>0.42751</v>
      </c>
      <c r="AI374" s="88">
        <v>6.53999993735E-3</v>
      </c>
      <c r="AJ374" s="150">
        <v>2.29</v>
      </c>
      <c r="AK374" s="151">
        <v>0</v>
      </c>
    </row>
    <row r="375" spans="1:37" x14ac:dyDescent="0.2">
      <c r="A375" s="149" t="s">
        <v>1070</v>
      </c>
      <c r="B375" s="66" t="s">
        <v>1071</v>
      </c>
      <c r="C375" s="67">
        <v>73</v>
      </c>
      <c r="D375" s="84" t="s">
        <v>343</v>
      </c>
      <c r="E375" s="85">
        <v>49.787870022177202</v>
      </c>
      <c r="F375" s="91">
        <v>48.732041268922998</v>
      </c>
      <c r="G375" s="86">
        <v>49.487352553595002</v>
      </c>
      <c r="H375" s="86">
        <v>48.7256130877768</v>
      </c>
      <c r="I375" s="86">
        <v>40.86</v>
      </c>
      <c r="J375" s="86">
        <v>54.99</v>
      </c>
      <c r="K375" s="87">
        <v>0</v>
      </c>
      <c r="L375" s="85">
        <v>21.859999974200001</v>
      </c>
      <c r="M375" s="86">
        <v>0</v>
      </c>
      <c r="N375" s="86">
        <v>39.237021713280399</v>
      </c>
      <c r="O375" s="86">
        <v>43.678179470626198</v>
      </c>
      <c r="P375" s="86">
        <v>6.7160000000000002</v>
      </c>
      <c r="Q375" s="88">
        <v>0.69640000000000002</v>
      </c>
      <c r="R375" s="85">
        <v>0</v>
      </c>
      <c r="S375" s="86">
        <v>17.399999999999999</v>
      </c>
      <c r="T375" s="86">
        <v>1.53</v>
      </c>
      <c r="U375" s="88">
        <v>4.4772281682897797</v>
      </c>
      <c r="V375" s="89">
        <v>4.04</v>
      </c>
      <c r="W375" s="85">
        <v>17.628515478571298</v>
      </c>
      <c r="X375" s="88">
        <v>18.233333333299999</v>
      </c>
      <c r="Y375" s="85"/>
      <c r="Z375" s="88"/>
      <c r="AA375" s="85">
        <v>0</v>
      </c>
      <c r="AB375" s="91">
        <v>0</v>
      </c>
      <c r="AC375" s="86">
        <v>0</v>
      </c>
      <c r="AD375" s="86">
        <v>0</v>
      </c>
      <c r="AE375" s="86">
        <v>0.01</v>
      </c>
      <c r="AF375" s="88">
        <v>3.2499998769500001E-2</v>
      </c>
      <c r="AG375" s="85">
        <v>1.0677599982099999</v>
      </c>
      <c r="AH375" s="86">
        <v>0.137098</v>
      </c>
      <c r="AI375" s="88">
        <v>119.846459799</v>
      </c>
      <c r="AJ375" s="150">
        <v>1.01</v>
      </c>
      <c r="AK375" s="151">
        <v>0</v>
      </c>
    </row>
    <row r="376" spans="1:37" x14ac:dyDescent="0.2">
      <c r="A376" s="149" t="s">
        <v>1072</v>
      </c>
      <c r="B376" s="66" t="s">
        <v>1073</v>
      </c>
      <c r="C376" s="67">
        <v>73</v>
      </c>
      <c r="D376" s="84" t="s">
        <v>343</v>
      </c>
      <c r="E376" s="85">
        <v>57.2624722860647</v>
      </c>
      <c r="F376" s="91">
        <v>57.246229686599101</v>
      </c>
      <c r="G376" s="86">
        <v>56.974978275523199</v>
      </c>
      <c r="H376" s="86">
        <v>56.9587356760576</v>
      </c>
      <c r="I376" s="86">
        <v>200.17</v>
      </c>
      <c r="J376" s="86">
        <v>282.75</v>
      </c>
      <c r="K376" s="87">
        <v>0</v>
      </c>
      <c r="L376" s="85">
        <v>13.249999984700001</v>
      </c>
      <c r="M376" s="86">
        <v>0</v>
      </c>
      <c r="N376" s="86">
        <v>52.994404688771198</v>
      </c>
      <c r="O376" s="86">
        <v>52.228618421052602</v>
      </c>
      <c r="P376" s="86">
        <v>4.6040000000000001</v>
      </c>
      <c r="Q376" s="88">
        <v>0.88429999999999997</v>
      </c>
      <c r="R376" s="85">
        <v>0</v>
      </c>
      <c r="S376" s="86">
        <v>14.8</v>
      </c>
      <c r="T376" s="86">
        <v>1.18</v>
      </c>
      <c r="U376" s="88">
        <v>5.3836095928792398</v>
      </c>
      <c r="V376" s="89">
        <v>4.17</v>
      </c>
      <c r="W376" s="85">
        <v>19.929607342301299</v>
      </c>
      <c r="X376" s="88">
        <v>19.766666666700001</v>
      </c>
      <c r="Y376" s="85"/>
      <c r="Z376" s="88"/>
      <c r="AA376" s="85">
        <v>0.13</v>
      </c>
      <c r="AB376" s="91">
        <v>0.09</v>
      </c>
      <c r="AC376" s="86">
        <v>0</v>
      </c>
      <c r="AD376" s="86">
        <v>0</v>
      </c>
      <c r="AE376" s="86">
        <v>0.46</v>
      </c>
      <c r="AF376" s="88">
        <v>5.7944002084499999</v>
      </c>
      <c r="AG376" s="85">
        <v>1.0524159977200001</v>
      </c>
      <c r="AH376" s="86">
        <v>1.1379570000000001</v>
      </c>
      <c r="AI376" s="88">
        <v>86.264775813100002</v>
      </c>
      <c r="AJ376" s="150">
        <v>1.03</v>
      </c>
      <c r="AK376" s="151">
        <v>0</v>
      </c>
    </row>
    <row r="377" spans="1:37" x14ac:dyDescent="0.2">
      <c r="A377" s="149" t="s">
        <v>1074</v>
      </c>
      <c r="B377" s="66" t="s">
        <v>1075</v>
      </c>
      <c r="C377" s="67">
        <v>74</v>
      </c>
      <c r="D377" s="84" t="s">
        <v>343</v>
      </c>
      <c r="E377" s="85">
        <v>8.5381570468563002</v>
      </c>
      <c r="F377" s="91">
        <v>8.3294976832673608</v>
      </c>
      <c r="G377" s="86">
        <v>7.7748626837276396</v>
      </c>
      <c r="H377" s="86">
        <v>7.5961213906532903</v>
      </c>
      <c r="I377" s="86">
        <v>776.43</v>
      </c>
      <c r="J377" s="86">
        <v>1030.55</v>
      </c>
      <c r="K377" s="87">
        <v>0</v>
      </c>
      <c r="L377" s="85">
        <v>0.35000006094899999</v>
      </c>
      <c r="M377" s="86">
        <v>2.3911891997136999E-2</v>
      </c>
      <c r="N377" s="86">
        <v>6.7969777376607796</v>
      </c>
      <c r="O377" s="86">
        <v>8.6227479921858006</v>
      </c>
      <c r="P377" s="86">
        <v>34.902999999999999</v>
      </c>
      <c r="Q377" s="88">
        <v>2.9918</v>
      </c>
      <c r="R377" s="85">
        <v>1.29282482223659E-2</v>
      </c>
      <c r="S377" s="86">
        <v>0.3</v>
      </c>
      <c r="T377" s="86">
        <v>6.14</v>
      </c>
      <c r="U377" s="88">
        <v>4.6081499892601796</v>
      </c>
      <c r="V377" s="89">
        <v>2.0299999999999998</v>
      </c>
      <c r="W377" s="85">
        <v>25.249292929598099</v>
      </c>
      <c r="X377" s="88">
        <v>26.8</v>
      </c>
      <c r="Y377" s="85"/>
      <c r="Z377" s="88"/>
      <c r="AA377" s="85">
        <v>1.74</v>
      </c>
      <c r="AB377" s="91">
        <v>1.7</v>
      </c>
      <c r="AC377" s="86">
        <v>0.74</v>
      </c>
      <c r="AD377" s="86">
        <v>0.77</v>
      </c>
      <c r="AE377" s="86">
        <v>3.21</v>
      </c>
      <c r="AF377" s="88">
        <v>1.63149999467</v>
      </c>
      <c r="AG377" s="85">
        <v>0.23220803576499999</v>
      </c>
      <c r="AH377" s="86">
        <v>16.205884999999999</v>
      </c>
      <c r="AI377" s="88">
        <v>28.303040239000001</v>
      </c>
      <c r="AJ377" s="150">
        <v>1.06</v>
      </c>
      <c r="AK377" s="151">
        <v>0</v>
      </c>
    </row>
    <row r="378" spans="1:37" x14ac:dyDescent="0.2">
      <c r="A378" s="149" t="s">
        <v>1076</v>
      </c>
      <c r="B378" s="66" t="s">
        <v>1077</v>
      </c>
      <c r="C378" s="67">
        <v>73</v>
      </c>
      <c r="D378" s="84" t="s">
        <v>343</v>
      </c>
      <c r="E378" s="85">
        <v>31.6616396069468</v>
      </c>
      <c r="F378" s="91">
        <v>31.579753516978101</v>
      </c>
      <c r="G378" s="86">
        <v>30.991823173174399</v>
      </c>
      <c r="H378" s="86">
        <v>30.9134717345712</v>
      </c>
      <c r="I378" s="86">
        <v>483.19</v>
      </c>
      <c r="J378" s="86">
        <v>624.35</v>
      </c>
      <c r="K378" s="87">
        <v>0</v>
      </c>
      <c r="L378" s="85">
        <v>5.7799999949299998</v>
      </c>
      <c r="M378" s="86">
        <v>0</v>
      </c>
      <c r="N378" s="86">
        <v>25.6672732337931</v>
      </c>
      <c r="O378" s="86">
        <v>26.514396168362101</v>
      </c>
      <c r="P378" s="86">
        <v>12.816000000000001</v>
      </c>
      <c r="Q378" s="88">
        <v>2.2452000000000001</v>
      </c>
      <c r="R378" s="85">
        <v>0</v>
      </c>
      <c r="S378" s="86">
        <v>7.7</v>
      </c>
      <c r="T378" s="86">
        <v>2.87</v>
      </c>
      <c r="U378" s="88">
        <v>7.5547281853099904</v>
      </c>
      <c r="V378" s="89">
        <v>3.72</v>
      </c>
      <c r="W378" s="85">
        <v>18.527506477506702</v>
      </c>
      <c r="X378" s="88">
        <v>23.1</v>
      </c>
      <c r="Y378" s="85">
        <v>-100</v>
      </c>
      <c r="Z378" s="88"/>
      <c r="AA378" s="85">
        <v>0</v>
      </c>
      <c r="AB378" s="91">
        <v>0</v>
      </c>
      <c r="AC378" s="86">
        <v>0</v>
      </c>
      <c r="AD378" s="86">
        <v>0</v>
      </c>
      <c r="AE378" s="86">
        <v>1.88</v>
      </c>
      <c r="AF378" s="88">
        <v>0.46610000688600001</v>
      </c>
      <c r="AG378" s="85">
        <v>4.1093878428800004</v>
      </c>
      <c r="AH378" s="86">
        <v>9.1886229999999998</v>
      </c>
      <c r="AI378" s="88">
        <v>19.809769242600002</v>
      </c>
      <c r="AJ378" s="150">
        <v>1.06</v>
      </c>
      <c r="AK378" s="151">
        <v>0</v>
      </c>
    </row>
    <row r="379" spans="1:37" x14ac:dyDescent="0.2">
      <c r="A379" s="149" t="s">
        <v>1078</v>
      </c>
      <c r="B379" s="66" t="s">
        <v>1079</v>
      </c>
      <c r="C379" s="67">
        <v>74</v>
      </c>
      <c r="D379" s="84" t="s">
        <v>343</v>
      </c>
      <c r="E379" s="85">
        <v>10.3944860790692</v>
      </c>
      <c r="F379" s="91">
        <v>10.3600957198332</v>
      </c>
      <c r="G379" s="86">
        <v>10.1007350939287</v>
      </c>
      <c r="H379" s="86">
        <v>10.0692105979624</v>
      </c>
      <c r="I379" s="86">
        <v>864.87</v>
      </c>
      <c r="J379" s="86">
        <v>1216.3699999999999</v>
      </c>
      <c r="K379" s="87">
        <v>0</v>
      </c>
      <c r="L379" s="85">
        <v>0.230000000407</v>
      </c>
      <c r="M379" s="86">
        <v>0</v>
      </c>
      <c r="N379" s="86">
        <v>9.4064787303427799</v>
      </c>
      <c r="O379" s="86">
        <v>9.0506816675325599</v>
      </c>
      <c r="P379" s="86">
        <v>37.829000000000001</v>
      </c>
      <c r="Q379" s="88">
        <v>1.8149999999999999</v>
      </c>
      <c r="R379" s="85">
        <v>0</v>
      </c>
      <c r="S379" s="86">
        <v>0.2</v>
      </c>
      <c r="T379" s="86">
        <v>4.5199999999999996</v>
      </c>
      <c r="U379" s="88">
        <v>4.9665410463266797</v>
      </c>
      <c r="V379" s="89">
        <v>2.68</v>
      </c>
      <c r="W379" s="85">
        <v>22.263624713781599</v>
      </c>
      <c r="X379" s="88">
        <v>26.2</v>
      </c>
      <c r="Y379" s="85"/>
      <c r="Z379" s="88"/>
      <c r="AA379" s="85">
        <v>1.65</v>
      </c>
      <c r="AB379" s="91">
        <v>1.51</v>
      </c>
      <c r="AC379" s="86">
        <v>0.76</v>
      </c>
      <c r="AD379" s="86">
        <v>0.68</v>
      </c>
      <c r="AE379" s="86">
        <v>3.07</v>
      </c>
      <c r="AF379" s="88">
        <v>0</v>
      </c>
      <c r="AG379" s="85">
        <v>7.9120000182300004E-2</v>
      </c>
      <c r="AH379" s="86">
        <v>10.052377999999999</v>
      </c>
      <c r="AI379" s="88">
        <v>18.3085290422</v>
      </c>
      <c r="AJ379" s="150">
        <v>1.26</v>
      </c>
      <c r="AK379" s="151">
        <v>0</v>
      </c>
    </row>
    <row r="380" spans="1:37" x14ac:dyDescent="0.2">
      <c r="A380" s="149" t="s">
        <v>1080</v>
      </c>
      <c r="B380" s="66" t="s">
        <v>1081</v>
      </c>
      <c r="C380" s="67">
        <v>74</v>
      </c>
      <c r="D380" s="84" t="s">
        <v>343</v>
      </c>
      <c r="E380" s="85">
        <v>52.854194066929701</v>
      </c>
      <c r="F380" s="91">
        <v>52.043146280870999</v>
      </c>
      <c r="G380" s="86">
        <v>51.686942861318101</v>
      </c>
      <c r="H380" s="86">
        <v>50.879548443665101</v>
      </c>
      <c r="I380" s="86">
        <v>335.33</v>
      </c>
      <c r="J380" s="86">
        <v>432.2</v>
      </c>
      <c r="K380" s="87">
        <v>0</v>
      </c>
      <c r="L380" s="85">
        <v>8.1600000049400006</v>
      </c>
      <c r="M380" s="86">
        <v>0</v>
      </c>
      <c r="N380" s="86">
        <v>46.549557269351602</v>
      </c>
      <c r="O380" s="86">
        <v>52.382504311456898</v>
      </c>
      <c r="P380" s="86">
        <v>7.9619999999999997</v>
      </c>
      <c r="Q380" s="88">
        <v>2.5573999999999999</v>
      </c>
      <c r="R380" s="85">
        <v>0</v>
      </c>
      <c r="S380" s="86">
        <v>1</v>
      </c>
      <c r="T380" s="86">
        <v>2.72</v>
      </c>
      <c r="U380" s="88">
        <v>2.4870305421598702</v>
      </c>
      <c r="V380" s="89">
        <v>4.0599999999999996</v>
      </c>
      <c r="W380" s="85">
        <v>30.778090849812099</v>
      </c>
      <c r="X380" s="88">
        <v>31.233333333299999</v>
      </c>
      <c r="Y380" s="85">
        <v>-100</v>
      </c>
      <c r="Z380" s="88"/>
      <c r="AA380" s="85">
        <v>0</v>
      </c>
      <c r="AB380" s="91">
        <v>0</v>
      </c>
      <c r="AC380" s="86">
        <v>0</v>
      </c>
      <c r="AD380" s="86">
        <v>0</v>
      </c>
      <c r="AE380" s="86">
        <v>2.4700000000000002</v>
      </c>
      <c r="AF380" s="88">
        <v>0</v>
      </c>
      <c r="AG380" s="85">
        <v>9.16160000739E-2</v>
      </c>
      <c r="AH380" s="86">
        <v>2.572775</v>
      </c>
      <c r="AI380" s="88">
        <v>0.64038400051599997</v>
      </c>
      <c r="AJ380" s="150">
        <v>1.72</v>
      </c>
      <c r="AK380" s="151">
        <v>0</v>
      </c>
    </row>
    <row r="381" spans="1:37" x14ac:dyDescent="0.2">
      <c r="A381" s="149" t="s">
        <v>1082</v>
      </c>
      <c r="B381" s="66" t="s">
        <v>1083</v>
      </c>
      <c r="C381" s="67">
        <v>74</v>
      </c>
      <c r="D381" s="84" t="s">
        <v>343</v>
      </c>
      <c r="E381" s="85">
        <v>60.272380680543897</v>
      </c>
      <c r="F381" s="91">
        <v>59.372260392668601</v>
      </c>
      <c r="G381" s="86">
        <v>58.611796366898403</v>
      </c>
      <c r="H381" s="86">
        <v>57.794246569756801</v>
      </c>
      <c r="I381" s="86">
        <v>304.67</v>
      </c>
      <c r="J381" s="86">
        <v>390.67</v>
      </c>
      <c r="K381" s="87">
        <v>0</v>
      </c>
      <c r="L381" s="85">
        <v>6.2599999877199997</v>
      </c>
      <c r="M381" s="86">
        <v>0</v>
      </c>
      <c r="N381" s="86">
        <v>54.024648068890798</v>
      </c>
      <c r="O381" s="86">
        <v>45.330195940448199</v>
      </c>
      <c r="P381" s="86">
        <v>7.8719999999999999</v>
      </c>
      <c r="Q381" s="88">
        <v>2.9561999999999999</v>
      </c>
      <c r="R381" s="85">
        <v>0</v>
      </c>
      <c r="S381" s="86">
        <v>0.6</v>
      </c>
      <c r="T381" s="86">
        <v>2.83</v>
      </c>
      <c r="U381" s="88">
        <v>4.4139533935452304</v>
      </c>
      <c r="V381" s="89">
        <v>4.2</v>
      </c>
      <c r="W381" s="85">
        <v>25.5512685239968</v>
      </c>
      <c r="X381" s="88">
        <v>29.433333333299998</v>
      </c>
      <c r="Y381" s="85">
        <v>-100</v>
      </c>
      <c r="Z381" s="88"/>
      <c r="AA381" s="85">
        <v>0.51</v>
      </c>
      <c r="AB381" s="91">
        <v>1.04</v>
      </c>
      <c r="AC381" s="86">
        <v>0.24</v>
      </c>
      <c r="AD381" s="86">
        <v>0.43</v>
      </c>
      <c r="AE381" s="86">
        <v>2.1</v>
      </c>
      <c r="AF381" s="88">
        <v>1.60088424285E-11</v>
      </c>
      <c r="AG381" s="85">
        <v>3.7825002382599997E-2</v>
      </c>
      <c r="AH381" s="86">
        <v>1.898018</v>
      </c>
      <c r="AI381" s="88">
        <v>2.23456215899E-2</v>
      </c>
      <c r="AJ381" s="150">
        <v>1.76</v>
      </c>
      <c r="AK381" s="151">
        <v>0</v>
      </c>
    </row>
    <row r="382" spans="1:37" x14ac:dyDescent="0.2">
      <c r="A382" s="149" t="s">
        <v>1084</v>
      </c>
      <c r="B382" s="66" t="s">
        <v>1085</v>
      </c>
      <c r="C382" s="67">
        <v>74</v>
      </c>
      <c r="D382" s="84" t="s">
        <v>343</v>
      </c>
      <c r="E382" s="85">
        <v>51.884832962764897</v>
      </c>
      <c r="F382" s="91">
        <v>51.525709943429703</v>
      </c>
      <c r="G382" s="86">
        <v>51.034308069010201</v>
      </c>
      <c r="H382" s="86">
        <v>50.712335706847497</v>
      </c>
      <c r="I382" s="86">
        <v>259.45999999999998</v>
      </c>
      <c r="J382" s="86">
        <v>577.69000000000005</v>
      </c>
      <c r="K382" s="87">
        <v>0</v>
      </c>
      <c r="L382" s="85">
        <v>6.08999988312</v>
      </c>
      <c r="M382" s="86">
        <v>0</v>
      </c>
      <c r="N382" s="86">
        <v>48.289764294812599</v>
      </c>
      <c r="O382" s="86">
        <v>47.457584342328602</v>
      </c>
      <c r="P382" s="86">
        <v>11.058999999999999</v>
      </c>
      <c r="Q382" s="88">
        <v>1.6011</v>
      </c>
      <c r="R382" s="85">
        <v>0</v>
      </c>
      <c r="S382" s="86">
        <v>4.3</v>
      </c>
      <c r="T382" s="86">
        <v>2.37</v>
      </c>
      <c r="U382" s="88">
        <v>3.0463538881540102</v>
      </c>
      <c r="V382" s="89">
        <v>3.92</v>
      </c>
      <c r="W382" s="85">
        <v>26.463796245655999</v>
      </c>
      <c r="X382" s="88">
        <v>23.833333333300001</v>
      </c>
      <c r="Y382" s="85">
        <v>-100</v>
      </c>
      <c r="Z382" s="88"/>
      <c r="AA382" s="85">
        <v>0.44</v>
      </c>
      <c r="AB382" s="91">
        <v>0.35</v>
      </c>
      <c r="AC382" s="86">
        <v>0.19</v>
      </c>
      <c r="AD382" s="86">
        <v>0.12</v>
      </c>
      <c r="AE382" s="86">
        <v>1.52</v>
      </c>
      <c r="AF382" s="88">
        <v>4.0001274786200002E-4</v>
      </c>
      <c r="AG382" s="85">
        <v>0.10616211656500001</v>
      </c>
      <c r="AH382" s="86">
        <v>6.825418</v>
      </c>
      <c r="AI382" s="88">
        <v>28.1286929167</v>
      </c>
      <c r="AJ382" s="150">
        <v>1.37</v>
      </c>
      <c r="AK382" s="151">
        <v>0</v>
      </c>
    </row>
    <row r="383" spans="1:37" x14ac:dyDescent="0.2">
      <c r="A383" s="149" t="s">
        <v>1086</v>
      </c>
      <c r="B383" s="66" t="s">
        <v>1087</v>
      </c>
      <c r="C383" s="67">
        <v>73</v>
      </c>
      <c r="D383" s="84" t="s">
        <v>343</v>
      </c>
      <c r="E383" s="85">
        <v>86.908360756316597</v>
      </c>
      <c r="F383" s="91">
        <v>86.882703999107605</v>
      </c>
      <c r="G383" s="86">
        <v>85.198282112778202</v>
      </c>
      <c r="H383" s="86">
        <v>85.172625355569195</v>
      </c>
      <c r="I383" s="86">
        <v>126.76</v>
      </c>
      <c r="J383" s="86">
        <v>116.83</v>
      </c>
      <c r="K383" s="87">
        <v>0</v>
      </c>
      <c r="L383" s="85">
        <v>2.30999998819</v>
      </c>
      <c r="M383" s="86">
        <v>0</v>
      </c>
      <c r="N383" s="86">
        <v>83.903568918031297</v>
      </c>
      <c r="O383" s="86">
        <v>79.356733291547698</v>
      </c>
      <c r="P383" s="86">
        <v>1.214</v>
      </c>
      <c r="Q383" s="88">
        <v>0.79330000000000001</v>
      </c>
      <c r="R383" s="85">
        <v>0</v>
      </c>
      <c r="S383" s="86">
        <v>0.2</v>
      </c>
      <c r="T383" s="86">
        <v>1.55</v>
      </c>
      <c r="U383" s="88">
        <v>0.93591388253667196</v>
      </c>
      <c r="V383" s="89">
        <v>4.63</v>
      </c>
      <c r="W383" s="85">
        <v>25.645809147698699</v>
      </c>
      <c r="X383" s="88">
        <v>28.4666666667</v>
      </c>
      <c r="Y383" s="85">
        <v>-100</v>
      </c>
      <c r="Z383" s="88"/>
      <c r="AA383" s="85">
        <v>0</v>
      </c>
      <c r="AB383" s="91">
        <v>0</v>
      </c>
      <c r="AC383" s="86">
        <v>0</v>
      </c>
      <c r="AD383" s="86">
        <v>0</v>
      </c>
      <c r="AE383" s="86">
        <v>0.25</v>
      </c>
      <c r="AF383" s="88">
        <v>0.56770002018999999</v>
      </c>
      <c r="AG383" s="85">
        <v>0</v>
      </c>
      <c r="AH383" s="86">
        <v>0.28014800000000001</v>
      </c>
      <c r="AI383" s="88">
        <v>2.1799998084600001E-3</v>
      </c>
      <c r="AJ383" s="150">
        <v>1.7</v>
      </c>
      <c r="AK383" s="151">
        <v>0</v>
      </c>
    </row>
    <row r="384" spans="1:37" x14ac:dyDescent="0.2">
      <c r="A384" s="149" t="s">
        <v>1088</v>
      </c>
      <c r="B384" s="66" t="s">
        <v>1089</v>
      </c>
      <c r="C384" s="67">
        <v>74</v>
      </c>
      <c r="D384" s="84" t="s">
        <v>343</v>
      </c>
      <c r="E384" s="85">
        <v>90.484189340867701</v>
      </c>
      <c r="F384" s="91">
        <v>90.482641173510899</v>
      </c>
      <c r="G384" s="86">
        <v>87.136277431590401</v>
      </c>
      <c r="H384" s="86">
        <v>87.134729264233499</v>
      </c>
      <c r="I384" s="86">
        <v>6.22</v>
      </c>
      <c r="J384" s="86">
        <v>23.28</v>
      </c>
      <c r="K384" s="87">
        <v>0</v>
      </c>
      <c r="L384" s="85">
        <v>1.55000004775</v>
      </c>
      <c r="M384" s="86">
        <v>0</v>
      </c>
      <c r="N384" s="86">
        <v>87.323514555789899</v>
      </c>
      <c r="O384" s="86">
        <v>79.580261387184905</v>
      </c>
      <c r="P384" s="86">
        <v>0.51300000000000001</v>
      </c>
      <c r="Q384" s="88">
        <v>0.22359999999999999</v>
      </c>
      <c r="R384" s="85">
        <v>0</v>
      </c>
      <c r="S384" s="86">
        <v>0.2</v>
      </c>
      <c r="T384" s="86">
        <v>0.94</v>
      </c>
      <c r="U384" s="88">
        <v>1.2276967140147801</v>
      </c>
      <c r="V384" s="89">
        <v>4.8</v>
      </c>
      <c r="W384" s="85">
        <v>27.628070971155001</v>
      </c>
      <c r="X384" s="88">
        <v>26.1</v>
      </c>
      <c r="Y384" s="85">
        <v>-100</v>
      </c>
      <c r="Z384" s="88"/>
      <c r="AA384" s="85">
        <v>0</v>
      </c>
      <c r="AB384" s="91">
        <v>0</v>
      </c>
      <c r="AC384" s="86">
        <v>0</v>
      </c>
      <c r="AD384" s="86">
        <v>0</v>
      </c>
      <c r="AE384" s="86">
        <v>0.05</v>
      </c>
      <c r="AF384" s="88">
        <v>3.4262398998500001E-8</v>
      </c>
      <c r="AG384" s="85">
        <v>0</v>
      </c>
      <c r="AH384" s="86">
        <v>0.11494</v>
      </c>
      <c r="AI384" s="88">
        <v>1.89554002206E-10</v>
      </c>
      <c r="AJ384" s="150">
        <v>2.16</v>
      </c>
      <c r="AK384" s="151">
        <v>0</v>
      </c>
    </row>
    <row r="385" spans="1:37" x14ac:dyDescent="0.2">
      <c r="A385" s="149" t="s">
        <v>1090</v>
      </c>
      <c r="B385" s="66" t="s">
        <v>1091</v>
      </c>
      <c r="C385" s="67">
        <v>65</v>
      </c>
      <c r="D385" s="84" t="s">
        <v>343</v>
      </c>
      <c r="E385" s="85">
        <v>79.660740861401294</v>
      </c>
      <c r="F385" s="91">
        <v>79.643711266927795</v>
      </c>
      <c r="G385" s="86">
        <v>45.779252030594002</v>
      </c>
      <c r="H385" s="86">
        <v>45.7740691105369</v>
      </c>
      <c r="I385" s="86">
        <v>7.18</v>
      </c>
      <c r="J385" s="86">
        <v>9.98</v>
      </c>
      <c r="K385" s="87">
        <v>0</v>
      </c>
      <c r="L385" s="85">
        <v>1.00000089753E-2</v>
      </c>
      <c r="M385" s="86">
        <v>3.9800331080708798E-4</v>
      </c>
      <c r="N385" s="86">
        <v>69.846607363735302</v>
      </c>
      <c r="O385" s="86">
        <v>71.538218649049099</v>
      </c>
      <c r="P385" s="86">
        <v>0.54600000000000004</v>
      </c>
      <c r="Q385" s="88">
        <v>0.57589999999999997</v>
      </c>
      <c r="R385" s="85">
        <v>6.5027962023670198E-3</v>
      </c>
      <c r="S385" s="86">
        <v>0</v>
      </c>
      <c r="T385" s="86">
        <v>0.71</v>
      </c>
      <c r="U385" s="88">
        <v>1.4778726334416801</v>
      </c>
      <c r="V385" s="89">
        <v>4.8499999999999996</v>
      </c>
      <c r="W385" s="85">
        <v>61.705261649952099</v>
      </c>
      <c r="X385" s="88">
        <v>67.333333333300004</v>
      </c>
      <c r="Y385" s="85">
        <v>-100</v>
      </c>
      <c r="Z385" s="88"/>
      <c r="AA385" s="85">
        <v>0</v>
      </c>
      <c r="AB385" s="91">
        <v>0</v>
      </c>
      <c r="AC385" s="86">
        <v>0</v>
      </c>
      <c r="AD385" s="86">
        <v>0</v>
      </c>
      <c r="AE385" s="86">
        <v>0</v>
      </c>
      <c r="AF385" s="88">
        <v>0.45039998060899999</v>
      </c>
      <c r="AG385" s="85">
        <v>3.2959493315499998E-11</v>
      </c>
      <c r="AH385" s="86">
        <v>7.4314000000000005E-2</v>
      </c>
      <c r="AI385" s="88">
        <v>1.39372144308E-8</v>
      </c>
      <c r="AJ385" s="150">
        <v>3.22</v>
      </c>
      <c r="AK385" s="151">
        <v>53</v>
      </c>
    </row>
    <row r="386" spans="1:37" x14ac:dyDescent="0.2">
      <c r="A386" s="149" t="s">
        <v>1092</v>
      </c>
      <c r="B386" s="66" t="s">
        <v>1093</v>
      </c>
      <c r="C386" s="67">
        <v>65</v>
      </c>
      <c r="D386" s="84" t="s">
        <v>343</v>
      </c>
      <c r="E386" s="85">
        <v>88.752782278212706</v>
      </c>
      <c r="F386" s="91">
        <v>88.617264509486205</v>
      </c>
      <c r="G386" s="86">
        <v>57.3792831942825</v>
      </c>
      <c r="H386" s="86">
        <v>57.294489953515097</v>
      </c>
      <c r="I386" s="86">
        <v>18.850000000000001</v>
      </c>
      <c r="J386" s="86">
        <v>18.98</v>
      </c>
      <c r="K386" s="87">
        <v>8.3999999999999995E-3</v>
      </c>
      <c r="L386" s="85">
        <v>3.0000050810700001E-2</v>
      </c>
      <c r="M386" s="86">
        <v>0</v>
      </c>
      <c r="N386" s="86">
        <v>78.847601450762994</v>
      </c>
      <c r="O386" s="86">
        <v>78.053834792001894</v>
      </c>
      <c r="P386" s="86">
        <v>0.51400000000000001</v>
      </c>
      <c r="Q386" s="88">
        <v>0.62250000000000005</v>
      </c>
      <c r="R386" s="85">
        <v>0</v>
      </c>
      <c r="S386" s="86">
        <v>0</v>
      </c>
      <c r="T386" s="86">
        <v>0.9</v>
      </c>
      <c r="U386" s="88">
        <v>0.36567085080932099</v>
      </c>
      <c r="V386" s="89">
        <v>4.88</v>
      </c>
      <c r="W386" s="85">
        <v>62.0594934864924</v>
      </c>
      <c r="X386" s="88">
        <v>63</v>
      </c>
      <c r="Y386" s="85"/>
      <c r="Z386" s="88"/>
      <c r="AA386" s="85">
        <v>0</v>
      </c>
      <c r="AB386" s="91">
        <v>0</v>
      </c>
      <c r="AC386" s="86">
        <v>0</v>
      </c>
      <c r="AD386" s="86">
        <v>0</v>
      </c>
      <c r="AE386" s="86">
        <v>0</v>
      </c>
      <c r="AF386" s="88">
        <v>2.8248293622399998E-9</v>
      </c>
      <c r="AG386" s="85">
        <v>1.4489327963699999E-9</v>
      </c>
      <c r="AH386" s="86">
        <v>0.134382</v>
      </c>
      <c r="AI386" s="88">
        <v>0.457992961418</v>
      </c>
      <c r="AJ386" s="150">
        <v>3.34</v>
      </c>
      <c r="AK386" s="151">
        <v>61</v>
      </c>
    </row>
    <row r="387" spans="1:37" x14ac:dyDescent="0.2">
      <c r="A387" s="149" t="s">
        <v>1094</v>
      </c>
      <c r="B387" s="66" t="s">
        <v>1095</v>
      </c>
      <c r="C387" s="67">
        <v>65</v>
      </c>
      <c r="D387" s="84" t="s">
        <v>343</v>
      </c>
      <c r="E387" s="85">
        <v>82.641765135826503</v>
      </c>
      <c r="F387" s="91">
        <v>82.526799853819</v>
      </c>
      <c r="G387" s="86">
        <v>57.236721890607903</v>
      </c>
      <c r="H387" s="86">
        <v>57.163631380192498</v>
      </c>
      <c r="I387" s="86">
        <v>18.5</v>
      </c>
      <c r="J387" s="86">
        <v>21.6</v>
      </c>
      <c r="K387" s="87">
        <v>0</v>
      </c>
      <c r="L387" s="85">
        <v>0.21000017908900001</v>
      </c>
      <c r="M387" s="86">
        <v>0</v>
      </c>
      <c r="N387" s="86">
        <v>72.233575306533297</v>
      </c>
      <c r="O387" s="86">
        <v>76.159865846841797</v>
      </c>
      <c r="P387" s="86">
        <v>0.68899999999999995</v>
      </c>
      <c r="Q387" s="88">
        <v>0.75290000000000001</v>
      </c>
      <c r="R387" s="85">
        <v>0</v>
      </c>
      <c r="S387" s="86">
        <v>0</v>
      </c>
      <c r="T387" s="86">
        <v>0.81</v>
      </c>
      <c r="U387" s="88">
        <v>1.09940309416494</v>
      </c>
      <c r="V387" s="89">
        <v>4.8</v>
      </c>
      <c r="W387" s="85">
        <v>61.694877398043197</v>
      </c>
      <c r="X387" s="88">
        <v>61.066666666700002</v>
      </c>
      <c r="Y387" s="85">
        <v>-100</v>
      </c>
      <c r="Z387" s="88">
        <v>-100</v>
      </c>
      <c r="AA387" s="85">
        <v>0</v>
      </c>
      <c r="AB387" s="91">
        <v>0</v>
      </c>
      <c r="AC387" s="86">
        <v>0</v>
      </c>
      <c r="AD387" s="86">
        <v>0</v>
      </c>
      <c r="AE387" s="86">
        <v>0</v>
      </c>
      <c r="AF387" s="88">
        <v>8.2051134091199999E-9</v>
      </c>
      <c r="AG387" s="85">
        <v>1.6159347306500001E-8</v>
      </c>
      <c r="AH387" s="86">
        <v>0.14144000000000001</v>
      </c>
      <c r="AI387" s="88">
        <v>0.336321984204</v>
      </c>
      <c r="AJ387" s="150">
        <v>3.16</v>
      </c>
      <c r="AK387" s="151">
        <v>50</v>
      </c>
    </row>
    <row r="388" spans="1:37" x14ac:dyDescent="0.2">
      <c r="A388" s="149" t="s">
        <v>1096</v>
      </c>
      <c r="B388" s="66" t="s">
        <v>1097</v>
      </c>
      <c r="C388" s="67">
        <v>74</v>
      </c>
      <c r="D388" s="84" t="s">
        <v>343</v>
      </c>
      <c r="E388" s="85">
        <v>90.981546770684901</v>
      </c>
      <c r="F388" s="91">
        <v>90.370189783212098</v>
      </c>
      <c r="G388" s="86">
        <v>82.032480684119705</v>
      </c>
      <c r="H388" s="86">
        <v>81.674293001275203</v>
      </c>
      <c r="I388" s="86">
        <v>26.05</v>
      </c>
      <c r="J388" s="86">
        <v>22.92</v>
      </c>
      <c r="K388" s="87">
        <v>0</v>
      </c>
      <c r="L388" s="85">
        <v>1.03999995659</v>
      </c>
      <c r="M388" s="86">
        <v>0</v>
      </c>
      <c r="N388" s="86">
        <v>81.691066066066099</v>
      </c>
      <c r="O388" s="86">
        <v>57.196726572528902</v>
      </c>
      <c r="P388" s="86">
        <v>0.48899999999999999</v>
      </c>
      <c r="Q388" s="88">
        <v>0.56259999999999999</v>
      </c>
      <c r="R388" s="85">
        <v>0</v>
      </c>
      <c r="S388" s="86">
        <v>0.3</v>
      </c>
      <c r="T388" s="86">
        <v>1.46</v>
      </c>
      <c r="U388" s="88">
        <v>0.16127822368914599</v>
      </c>
      <c r="V388" s="89">
        <v>4.83</v>
      </c>
      <c r="W388" s="85">
        <v>37.495804212714503</v>
      </c>
      <c r="X388" s="88">
        <v>37.4</v>
      </c>
      <c r="Y388" s="85"/>
      <c r="Z388" s="88"/>
      <c r="AA388" s="85">
        <v>0</v>
      </c>
      <c r="AB388" s="91">
        <v>0</v>
      </c>
      <c r="AC388" s="86">
        <v>0</v>
      </c>
      <c r="AD388" s="86">
        <v>0</v>
      </c>
      <c r="AE388" s="86">
        <v>0.05</v>
      </c>
      <c r="AF388" s="88">
        <v>0</v>
      </c>
      <c r="AG388" s="85">
        <v>7.2821059890700003E-10</v>
      </c>
      <c r="AH388" s="86">
        <v>6.9347000000000006E-2</v>
      </c>
      <c r="AI388" s="88">
        <v>0.37063296430199999</v>
      </c>
      <c r="AJ388" s="150">
        <v>2.88</v>
      </c>
      <c r="AK388" s="151">
        <v>39</v>
      </c>
    </row>
    <row r="389" spans="1:37" x14ac:dyDescent="0.2">
      <c r="A389" s="149" t="s">
        <v>1098</v>
      </c>
      <c r="B389" s="66" t="s">
        <v>1099</v>
      </c>
      <c r="C389" s="67">
        <v>65</v>
      </c>
      <c r="D389" s="84" t="s">
        <v>343</v>
      </c>
      <c r="E389" s="85">
        <v>89.2602203524591</v>
      </c>
      <c r="F389" s="91">
        <v>88.977134719055002</v>
      </c>
      <c r="G389" s="86">
        <v>70.131844512594697</v>
      </c>
      <c r="H389" s="86">
        <v>69.9518579678995</v>
      </c>
      <c r="I389" s="86">
        <v>18.78</v>
      </c>
      <c r="J389" s="86">
        <v>18.13</v>
      </c>
      <c r="K389" s="87">
        <v>0</v>
      </c>
      <c r="L389" s="85">
        <v>0.340000047784</v>
      </c>
      <c r="M389" s="86">
        <v>0</v>
      </c>
      <c r="N389" s="86">
        <v>82.093011007531501</v>
      </c>
      <c r="O389" s="86">
        <v>74.173318129988601</v>
      </c>
      <c r="P389" s="86">
        <v>0.49099999999999999</v>
      </c>
      <c r="Q389" s="88">
        <v>0.90280000000000005</v>
      </c>
      <c r="R389" s="85">
        <v>0</v>
      </c>
      <c r="S389" s="86">
        <v>0.1</v>
      </c>
      <c r="T389" s="86">
        <v>1.31</v>
      </c>
      <c r="U389" s="88">
        <v>0.69286082496745405</v>
      </c>
      <c r="V389" s="89">
        <v>4.93</v>
      </c>
      <c r="W389" s="85">
        <v>39.597861093618498</v>
      </c>
      <c r="X389" s="88">
        <v>37.4666666667</v>
      </c>
      <c r="Y389" s="85"/>
      <c r="Z389" s="88"/>
      <c r="AA389" s="85">
        <v>0</v>
      </c>
      <c r="AB389" s="91">
        <v>0</v>
      </c>
      <c r="AC389" s="86">
        <v>0</v>
      </c>
      <c r="AD389" s="86">
        <v>0</v>
      </c>
      <c r="AE389" s="86">
        <v>0.03</v>
      </c>
      <c r="AF389" s="88">
        <v>1.3200851736799999E-9</v>
      </c>
      <c r="AG389" s="85">
        <v>2.53649984308E-2</v>
      </c>
      <c r="AH389" s="86">
        <v>0.112453</v>
      </c>
      <c r="AI389" s="88">
        <v>0.67553999180299995</v>
      </c>
      <c r="AJ389" s="150">
        <v>3.22</v>
      </c>
      <c r="AK389" s="151">
        <v>58</v>
      </c>
    </row>
    <row r="390" spans="1:37" x14ac:dyDescent="0.2">
      <c r="A390" s="149" t="s">
        <v>1100</v>
      </c>
      <c r="B390" s="66" t="s">
        <v>1101</v>
      </c>
      <c r="C390" s="67">
        <v>65</v>
      </c>
      <c r="D390" s="84" t="s">
        <v>343</v>
      </c>
      <c r="E390" s="85">
        <v>90.617201914308495</v>
      </c>
      <c r="F390" s="91">
        <v>90.421388227143893</v>
      </c>
      <c r="G390" s="86">
        <v>77.355596242073801</v>
      </c>
      <c r="H390" s="86">
        <v>77.1986625288949</v>
      </c>
      <c r="I390" s="86">
        <v>11.67</v>
      </c>
      <c r="J390" s="86">
        <v>10.32</v>
      </c>
      <c r="K390" s="87">
        <v>0</v>
      </c>
      <c r="L390" s="85">
        <v>0.36000040845999998</v>
      </c>
      <c r="M390" s="86">
        <v>3.9627133849515703E-3</v>
      </c>
      <c r="N390" s="86">
        <v>82.856412332473994</v>
      </c>
      <c r="O390" s="86">
        <v>62.5171839953694</v>
      </c>
      <c r="P390" s="86">
        <v>0.48199999999999998</v>
      </c>
      <c r="Q390" s="88">
        <v>0.79330000000000001</v>
      </c>
      <c r="R390" s="85">
        <v>1.7186560109994E-2</v>
      </c>
      <c r="S390" s="86">
        <v>0.1</v>
      </c>
      <c r="T390" s="86">
        <v>1.19</v>
      </c>
      <c r="U390" s="88">
        <v>0.46868041368292301</v>
      </c>
      <c r="V390" s="89">
        <v>4.88</v>
      </c>
      <c r="W390" s="85">
        <v>43.313480717929899</v>
      </c>
      <c r="X390" s="88">
        <v>39.799999999999997</v>
      </c>
      <c r="Y390" s="85"/>
      <c r="Z390" s="88"/>
      <c r="AA390" s="85">
        <v>0</v>
      </c>
      <c r="AB390" s="91">
        <v>0</v>
      </c>
      <c r="AC390" s="86">
        <v>0</v>
      </c>
      <c r="AD390" s="86">
        <v>0</v>
      </c>
      <c r="AE390" s="86">
        <v>0.03</v>
      </c>
      <c r="AF390" s="88">
        <v>4.1400004167699997E-2</v>
      </c>
      <c r="AG390" s="85">
        <v>3.0259997572E-2</v>
      </c>
      <c r="AH390" s="86">
        <v>8.1128000000000006E-2</v>
      </c>
      <c r="AI390" s="88">
        <v>3.5740910721200002E-7</v>
      </c>
      <c r="AJ390" s="150">
        <v>3.37</v>
      </c>
      <c r="AK390" s="151">
        <v>61</v>
      </c>
    </row>
    <row r="391" spans="1:37" x14ac:dyDescent="0.2">
      <c r="A391" s="149" t="s">
        <v>1102</v>
      </c>
      <c r="B391" s="66" t="s">
        <v>1103</v>
      </c>
      <c r="C391" s="67">
        <v>74</v>
      </c>
      <c r="D391" s="84" t="s">
        <v>343</v>
      </c>
      <c r="E391" s="85">
        <v>88.611663291656598</v>
      </c>
      <c r="F391" s="91">
        <v>88.472328013822107</v>
      </c>
      <c r="G391" s="86">
        <v>87.093837665112304</v>
      </c>
      <c r="H391" s="86">
        <v>86.967507013209001</v>
      </c>
      <c r="I391" s="86">
        <v>56.46</v>
      </c>
      <c r="J391" s="86">
        <v>66.36</v>
      </c>
      <c r="K391" s="87">
        <v>0</v>
      </c>
      <c r="L391" s="85">
        <v>0.989999935429</v>
      </c>
      <c r="M391" s="86">
        <v>0</v>
      </c>
      <c r="N391" s="86">
        <v>80.903529060658101</v>
      </c>
      <c r="O391" s="86">
        <v>60.744726441597997</v>
      </c>
      <c r="P391" s="86">
        <v>1.19</v>
      </c>
      <c r="Q391" s="88">
        <v>0.61929999999999996</v>
      </c>
      <c r="R391" s="85">
        <v>0</v>
      </c>
      <c r="S391" s="86">
        <v>0.3</v>
      </c>
      <c r="T391" s="86">
        <v>2.02</v>
      </c>
      <c r="U391" s="88">
        <v>0.43472606684377701</v>
      </c>
      <c r="V391" s="89">
        <v>4.62</v>
      </c>
      <c r="W391" s="85">
        <v>35.941715147368498</v>
      </c>
      <c r="X391" s="88">
        <v>36.066666666700002</v>
      </c>
      <c r="Y391" s="85"/>
      <c r="Z391" s="88"/>
      <c r="AA391" s="85">
        <v>0</v>
      </c>
      <c r="AB391" s="91">
        <v>0</v>
      </c>
      <c r="AC391" s="86">
        <v>0</v>
      </c>
      <c r="AD391" s="86">
        <v>0</v>
      </c>
      <c r="AE391" s="86">
        <v>0.83</v>
      </c>
      <c r="AF391" s="88">
        <v>5.1174034490100005E-10</v>
      </c>
      <c r="AG391" s="85">
        <v>3.1678380131599998E-10</v>
      </c>
      <c r="AH391" s="86">
        <v>0.18218599999999999</v>
      </c>
      <c r="AI391" s="88">
        <v>1.6350111590900001E-3</v>
      </c>
      <c r="AJ391" s="150">
        <v>2.68</v>
      </c>
      <c r="AK391" s="151">
        <v>28</v>
      </c>
    </row>
    <row r="392" spans="1:37" x14ac:dyDescent="0.2">
      <c r="A392" s="149" t="s">
        <v>1104</v>
      </c>
      <c r="B392" s="66" t="s">
        <v>1105</v>
      </c>
      <c r="C392" s="67">
        <v>75</v>
      </c>
      <c r="D392" s="84" t="s">
        <v>343</v>
      </c>
      <c r="E392" s="85">
        <v>84.489248767805904</v>
      </c>
      <c r="F392" s="91">
        <v>84.382278069652799</v>
      </c>
      <c r="G392" s="86">
        <v>82.135216378703404</v>
      </c>
      <c r="H392" s="86">
        <v>82.029599740020601</v>
      </c>
      <c r="I392" s="86">
        <v>41.26</v>
      </c>
      <c r="J392" s="86">
        <v>41.05</v>
      </c>
      <c r="K392" s="87">
        <v>0</v>
      </c>
      <c r="L392" s="85">
        <v>1.6299999325200001</v>
      </c>
      <c r="M392" s="86">
        <v>0</v>
      </c>
      <c r="N392" s="86">
        <v>76.622758400261105</v>
      </c>
      <c r="O392" s="86">
        <v>64.693164652568001</v>
      </c>
      <c r="P392" s="86">
        <v>1.048</v>
      </c>
      <c r="Q392" s="88">
        <v>0.72970000000000002</v>
      </c>
      <c r="R392" s="85">
        <v>0</v>
      </c>
      <c r="S392" s="86">
        <v>0.3</v>
      </c>
      <c r="T392" s="86">
        <v>1.77</v>
      </c>
      <c r="U392" s="88">
        <v>1.2572442181660599</v>
      </c>
      <c r="V392" s="89">
        <v>4.7</v>
      </c>
      <c r="W392" s="85">
        <v>45.797082202856402</v>
      </c>
      <c r="X392" s="88">
        <v>45.9666666667</v>
      </c>
      <c r="Y392" s="85">
        <v>-100</v>
      </c>
      <c r="Z392" s="88"/>
      <c r="AA392" s="85">
        <v>0</v>
      </c>
      <c r="AB392" s="91">
        <v>0</v>
      </c>
      <c r="AC392" s="86">
        <v>0</v>
      </c>
      <c r="AD392" s="86">
        <v>0</v>
      </c>
      <c r="AE392" s="86">
        <v>0.38</v>
      </c>
      <c r="AF392" s="88">
        <v>6.2600000227499994E-2</v>
      </c>
      <c r="AG392" s="85">
        <v>1.56979430267E-9</v>
      </c>
      <c r="AH392" s="86">
        <v>0.29277399999999998</v>
      </c>
      <c r="AI392" s="88">
        <v>0.95260067107099999</v>
      </c>
      <c r="AJ392" s="150">
        <v>2.97</v>
      </c>
      <c r="AK392" s="151">
        <v>42</v>
      </c>
    </row>
    <row r="393" spans="1:37" x14ac:dyDescent="0.2">
      <c r="A393" s="149" t="s">
        <v>1106</v>
      </c>
      <c r="B393" s="66" t="s">
        <v>1107</v>
      </c>
      <c r="C393" s="67">
        <v>65</v>
      </c>
      <c r="D393" s="84" t="s">
        <v>343</v>
      </c>
      <c r="E393" s="85">
        <v>70.910123863749902</v>
      </c>
      <c r="F393" s="91">
        <v>69.727674557986205</v>
      </c>
      <c r="G393" s="86">
        <v>52.0596094296274</v>
      </c>
      <c r="H393" s="86">
        <v>50.977050244730798</v>
      </c>
      <c r="I393" s="86">
        <v>64.42</v>
      </c>
      <c r="J393" s="86">
        <v>65.709999999999994</v>
      </c>
      <c r="K393" s="87">
        <v>6.8999999999999999E-3</v>
      </c>
      <c r="L393" s="85">
        <v>1.2299998753200001</v>
      </c>
      <c r="M393" s="86">
        <v>0</v>
      </c>
      <c r="N393" s="86">
        <v>61.797144852492401</v>
      </c>
      <c r="O393" s="86">
        <v>65.709825176370103</v>
      </c>
      <c r="P393" s="86">
        <v>1.8169999999999999</v>
      </c>
      <c r="Q393" s="88">
        <v>1.3874</v>
      </c>
      <c r="R393" s="85">
        <v>0</v>
      </c>
      <c r="S393" s="86">
        <v>0</v>
      </c>
      <c r="T393" s="86">
        <v>1.54</v>
      </c>
      <c r="U393" s="88">
        <v>2.3861252622115701</v>
      </c>
      <c r="V393" s="89">
        <v>4.6500000000000004</v>
      </c>
      <c r="W393" s="85">
        <v>48.705577246476402</v>
      </c>
      <c r="X393" s="88">
        <v>44.7</v>
      </c>
      <c r="Y393" s="85">
        <v>-100</v>
      </c>
      <c r="Z393" s="88"/>
      <c r="AA393" s="85">
        <v>0</v>
      </c>
      <c r="AB393" s="91">
        <v>0</v>
      </c>
      <c r="AC393" s="86">
        <v>0</v>
      </c>
      <c r="AD393" s="86">
        <v>0</v>
      </c>
      <c r="AE393" s="86">
        <v>0.31</v>
      </c>
      <c r="AF393" s="88">
        <v>5.7833721922500002E-10</v>
      </c>
      <c r="AG393" s="85">
        <v>9.8629983702599996E-2</v>
      </c>
      <c r="AH393" s="86">
        <v>0.81621100000000002</v>
      </c>
      <c r="AI393" s="88">
        <v>5.9059051600800001E-2</v>
      </c>
      <c r="AJ393" s="150">
        <v>3.03</v>
      </c>
      <c r="AK393" s="151">
        <v>42</v>
      </c>
    </row>
    <row r="394" spans="1:37" x14ac:dyDescent="0.2">
      <c r="A394" s="149" t="s">
        <v>1108</v>
      </c>
      <c r="B394" s="66" t="s">
        <v>1109</v>
      </c>
      <c r="C394" s="67">
        <v>75</v>
      </c>
      <c r="D394" s="84" t="s">
        <v>343</v>
      </c>
      <c r="E394" s="85">
        <v>83.298219382900598</v>
      </c>
      <c r="F394" s="91">
        <v>82.749422318879994</v>
      </c>
      <c r="G394" s="86">
        <v>79.560282723936396</v>
      </c>
      <c r="H394" s="86">
        <v>79.040369715916796</v>
      </c>
      <c r="I394" s="86">
        <v>59.89</v>
      </c>
      <c r="J394" s="86">
        <v>63.83</v>
      </c>
      <c r="K394" s="87">
        <v>0</v>
      </c>
      <c r="L394" s="85">
        <v>2.0299999993200002</v>
      </c>
      <c r="M394" s="86">
        <v>0</v>
      </c>
      <c r="N394" s="86">
        <v>74.256144890038797</v>
      </c>
      <c r="O394" s="86">
        <v>54.214581899373798</v>
      </c>
      <c r="P394" s="86">
        <v>0.97899999999999998</v>
      </c>
      <c r="Q394" s="88">
        <v>1.0854999999999999</v>
      </c>
      <c r="R394" s="85">
        <v>0</v>
      </c>
      <c r="S394" s="86">
        <v>0.5</v>
      </c>
      <c r="T394" s="86">
        <v>1.78</v>
      </c>
      <c r="U394" s="88">
        <v>0.79601060214761499</v>
      </c>
      <c r="V394" s="89">
        <v>4.8</v>
      </c>
      <c r="W394" s="85">
        <v>37.539178422728902</v>
      </c>
      <c r="X394" s="88">
        <v>37.799999999999997</v>
      </c>
      <c r="Y394" s="85"/>
      <c r="Z394" s="88"/>
      <c r="AA394" s="85">
        <v>0</v>
      </c>
      <c r="AB394" s="91">
        <v>0</v>
      </c>
      <c r="AC394" s="86">
        <v>0</v>
      </c>
      <c r="AD394" s="86">
        <v>0</v>
      </c>
      <c r="AE394" s="86">
        <v>0.61</v>
      </c>
      <c r="AF394" s="88">
        <v>0</v>
      </c>
      <c r="AG394" s="85">
        <v>3.3999999980000001E-4</v>
      </c>
      <c r="AH394" s="86">
        <v>0.46272000000000002</v>
      </c>
      <c r="AI394" s="88">
        <v>0.598000999649</v>
      </c>
      <c r="AJ394" s="150">
        <v>3.33</v>
      </c>
      <c r="AK394" s="151">
        <v>58</v>
      </c>
    </row>
    <row r="395" spans="1:37" x14ac:dyDescent="0.2">
      <c r="A395" s="149" t="s">
        <v>1110</v>
      </c>
      <c r="B395" s="66" t="s">
        <v>1111</v>
      </c>
      <c r="C395" s="67">
        <v>75</v>
      </c>
      <c r="D395" s="84" t="s">
        <v>343</v>
      </c>
      <c r="E395" s="85">
        <v>61.2961604304231</v>
      </c>
      <c r="F395" s="91">
        <v>60.485448764979203</v>
      </c>
      <c r="G395" s="86">
        <v>60.067253607238897</v>
      </c>
      <c r="H395" s="86">
        <v>59.2712154561017</v>
      </c>
      <c r="I395" s="86">
        <v>207.5</v>
      </c>
      <c r="J395" s="86">
        <v>277.45</v>
      </c>
      <c r="K395" s="87">
        <v>1.3599999999999999E-2</v>
      </c>
      <c r="L395" s="85">
        <v>10.179996317400001</v>
      </c>
      <c r="M395" s="86">
        <v>0</v>
      </c>
      <c r="N395" s="86">
        <v>54.957344791082903</v>
      </c>
      <c r="O395" s="86">
        <v>39.478110651452504</v>
      </c>
      <c r="P395" s="86">
        <v>5.4489999999999998</v>
      </c>
      <c r="Q395" s="88">
        <v>2.5270999999999999</v>
      </c>
      <c r="R395" s="85">
        <v>0</v>
      </c>
      <c r="S395" s="86">
        <v>0</v>
      </c>
      <c r="T395" s="86">
        <v>3.24</v>
      </c>
      <c r="U395" s="88">
        <v>1.7424798239178301</v>
      </c>
      <c r="V395" s="89">
        <v>4.51</v>
      </c>
      <c r="W395" s="85">
        <v>30.574097132423699</v>
      </c>
      <c r="X395" s="88">
        <v>29.866666666699999</v>
      </c>
      <c r="Y395" s="85">
        <v>-100</v>
      </c>
      <c r="Z395" s="88"/>
      <c r="AA395" s="85">
        <v>0</v>
      </c>
      <c r="AB395" s="91">
        <v>0</v>
      </c>
      <c r="AC395" s="86">
        <v>0</v>
      </c>
      <c r="AD395" s="86">
        <v>0</v>
      </c>
      <c r="AE395" s="86">
        <v>1.02</v>
      </c>
      <c r="AF395" s="88">
        <v>4.6145798925600001E-8</v>
      </c>
      <c r="AG395" s="85">
        <v>2.1359994523300001E-2</v>
      </c>
      <c r="AH395" s="86">
        <v>1.7152780000000001</v>
      </c>
      <c r="AI395" s="88">
        <v>0.123487009473</v>
      </c>
      <c r="AJ395" s="150">
        <v>3.08</v>
      </c>
      <c r="AK395" s="151">
        <v>39</v>
      </c>
    </row>
    <row r="396" spans="1:37" x14ac:dyDescent="0.2">
      <c r="A396" s="149" t="s">
        <v>1112</v>
      </c>
      <c r="B396" s="66" t="s">
        <v>1113</v>
      </c>
      <c r="C396" s="67">
        <v>75</v>
      </c>
      <c r="D396" s="84" t="s">
        <v>343</v>
      </c>
      <c r="E396" s="85">
        <v>47.095923603192702</v>
      </c>
      <c r="F396" s="91">
        <v>46.458095781071798</v>
      </c>
      <c r="G396" s="86">
        <v>44.557083808437902</v>
      </c>
      <c r="H396" s="86">
        <v>43.990521664766199</v>
      </c>
      <c r="I396" s="86">
        <v>301.89999999999998</v>
      </c>
      <c r="J396" s="86">
        <v>316.86</v>
      </c>
      <c r="K396" s="87">
        <v>0</v>
      </c>
      <c r="L396" s="85">
        <v>5.8599999867700001</v>
      </c>
      <c r="M396" s="86">
        <v>0</v>
      </c>
      <c r="N396" s="86">
        <v>38.118300048974298</v>
      </c>
      <c r="O396" s="86">
        <v>26.980371714417501</v>
      </c>
      <c r="P396" s="86">
        <v>9.7189999999999994</v>
      </c>
      <c r="Q396" s="88">
        <v>2.8704000000000001</v>
      </c>
      <c r="R396" s="85">
        <v>0</v>
      </c>
      <c r="S396" s="86">
        <v>0</v>
      </c>
      <c r="T396" s="86">
        <v>3.92</v>
      </c>
      <c r="U396" s="88">
        <v>2.99850342075257</v>
      </c>
      <c r="V396" s="89">
        <v>4.21</v>
      </c>
      <c r="W396" s="85">
        <v>28.371363413727</v>
      </c>
      <c r="X396" s="88">
        <v>35.766666666699997</v>
      </c>
      <c r="Y396" s="85">
        <v>-100</v>
      </c>
      <c r="Z396" s="88"/>
      <c r="AA396" s="85">
        <v>0.24</v>
      </c>
      <c r="AB396" s="91">
        <v>0</v>
      </c>
      <c r="AC396" s="86">
        <v>0</v>
      </c>
      <c r="AD396" s="86">
        <v>0</v>
      </c>
      <c r="AE396" s="86">
        <v>1.28</v>
      </c>
      <c r="AF396" s="88">
        <v>0.49499997851700001</v>
      </c>
      <c r="AG396" s="85">
        <v>1.67999992158E-3</v>
      </c>
      <c r="AH396" s="86">
        <v>1.4327780000000001</v>
      </c>
      <c r="AI396" s="88">
        <v>0.112748982406</v>
      </c>
      <c r="AJ396" s="150">
        <v>3.1</v>
      </c>
      <c r="AK396" s="151">
        <v>36</v>
      </c>
    </row>
    <row r="397" spans="1:37" x14ac:dyDescent="0.2">
      <c r="A397" s="149" t="s">
        <v>1114</v>
      </c>
      <c r="B397" s="66" t="s">
        <v>1115</v>
      </c>
      <c r="C397" s="67">
        <v>75</v>
      </c>
      <c r="D397" s="84" t="s">
        <v>343</v>
      </c>
      <c r="E397" s="85">
        <v>43.531854370677998</v>
      </c>
      <c r="F397" s="91">
        <v>42.926972813026197</v>
      </c>
      <c r="G397" s="86">
        <v>42.295934215043602</v>
      </c>
      <c r="H397" s="86">
        <v>41.704131177557301</v>
      </c>
      <c r="I397" s="86">
        <v>371.81</v>
      </c>
      <c r="J397" s="86">
        <v>500.78</v>
      </c>
      <c r="K397" s="87">
        <v>0</v>
      </c>
      <c r="L397" s="85">
        <v>3.92000027986</v>
      </c>
      <c r="M397" s="86">
        <v>0</v>
      </c>
      <c r="N397" s="86">
        <v>40.092074321862697</v>
      </c>
      <c r="O397" s="86">
        <v>30.951933427883102</v>
      </c>
      <c r="P397" s="86">
        <v>14.853999999999999</v>
      </c>
      <c r="Q397" s="88">
        <v>3.1061000000000001</v>
      </c>
      <c r="R397" s="85">
        <v>0</v>
      </c>
      <c r="S397" s="86">
        <v>0</v>
      </c>
      <c r="T397" s="86">
        <v>4.0199999999999996</v>
      </c>
      <c r="U397" s="88">
        <v>2.5895469927577701</v>
      </c>
      <c r="V397" s="89">
        <v>3.76</v>
      </c>
      <c r="W397" s="85">
        <v>29.5129173387717</v>
      </c>
      <c r="X397" s="88">
        <v>29.6</v>
      </c>
      <c r="Y397" s="85">
        <v>-100</v>
      </c>
      <c r="Z397" s="88"/>
      <c r="AA397" s="85">
        <v>1.66</v>
      </c>
      <c r="AB397" s="91">
        <v>1.79</v>
      </c>
      <c r="AC397" s="86">
        <v>0.89</v>
      </c>
      <c r="AD397" s="86">
        <v>0.99</v>
      </c>
      <c r="AE397" s="86">
        <v>1.1399999999999999</v>
      </c>
      <c r="AF397" s="88">
        <v>5.30002666396E-3</v>
      </c>
      <c r="AG397" s="85">
        <v>5.04000049409E-3</v>
      </c>
      <c r="AH397" s="86">
        <v>2.3008649999999999</v>
      </c>
      <c r="AI397" s="88">
        <v>0.28455700515400001</v>
      </c>
      <c r="AJ397" s="150">
        <v>2.68</v>
      </c>
      <c r="AK397" s="151">
        <v>26</v>
      </c>
    </row>
    <row r="398" spans="1:37" x14ac:dyDescent="0.2">
      <c r="A398" s="149" t="s">
        <v>1116</v>
      </c>
      <c r="B398" s="66" t="s">
        <v>1117</v>
      </c>
      <c r="C398" s="67">
        <v>75</v>
      </c>
      <c r="D398" s="84" t="s">
        <v>343</v>
      </c>
      <c r="E398" s="85">
        <v>73.6539684928415</v>
      </c>
      <c r="F398" s="91">
        <v>72.839953758490694</v>
      </c>
      <c r="G398" s="86">
        <v>71.012866905170696</v>
      </c>
      <c r="H398" s="86">
        <v>70.2556279884259</v>
      </c>
      <c r="I398" s="86">
        <v>107.99</v>
      </c>
      <c r="J398" s="86">
        <v>170.84</v>
      </c>
      <c r="K398" s="87">
        <v>0</v>
      </c>
      <c r="L398" s="85">
        <v>4.5400006166300004</v>
      </c>
      <c r="M398" s="86">
        <v>0</v>
      </c>
      <c r="N398" s="86">
        <v>68.656060595493003</v>
      </c>
      <c r="O398" s="86">
        <v>56.639254748825202</v>
      </c>
      <c r="P398" s="86">
        <v>2.4660000000000002</v>
      </c>
      <c r="Q398" s="88">
        <v>1.7557</v>
      </c>
      <c r="R398" s="85">
        <v>0</v>
      </c>
      <c r="S398" s="86">
        <v>0.1</v>
      </c>
      <c r="T398" s="86">
        <v>2.15</v>
      </c>
      <c r="U398" s="88">
        <v>1.22786256147863</v>
      </c>
      <c r="V398" s="89">
        <v>4.4400000000000004</v>
      </c>
      <c r="W398" s="85">
        <v>32.506180770446903</v>
      </c>
      <c r="X398" s="88">
        <v>29.266666666700001</v>
      </c>
      <c r="Y398" s="85">
        <v>-100</v>
      </c>
      <c r="Z398" s="88"/>
      <c r="AA398" s="85">
        <v>0</v>
      </c>
      <c r="AB398" s="91">
        <v>0</v>
      </c>
      <c r="AC398" s="86">
        <v>0</v>
      </c>
      <c r="AD398" s="86">
        <v>0</v>
      </c>
      <c r="AE398" s="86">
        <v>0.67</v>
      </c>
      <c r="AF398" s="88">
        <v>1.7209852471200001E-9</v>
      </c>
      <c r="AG398" s="85">
        <v>5.0340476514300001E-9</v>
      </c>
      <c r="AH398" s="86">
        <v>1.5258700000000001</v>
      </c>
      <c r="AI398" s="88">
        <v>8.3805002759599997E-2</v>
      </c>
      <c r="AJ398" s="150">
        <v>2.69</v>
      </c>
      <c r="AK398" s="151">
        <v>31</v>
      </c>
    </row>
    <row r="399" spans="1:37" x14ac:dyDescent="0.2">
      <c r="A399" s="149" t="s">
        <v>1118</v>
      </c>
      <c r="B399" s="66" t="s">
        <v>1119</v>
      </c>
      <c r="C399" s="67">
        <v>74</v>
      </c>
      <c r="D399" s="84" t="s">
        <v>343</v>
      </c>
      <c r="E399" s="85">
        <v>94.316220675529607</v>
      </c>
      <c r="F399" s="91">
        <v>94.279239128373405</v>
      </c>
      <c r="G399" s="86">
        <v>90.004551575034597</v>
      </c>
      <c r="H399" s="86">
        <v>89.968518272677301</v>
      </c>
      <c r="I399" s="86">
        <v>17.899999999999999</v>
      </c>
      <c r="J399" s="86">
        <v>20.11</v>
      </c>
      <c r="K399" s="87">
        <v>0</v>
      </c>
      <c r="L399" s="85">
        <v>0.41000005821300001</v>
      </c>
      <c r="M399" s="86">
        <v>0</v>
      </c>
      <c r="N399" s="86">
        <v>83.979030692824395</v>
      </c>
      <c r="O399" s="86">
        <v>62.6104994718863</v>
      </c>
      <c r="P399" s="86">
        <v>0.52700000000000002</v>
      </c>
      <c r="Q399" s="88">
        <v>0.36880000000000002</v>
      </c>
      <c r="R399" s="85">
        <v>0</v>
      </c>
      <c r="S399" s="86">
        <v>0.1</v>
      </c>
      <c r="T399" s="86">
        <v>1.1299999999999999</v>
      </c>
      <c r="U399" s="88">
        <v>0.27783572607104301</v>
      </c>
      <c r="V399" s="89">
        <v>4.62</v>
      </c>
      <c r="W399" s="85">
        <v>32.202714070775102</v>
      </c>
      <c r="X399" s="88">
        <v>44.633333333300001</v>
      </c>
      <c r="Y399" s="85">
        <v>-100</v>
      </c>
      <c r="Z399" s="88"/>
      <c r="AA399" s="85">
        <v>0</v>
      </c>
      <c r="AB399" s="91">
        <v>0</v>
      </c>
      <c r="AC399" s="86">
        <v>0</v>
      </c>
      <c r="AD399" s="86">
        <v>0</v>
      </c>
      <c r="AE399" s="86">
        <v>0.17</v>
      </c>
      <c r="AF399" s="88">
        <v>0</v>
      </c>
      <c r="AG399" s="85">
        <v>0</v>
      </c>
      <c r="AH399" s="86">
        <v>9.3368999999999994E-2</v>
      </c>
      <c r="AI399" s="88">
        <v>5.4500022581999998E-4</v>
      </c>
      <c r="AJ399" s="150">
        <v>2.2999999999999998</v>
      </c>
      <c r="AK399" s="151">
        <v>1</v>
      </c>
    </row>
    <row r="400" spans="1:37" x14ac:dyDescent="0.2">
      <c r="A400" s="149" t="s">
        <v>1120</v>
      </c>
      <c r="B400" s="66" t="s">
        <v>1121</v>
      </c>
      <c r="C400" s="67">
        <v>74</v>
      </c>
      <c r="D400" s="84" t="s">
        <v>343</v>
      </c>
      <c r="E400" s="85">
        <v>85.842206993498493</v>
      </c>
      <c r="F400" s="91">
        <v>85.225795115094002</v>
      </c>
      <c r="G400" s="86">
        <v>83.6049903356176</v>
      </c>
      <c r="H400" s="86">
        <v>83.055350553505505</v>
      </c>
      <c r="I400" s="86">
        <v>81.69</v>
      </c>
      <c r="J400" s="86">
        <v>85.75</v>
      </c>
      <c r="K400" s="87">
        <v>0</v>
      </c>
      <c r="L400" s="85">
        <v>2.2200000020299999</v>
      </c>
      <c r="M400" s="86">
        <v>1.6255475509975999E-3</v>
      </c>
      <c r="N400" s="86">
        <v>76.014739269119005</v>
      </c>
      <c r="O400" s="86">
        <v>58.283039977308903</v>
      </c>
      <c r="P400" s="86">
        <v>1.343</v>
      </c>
      <c r="Q400" s="88">
        <v>1.3900999999999999</v>
      </c>
      <c r="R400" s="85">
        <v>8.8339222614840993E-3</v>
      </c>
      <c r="S400" s="86">
        <v>0.5</v>
      </c>
      <c r="T400" s="86">
        <v>2.09</v>
      </c>
      <c r="U400" s="88">
        <v>1.2813213846424201</v>
      </c>
      <c r="V400" s="89">
        <v>4.7300000000000004</v>
      </c>
      <c r="W400" s="85">
        <v>32.584194417912101</v>
      </c>
      <c r="X400" s="88">
        <v>33.566666666700002</v>
      </c>
      <c r="Y400" s="85">
        <v>-100</v>
      </c>
      <c r="Z400" s="88"/>
      <c r="AA400" s="85">
        <v>0</v>
      </c>
      <c r="AB400" s="91">
        <v>0.05</v>
      </c>
      <c r="AC400" s="86">
        <v>0</v>
      </c>
      <c r="AD400" s="86">
        <v>0</v>
      </c>
      <c r="AE400" s="86">
        <v>1.08</v>
      </c>
      <c r="AF400" s="88">
        <v>0</v>
      </c>
      <c r="AG400" s="85">
        <v>0</v>
      </c>
      <c r="AH400" s="86">
        <v>0.58620799999999995</v>
      </c>
      <c r="AI400" s="88">
        <v>1.03549985561E-2</v>
      </c>
      <c r="AJ400" s="150">
        <v>2.7</v>
      </c>
      <c r="AK400" s="151">
        <v>24</v>
      </c>
    </row>
    <row r="401" spans="1:37" x14ac:dyDescent="0.2">
      <c r="A401" s="149" t="s">
        <v>1122</v>
      </c>
      <c r="B401" s="66" t="s">
        <v>1123</v>
      </c>
      <c r="C401" s="67">
        <v>74</v>
      </c>
      <c r="D401" s="84" t="s">
        <v>343</v>
      </c>
      <c r="E401" s="85">
        <v>90.744529732970193</v>
      </c>
      <c r="F401" s="91">
        <v>90.691097702422695</v>
      </c>
      <c r="G401" s="86">
        <v>88.659377321361106</v>
      </c>
      <c r="H401" s="86">
        <v>88.605945290813594</v>
      </c>
      <c r="I401" s="86">
        <v>64.239999999999995</v>
      </c>
      <c r="J401" s="86">
        <v>65.16</v>
      </c>
      <c r="K401" s="87">
        <v>0</v>
      </c>
      <c r="L401" s="85">
        <v>0.75000016694799998</v>
      </c>
      <c r="M401" s="86">
        <v>0</v>
      </c>
      <c r="N401" s="86">
        <v>89.630015633142193</v>
      </c>
      <c r="O401" s="86">
        <v>84.958523320331807</v>
      </c>
      <c r="P401" s="86">
        <v>0.67300000000000004</v>
      </c>
      <c r="Q401" s="88">
        <v>0.39100000000000001</v>
      </c>
      <c r="R401" s="85">
        <v>0</v>
      </c>
      <c r="S401" s="86">
        <v>0.1</v>
      </c>
      <c r="T401" s="86">
        <v>1.05</v>
      </c>
      <c r="U401" s="88">
        <v>0.40790794052102702</v>
      </c>
      <c r="V401" s="89">
        <v>4.78</v>
      </c>
      <c r="W401" s="85">
        <v>30.214612375345599</v>
      </c>
      <c r="X401" s="88">
        <v>25.633333333300001</v>
      </c>
      <c r="Y401" s="85">
        <v>-100</v>
      </c>
      <c r="Z401" s="88"/>
      <c r="AA401" s="85">
        <v>0</v>
      </c>
      <c r="AB401" s="91">
        <v>0</v>
      </c>
      <c r="AC401" s="86">
        <v>0</v>
      </c>
      <c r="AD401" s="86">
        <v>0</v>
      </c>
      <c r="AE401" s="86">
        <v>0.34</v>
      </c>
      <c r="AF401" s="88">
        <v>0</v>
      </c>
      <c r="AG401" s="85">
        <v>0</v>
      </c>
      <c r="AH401" s="86">
        <v>0.13057299999999999</v>
      </c>
      <c r="AI401" s="88">
        <v>2.1799992180500001E-3</v>
      </c>
      <c r="AJ401" s="150">
        <v>2.09</v>
      </c>
      <c r="AK401" s="151">
        <v>1</v>
      </c>
    </row>
    <row r="402" spans="1:37" x14ac:dyDescent="0.2">
      <c r="A402" s="149" t="s">
        <v>1124</v>
      </c>
      <c r="B402" s="66" t="s">
        <v>1125</v>
      </c>
      <c r="C402" s="67">
        <v>74</v>
      </c>
      <c r="D402" s="84" t="s">
        <v>343</v>
      </c>
      <c r="E402" s="85">
        <v>40.375161352338601</v>
      </c>
      <c r="F402" s="91">
        <v>40.305127571338303</v>
      </c>
      <c r="G402" s="86">
        <v>40.239213424514602</v>
      </c>
      <c r="H402" s="86">
        <v>40.199390294141899</v>
      </c>
      <c r="I402" s="86">
        <v>215.98</v>
      </c>
      <c r="J402" s="86">
        <v>274.64999999999998</v>
      </c>
      <c r="K402" s="87">
        <v>0</v>
      </c>
      <c r="L402" s="85">
        <v>8.6800000133099999</v>
      </c>
      <c r="M402" s="86">
        <v>0</v>
      </c>
      <c r="N402" s="86">
        <v>34.7050519741626</v>
      </c>
      <c r="O402" s="86">
        <v>35.6298477746899</v>
      </c>
      <c r="P402" s="86">
        <v>13.536</v>
      </c>
      <c r="Q402" s="88">
        <v>2.2429000000000001</v>
      </c>
      <c r="R402" s="85">
        <v>0</v>
      </c>
      <c r="S402" s="86">
        <v>11.6</v>
      </c>
      <c r="T402" s="86">
        <v>2.82</v>
      </c>
      <c r="U402" s="88">
        <v>6.8221141962593697</v>
      </c>
      <c r="V402" s="89">
        <v>3.71</v>
      </c>
      <c r="W402" s="85">
        <v>18.8227131247356</v>
      </c>
      <c r="X402" s="88">
        <v>20.866666666699999</v>
      </c>
      <c r="Y402" s="85"/>
      <c r="Z402" s="88"/>
      <c r="AA402" s="85">
        <v>0</v>
      </c>
      <c r="AB402" s="91">
        <v>0</v>
      </c>
      <c r="AC402" s="86">
        <v>0</v>
      </c>
      <c r="AD402" s="86">
        <v>0</v>
      </c>
      <c r="AE402" s="86">
        <v>1.95</v>
      </c>
      <c r="AF402" s="88">
        <v>0</v>
      </c>
      <c r="AG402" s="85">
        <v>7.5416000118899998E-2</v>
      </c>
      <c r="AH402" s="86">
        <v>0.89688500000000004</v>
      </c>
      <c r="AI402" s="88">
        <v>36.611032057700001</v>
      </c>
      <c r="AJ402" s="150">
        <v>1.22</v>
      </c>
      <c r="AK402" s="151">
        <v>0</v>
      </c>
    </row>
    <row r="403" spans="1:37" x14ac:dyDescent="0.2">
      <c r="A403" s="149" t="s">
        <v>1126</v>
      </c>
      <c r="B403" s="66" t="s">
        <v>1127</v>
      </c>
      <c r="C403" s="67">
        <v>74</v>
      </c>
      <c r="D403" s="84" t="s">
        <v>343</v>
      </c>
      <c r="E403" s="85">
        <v>39.198632431246203</v>
      </c>
      <c r="F403" s="91">
        <v>39.138570290030799</v>
      </c>
      <c r="G403" s="86">
        <v>39.008050637005198</v>
      </c>
      <c r="H403" s="86">
        <v>38.9479884957899</v>
      </c>
      <c r="I403" s="86">
        <v>347.92</v>
      </c>
      <c r="J403" s="86">
        <v>458.27</v>
      </c>
      <c r="K403" s="87">
        <v>0</v>
      </c>
      <c r="L403" s="85">
        <v>3.8600000030700001</v>
      </c>
      <c r="M403" s="86">
        <v>0</v>
      </c>
      <c r="N403" s="86">
        <v>32.914818524347801</v>
      </c>
      <c r="O403" s="86">
        <v>34.486044295707501</v>
      </c>
      <c r="P403" s="86">
        <v>9.7319999999999993</v>
      </c>
      <c r="Q403" s="88">
        <v>2.7848999999999999</v>
      </c>
      <c r="R403" s="85">
        <v>0</v>
      </c>
      <c r="S403" s="86">
        <v>10.9</v>
      </c>
      <c r="T403" s="86">
        <v>3.04</v>
      </c>
      <c r="U403" s="88">
        <v>3.0412234196149099</v>
      </c>
      <c r="V403" s="89">
        <v>4.08</v>
      </c>
      <c r="W403" s="85">
        <v>19.588354315477002</v>
      </c>
      <c r="X403" s="88">
        <v>19.5333333333</v>
      </c>
      <c r="Y403" s="85"/>
      <c r="Z403" s="88"/>
      <c r="AA403" s="85">
        <v>0.2</v>
      </c>
      <c r="AB403" s="91">
        <v>0.05</v>
      </c>
      <c r="AC403" s="86">
        <v>0.06</v>
      </c>
      <c r="AD403" s="86">
        <v>0</v>
      </c>
      <c r="AE403" s="86">
        <v>1.99</v>
      </c>
      <c r="AF403" s="88">
        <v>0</v>
      </c>
      <c r="AG403" s="85">
        <v>2.84239999693E-2</v>
      </c>
      <c r="AH403" s="86">
        <v>1.819836</v>
      </c>
      <c r="AI403" s="88">
        <v>30.243895967299999</v>
      </c>
      <c r="AJ403" s="150">
        <v>1.23</v>
      </c>
      <c r="AK403" s="151">
        <v>0</v>
      </c>
    </row>
    <row r="404" spans="1:37" x14ac:dyDescent="0.2">
      <c r="A404" s="149" t="s">
        <v>1128</v>
      </c>
      <c r="B404" s="66" t="s">
        <v>1129</v>
      </c>
      <c r="C404" s="67">
        <v>74</v>
      </c>
      <c r="D404" s="84" t="s">
        <v>343</v>
      </c>
      <c r="E404" s="85">
        <v>44.808894715611103</v>
      </c>
      <c r="F404" s="91">
        <v>44.646278741427999</v>
      </c>
      <c r="G404" s="86">
        <v>44.588291649858803</v>
      </c>
      <c r="H404" s="86">
        <v>44.430718031464302</v>
      </c>
      <c r="I404" s="86">
        <v>252.25</v>
      </c>
      <c r="J404" s="86">
        <v>362.64</v>
      </c>
      <c r="K404" s="87">
        <v>0</v>
      </c>
      <c r="L404" s="85">
        <v>5.0399999900300001</v>
      </c>
      <c r="M404" s="86">
        <v>0</v>
      </c>
      <c r="N404" s="86">
        <v>39.412332025975701</v>
      </c>
      <c r="O404" s="86">
        <v>41.156579332087503</v>
      </c>
      <c r="P404" s="86">
        <v>13.412000000000001</v>
      </c>
      <c r="Q404" s="88">
        <v>5.9808000000000003</v>
      </c>
      <c r="R404" s="85">
        <v>0</v>
      </c>
      <c r="S404" s="86">
        <v>12.5</v>
      </c>
      <c r="T404" s="86">
        <v>2.58</v>
      </c>
      <c r="U404" s="88">
        <v>4.3855889471561103</v>
      </c>
      <c r="V404" s="89">
        <v>3.81</v>
      </c>
      <c r="W404" s="85">
        <v>20.6806556046614</v>
      </c>
      <c r="X404" s="88">
        <v>21.833333333300001</v>
      </c>
      <c r="Y404" s="85">
        <v>-100</v>
      </c>
      <c r="Z404" s="88"/>
      <c r="AA404" s="85">
        <v>2.1</v>
      </c>
      <c r="AB404" s="91">
        <v>2.17</v>
      </c>
      <c r="AC404" s="86">
        <v>0.82</v>
      </c>
      <c r="AD404" s="86">
        <v>0.91</v>
      </c>
      <c r="AE404" s="86">
        <v>1.33</v>
      </c>
      <c r="AF404" s="88">
        <v>4.7115001585299998</v>
      </c>
      <c r="AG404" s="85">
        <v>5.0951999985699999E-2</v>
      </c>
      <c r="AH404" s="86">
        <v>1.163098</v>
      </c>
      <c r="AI404" s="88">
        <v>42.978167988000003</v>
      </c>
      <c r="AJ404" s="150">
        <v>1.05</v>
      </c>
      <c r="AK404" s="151">
        <v>0</v>
      </c>
    </row>
    <row r="405" spans="1:37" x14ac:dyDescent="0.2">
      <c r="A405" s="149" t="s">
        <v>1130</v>
      </c>
      <c r="B405" s="66" t="s">
        <v>1131</v>
      </c>
      <c r="C405" s="67">
        <v>73</v>
      </c>
      <c r="D405" s="84" t="s">
        <v>343</v>
      </c>
      <c r="E405" s="85">
        <v>87.736882409391001</v>
      </c>
      <c r="F405" s="91">
        <v>87.697139478301295</v>
      </c>
      <c r="G405" s="86">
        <v>87.685507400909202</v>
      </c>
      <c r="H405" s="86">
        <v>87.648672489167595</v>
      </c>
      <c r="I405" s="86">
        <v>274.23</v>
      </c>
      <c r="J405" s="86">
        <v>294.52999999999997</v>
      </c>
      <c r="K405" s="87">
        <v>0</v>
      </c>
      <c r="L405" s="85">
        <v>3.0399999974299998</v>
      </c>
      <c r="M405" s="86">
        <v>0</v>
      </c>
      <c r="N405" s="86">
        <v>86.570639464559306</v>
      </c>
      <c r="O405" s="86">
        <v>86.292314684900106</v>
      </c>
      <c r="P405" s="86">
        <v>0.67400000000000004</v>
      </c>
      <c r="Q405" s="88">
        <v>0.62470000000000003</v>
      </c>
      <c r="R405" s="85">
        <v>0</v>
      </c>
      <c r="S405" s="86">
        <v>2.4</v>
      </c>
      <c r="T405" s="86">
        <v>0.8</v>
      </c>
      <c r="U405" s="88">
        <v>1.17290113703557</v>
      </c>
      <c r="V405" s="89">
        <v>4.6399999999999997</v>
      </c>
      <c r="W405" s="85">
        <v>23.464416086124</v>
      </c>
      <c r="X405" s="88">
        <v>22.666666666699999</v>
      </c>
      <c r="Y405" s="85">
        <v>-100</v>
      </c>
      <c r="Z405" s="88"/>
      <c r="AA405" s="85">
        <v>0</v>
      </c>
      <c r="AB405" s="91">
        <v>0</v>
      </c>
      <c r="AC405" s="86">
        <v>0</v>
      </c>
      <c r="AD405" s="86">
        <v>0</v>
      </c>
      <c r="AE405" s="86">
        <v>0.61</v>
      </c>
      <c r="AF405" s="88">
        <v>15.171299921599999</v>
      </c>
      <c r="AG405" s="85">
        <v>4.9690000135800003E-3</v>
      </c>
      <c r="AH405" s="86">
        <v>0.30581000000000003</v>
      </c>
      <c r="AI405" s="88">
        <v>2.3882210065299998</v>
      </c>
      <c r="AJ405" s="150">
        <v>1.1299999999999999</v>
      </c>
      <c r="AK405" s="151">
        <v>0</v>
      </c>
    </row>
    <row r="406" spans="1:37" x14ac:dyDescent="0.2">
      <c r="A406" s="149" t="s">
        <v>1132</v>
      </c>
      <c r="B406" s="66" t="s">
        <v>1133</v>
      </c>
      <c r="C406" s="67">
        <v>73</v>
      </c>
      <c r="D406" s="84" t="s">
        <v>343</v>
      </c>
      <c r="E406" s="85">
        <v>40.116685627211297</v>
      </c>
      <c r="F406" s="91">
        <v>38.9153872647762</v>
      </c>
      <c r="G406" s="86">
        <v>39.399663928694402</v>
      </c>
      <c r="H406" s="86">
        <v>38.574097460678601</v>
      </c>
      <c r="I406" s="86">
        <v>10.42</v>
      </c>
      <c r="J406" s="86">
        <v>20.73</v>
      </c>
      <c r="K406" s="87">
        <v>3.4799999999999998E-2</v>
      </c>
      <c r="L406" s="85">
        <v>21.190000032</v>
      </c>
      <c r="M406" s="86">
        <v>0</v>
      </c>
      <c r="N406" s="86">
        <v>36.921274102482201</v>
      </c>
      <c r="O406" s="86">
        <v>35.618490888563002</v>
      </c>
      <c r="P406" s="86">
        <v>5.7949999999999999</v>
      </c>
      <c r="Q406" s="88">
        <v>4.3487</v>
      </c>
      <c r="R406" s="85">
        <v>0</v>
      </c>
      <c r="S406" s="86">
        <v>39.9</v>
      </c>
      <c r="T406" s="86">
        <v>1.83</v>
      </c>
      <c r="U406" s="88">
        <v>12.2603404548443</v>
      </c>
      <c r="V406" s="89">
        <v>3.63</v>
      </c>
      <c r="W406" s="85">
        <v>17.3995277650431</v>
      </c>
      <c r="X406" s="88">
        <v>17.433333333299998</v>
      </c>
      <c r="Y406" s="85"/>
      <c r="Z406" s="88"/>
      <c r="AA406" s="85">
        <v>0</v>
      </c>
      <c r="AB406" s="91">
        <v>0</v>
      </c>
      <c r="AC406" s="86">
        <v>0</v>
      </c>
      <c r="AD406" s="86">
        <v>0.05</v>
      </c>
      <c r="AE406" s="86">
        <v>0</v>
      </c>
      <c r="AF406" s="88">
        <v>6.9588999853500004</v>
      </c>
      <c r="AG406" s="85">
        <v>0.30184600063200001</v>
      </c>
      <c r="AH406" s="86">
        <v>0.100424</v>
      </c>
      <c r="AI406" s="88">
        <v>63.112484132100001</v>
      </c>
      <c r="AJ406" s="150">
        <v>1.01</v>
      </c>
      <c r="AK406" s="151">
        <v>0</v>
      </c>
    </row>
    <row r="407" spans="1:37" x14ac:dyDescent="0.2">
      <c r="A407" s="149" t="s">
        <v>1134</v>
      </c>
      <c r="B407" s="66" t="s">
        <v>1135</v>
      </c>
      <c r="C407" s="67">
        <v>73</v>
      </c>
      <c r="D407" s="84" t="s">
        <v>343</v>
      </c>
      <c r="E407" s="85">
        <v>49.5532447525515</v>
      </c>
      <c r="F407" s="91">
        <v>49.412670903138803</v>
      </c>
      <c r="G407" s="86">
        <v>49.409782399383801</v>
      </c>
      <c r="H407" s="86">
        <v>49.390525707683402</v>
      </c>
      <c r="I407" s="86">
        <v>158.13999999999999</v>
      </c>
      <c r="J407" s="86">
        <v>251.65</v>
      </c>
      <c r="K407" s="87">
        <v>4.2799999999999998E-2</v>
      </c>
      <c r="L407" s="85">
        <v>10.6600000013</v>
      </c>
      <c r="M407" s="86">
        <v>0</v>
      </c>
      <c r="N407" s="86">
        <v>48.097839412335802</v>
      </c>
      <c r="O407" s="86">
        <v>44.4036661617927</v>
      </c>
      <c r="P407" s="86">
        <v>5.8159999999999998</v>
      </c>
      <c r="Q407" s="88">
        <v>0.24610000000000001</v>
      </c>
      <c r="R407" s="85">
        <v>0</v>
      </c>
      <c r="S407" s="86">
        <v>34.9</v>
      </c>
      <c r="T407" s="86">
        <v>1.68</v>
      </c>
      <c r="U407" s="88">
        <v>5.8819564798767603</v>
      </c>
      <c r="V407" s="89">
        <v>3.79</v>
      </c>
      <c r="W407" s="85">
        <v>17.1730084025893</v>
      </c>
      <c r="X407" s="88">
        <v>17.399999999999999</v>
      </c>
      <c r="Y407" s="85"/>
      <c r="Z407" s="88"/>
      <c r="AA407" s="85">
        <v>0</v>
      </c>
      <c r="AB407" s="91">
        <v>0.14000000000000001</v>
      </c>
      <c r="AC407" s="86">
        <v>0.12</v>
      </c>
      <c r="AD407" s="86">
        <v>0.12</v>
      </c>
      <c r="AE407" s="86">
        <v>0.01</v>
      </c>
      <c r="AF407" s="88">
        <v>25.503400805599998</v>
      </c>
      <c r="AG407" s="85">
        <v>0.10994399974500001</v>
      </c>
      <c r="AH407" s="86">
        <v>1.1274599999999999</v>
      </c>
      <c r="AI407" s="88">
        <v>171.370627603</v>
      </c>
      <c r="AJ407" s="150">
        <v>1</v>
      </c>
      <c r="AK407" s="151">
        <v>0</v>
      </c>
    </row>
    <row r="408" spans="1:37" x14ac:dyDescent="0.2">
      <c r="A408" s="149" t="s">
        <v>1136</v>
      </c>
      <c r="B408" s="66" t="s">
        <v>1137</v>
      </c>
      <c r="C408" s="67">
        <v>73</v>
      </c>
      <c r="D408" s="84" t="s">
        <v>343</v>
      </c>
      <c r="E408" s="85">
        <v>50.969077532400703</v>
      </c>
      <c r="F408" s="91">
        <v>50.922591561866597</v>
      </c>
      <c r="G408" s="86">
        <v>50.927550065390299</v>
      </c>
      <c r="H408" s="86">
        <v>50.8810640948562</v>
      </c>
      <c r="I408" s="86">
        <v>91.7</v>
      </c>
      <c r="J408" s="86">
        <v>124.94</v>
      </c>
      <c r="K408" s="87">
        <v>6.8999999999999999E-3</v>
      </c>
      <c r="L408" s="85">
        <v>17.190000005999998</v>
      </c>
      <c r="M408" s="86">
        <v>0.17795421233109501</v>
      </c>
      <c r="N408" s="86">
        <v>47.137276821984003</v>
      </c>
      <c r="O408" s="86">
        <v>46.863011383904798</v>
      </c>
      <c r="P408" s="86">
        <v>4.8760000000000003</v>
      </c>
      <c r="Q408" s="88">
        <v>1.3705000000000001</v>
      </c>
      <c r="R408" s="85">
        <v>2.3273133494693701E-2</v>
      </c>
      <c r="S408" s="86">
        <v>13.2</v>
      </c>
      <c r="T408" s="86">
        <v>2.09</v>
      </c>
      <c r="U408" s="88">
        <v>8.8732420555476406</v>
      </c>
      <c r="V408" s="89">
        <v>4.21</v>
      </c>
      <c r="W408" s="85">
        <v>19.412348500460201</v>
      </c>
      <c r="X408" s="88"/>
      <c r="Y408" s="85"/>
      <c r="Z408" s="88"/>
      <c r="AA408" s="85">
        <v>1.08</v>
      </c>
      <c r="AB408" s="91">
        <v>1.1200000000000001</v>
      </c>
      <c r="AC408" s="86">
        <v>0.67</v>
      </c>
      <c r="AD408" s="86">
        <v>0.7</v>
      </c>
      <c r="AE408" s="86">
        <v>0.59</v>
      </c>
      <c r="AF408" s="88">
        <v>2.2625000484700002</v>
      </c>
      <c r="AG408" s="85">
        <v>0.39635199992600001</v>
      </c>
      <c r="AH408" s="86">
        <v>0.67979100000000003</v>
      </c>
      <c r="AI408" s="88">
        <v>23.0808679957</v>
      </c>
      <c r="AJ408" s="150">
        <v>1.0900000000000001</v>
      </c>
      <c r="AK408" s="151">
        <v>0</v>
      </c>
    </row>
    <row r="409" spans="1:37" x14ac:dyDescent="0.2">
      <c r="A409" s="149" t="s">
        <v>1138</v>
      </c>
      <c r="B409" s="66" t="s">
        <v>1139</v>
      </c>
      <c r="C409" s="67">
        <v>73</v>
      </c>
      <c r="D409" s="84" t="s">
        <v>343</v>
      </c>
      <c r="E409" s="85">
        <v>96.634276003311697</v>
      </c>
      <c r="F409" s="91">
        <v>96.634276003311697</v>
      </c>
      <c r="G409" s="86">
        <v>96.634276003311697</v>
      </c>
      <c r="H409" s="86">
        <v>96.634276003311697</v>
      </c>
      <c r="I409" s="86">
        <v>1.93</v>
      </c>
      <c r="J409" s="86">
        <v>1.93</v>
      </c>
      <c r="K409" s="87">
        <v>0</v>
      </c>
      <c r="L409" s="85">
        <v>2.99999999433E-2</v>
      </c>
      <c r="M409" s="86">
        <v>0</v>
      </c>
      <c r="N409" s="86">
        <v>97.541402072566697</v>
      </c>
      <c r="O409" s="86">
        <v>97.285883413142997</v>
      </c>
      <c r="P409" s="86">
        <v>0.503</v>
      </c>
      <c r="Q409" s="88">
        <v>6.7799999999999999E-2</v>
      </c>
      <c r="R409" s="85">
        <v>0</v>
      </c>
      <c r="S409" s="86">
        <v>4.5999999999999996</v>
      </c>
      <c r="T409" s="86">
        <v>0.55000000000000004</v>
      </c>
      <c r="U409" s="88">
        <v>3.57314044184932E-2</v>
      </c>
      <c r="V409" s="89">
        <v>4.72</v>
      </c>
      <c r="W409" s="85">
        <v>22.680007165207101</v>
      </c>
      <c r="X409" s="88">
        <v>18.733333333299999</v>
      </c>
      <c r="Y409" s="85">
        <v>-100</v>
      </c>
      <c r="Z409" s="88"/>
      <c r="AA409" s="85">
        <v>0</v>
      </c>
      <c r="AB409" s="91">
        <v>0</v>
      </c>
      <c r="AC409" s="86">
        <v>0</v>
      </c>
      <c r="AD409" s="86">
        <v>0</v>
      </c>
      <c r="AE409" s="86">
        <v>0</v>
      </c>
      <c r="AF409" s="88">
        <v>74.640601970800006</v>
      </c>
      <c r="AG409" s="85">
        <v>0</v>
      </c>
      <c r="AH409" s="86">
        <v>3.6099999999999999E-4</v>
      </c>
      <c r="AI409" s="88">
        <v>0</v>
      </c>
      <c r="AJ409" s="150">
        <v>1.02</v>
      </c>
      <c r="AK409" s="151">
        <v>0</v>
      </c>
    </row>
    <row r="410" spans="1:37" x14ac:dyDescent="0.2">
      <c r="A410" s="149" t="s">
        <v>1140</v>
      </c>
      <c r="B410" s="66" t="s">
        <v>1141</v>
      </c>
      <c r="C410" s="67">
        <v>73</v>
      </c>
      <c r="D410" s="84" t="s">
        <v>343</v>
      </c>
      <c r="E410" s="85">
        <v>92.527581368476106</v>
      </c>
      <c r="F410" s="91">
        <v>92.514512889646994</v>
      </c>
      <c r="G410" s="86">
        <v>92.501444410817896</v>
      </c>
      <c r="H410" s="86">
        <v>92.488375931988898</v>
      </c>
      <c r="I410" s="86">
        <v>137.96</v>
      </c>
      <c r="J410" s="86">
        <v>145.27000000000001</v>
      </c>
      <c r="K410" s="87">
        <v>0</v>
      </c>
      <c r="L410" s="85">
        <v>1.6700000078499999</v>
      </c>
      <c r="M410" s="86">
        <v>0</v>
      </c>
      <c r="N410" s="86">
        <v>93.303275140672298</v>
      </c>
      <c r="O410" s="86">
        <v>93.641581857238407</v>
      </c>
      <c r="P410" s="86">
        <v>0.58899999999999997</v>
      </c>
      <c r="Q410" s="88">
        <v>2.29E-2</v>
      </c>
      <c r="R410" s="85">
        <v>0</v>
      </c>
      <c r="S410" s="86">
        <v>0.1</v>
      </c>
      <c r="T410" s="86">
        <v>0.28000000000000003</v>
      </c>
      <c r="U410" s="88">
        <v>1.3942003466585999</v>
      </c>
      <c r="V410" s="89">
        <v>4.8600000000000003</v>
      </c>
      <c r="W410" s="85">
        <v>24.344512100777699</v>
      </c>
      <c r="X410" s="88">
        <v>23.833333333300001</v>
      </c>
      <c r="Y410" s="85">
        <v>-100</v>
      </c>
      <c r="Z410" s="88"/>
      <c r="AA410" s="85">
        <v>0</v>
      </c>
      <c r="AB410" s="91">
        <v>0</v>
      </c>
      <c r="AC410" s="86">
        <v>0</v>
      </c>
      <c r="AD410" s="86">
        <v>0</v>
      </c>
      <c r="AE410" s="86">
        <v>0.04</v>
      </c>
      <c r="AF410" s="88">
        <v>6.7100003677199996E-2</v>
      </c>
      <c r="AG410" s="85">
        <v>3.4850000031799999E-3</v>
      </c>
      <c r="AH410" s="86">
        <v>0.113428</v>
      </c>
      <c r="AI410" s="88">
        <v>1.090000001E-3</v>
      </c>
      <c r="AJ410" s="150">
        <v>1.19</v>
      </c>
      <c r="AK410" s="151">
        <v>0</v>
      </c>
    </row>
    <row r="411" spans="1:37" x14ac:dyDescent="0.2">
      <c r="A411" s="149" t="s">
        <v>1142</v>
      </c>
      <c r="B411" s="66" t="s">
        <v>1143</v>
      </c>
      <c r="C411" s="67">
        <v>73</v>
      </c>
      <c r="D411" s="84" t="s">
        <v>343</v>
      </c>
      <c r="E411" s="85">
        <v>75.158990576004101</v>
      </c>
      <c r="F411" s="91">
        <v>75.140100606577903</v>
      </c>
      <c r="G411" s="86">
        <v>75.147796520047805</v>
      </c>
      <c r="H411" s="86">
        <v>75.129606179118895</v>
      </c>
      <c r="I411" s="86">
        <v>453.47</v>
      </c>
      <c r="J411" s="86">
        <v>1002.32</v>
      </c>
      <c r="K411" s="87">
        <v>0</v>
      </c>
      <c r="L411" s="85">
        <v>3.86999999353</v>
      </c>
      <c r="M411" s="86">
        <v>0</v>
      </c>
      <c r="N411" s="86">
        <v>72.049407317323301</v>
      </c>
      <c r="O411" s="86">
        <v>74.5190542105709</v>
      </c>
      <c r="P411" s="86">
        <v>7.0890000000000004</v>
      </c>
      <c r="Q411" s="88">
        <v>0</v>
      </c>
      <c r="R411" s="85">
        <v>0</v>
      </c>
      <c r="S411" s="86">
        <v>7.1</v>
      </c>
      <c r="T411" s="86">
        <v>1.1200000000000001</v>
      </c>
      <c r="U411" s="88">
        <v>1.88549880013713</v>
      </c>
      <c r="V411" s="89">
        <v>3.34</v>
      </c>
      <c r="W411" s="85">
        <v>26.0251508457218</v>
      </c>
      <c r="X411" s="88">
        <v>25.2</v>
      </c>
      <c r="Y411" s="85"/>
      <c r="Z411" s="88"/>
      <c r="AA411" s="85">
        <v>0.85</v>
      </c>
      <c r="AB411" s="91">
        <v>0.85</v>
      </c>
      <c r="AC411" s="86">
        <v>0.4</v>
      </c>
      <c r="AD411" s="86">
        <v>0.4</v>
      </c>
      <c r="AE411" s="86">
        <v>0.62</v>
      </c>
      <c r="AF411" s="88">
        <v>46.583801191699997</v>
      </c>
      <c r="AG411" s="85">
        <v>1.0101599992300001</v>
      </c>
      <c r="AH411" s="86">
        <v>3.7921140000000002</v>
      </c>
      <c r="AI411" s="88">
        <v>28.075692978700001</v>
      </c>
      <c r="AJ411" s="150">
        <v>1.08</v>
      </c>
      <c r="AK411" s="151">
        <v>0</v>
      </c>
    </row>
    <row r="412" spans="1:37" x14ac:dyDescent="0.2">
      <c r="A412" s="149" t="s">
        <v>1144</v>
      </c>
      <c r="B412" s="66" t="s">
        <v>1145</v>
      </c>
      <c r="C412" s="67">
        <v>73</v>
      </c>
      <c r="D412" s="84" t="s">
        <v>343</v>
      </c>
      <c r="E412" s="85">
        <v>72.147327015912694</v>
      </c>
      <c r="F412" s="91">
        <v>68.980272960247902</v>
      </c>
      <c r="G412" s="86">
        <v>71.050718159604301</v>
      </c>
      <c r="H412" s="86">
        <v>68.4915668395018</v>
      </c>
      <c r="I412" s="86">
        <v>125.76</v>
      </c>
      <c r="J412" s="86">
        <v>134.11000000000001</v>
      </c>
      <c r="K412" s="87">
        <v>0</v>
      </c>
      <c r="L412" s="85">
        <v>4.2899999954499997</v>
      </c>
      <c r="M412" s="86">
        <v>0</v>
      </c>
      <c r="N412" s="86">
        <v>64.565401866892998</v>
      </c>
      <c r="O412" s="86">
        <v>65.631658327547797</v>
      </c>
      <c r="P412" s="86">
        <v>6.056</v>
      </c>
      <c r="Q412" s="88">
        <v>0.1457</v>
      </c>
      <c r="R412" s="85">
        <v>0</v>
      </c>
      <c r="S412" s="86">
        <v>16.600000000000001</v>
      </c>
      <c r="T412" s="86">
        <v>1.48</v>
      </c>
      <c r="U412" s="88">
        <v>2.6854997318076199</v>
      </c>
      <c r="V412" s="89">
        <v>3.92</v>
      </c>
      <c r="W412" s="85">
        <v>19.723647815041499</v>
      </c>
      <c r="X412" s="88">
        <v>20.8</v>
      </c>
      <c r="Y412" s="85"/>
      <c r="Z412" s="88"/>
      <c r="AA412" s="85">
        <v>0</v>
      </c>
      <c r="AB412" s="91">
        <v>0.16</v>
      </c>
      <c r="AC412" s="86">
        <v>0</v>
      </c>
      <c r="AD412" s="86">
        <v>0.14000000000000001</v>
      </c>
      <c r="AE412" s="86">
        <v>0.28000000000000003</v>
      </c>
      <c r="AF412" s="88">
        <v>30.6370010051</v>
      </c>
      <c r="AG412" s="85">
        <v>1.5508860042799999</v>
      </c>
      <c r="AH412" s="86">
        <v>0.38503199999999999</v>
      </c>
      <c r="AI412" s="88">
        <v>26.107814072</v>
      </c>
      <c r="AJ412" s="150">
        <v>1.01</v>
      </c>
      <c r="AK412" s="151">
        <v>0</v>
      </c>
    </row>
    <row r="413" spans="1:37" x14ac:dyDescent="0.2">
      <c r="A413" s="149" t="s">
        <v>1146</v>
      </c>
      <c r="B413" s="66" t="s">
        <v>1147</v>
      </c>
      <c r="C413" s="67">
        <v>73</v>
      </c>
      <c r="D413" s="84" t="s">
        <v>343</v>
      </c>
      <c r="E413" s="85">
        <v>82.420145950472502</v>
      </c>
      <c r="F413" s="91">
        <v>82.072359988378693</v>
      </c>
      <c r="G413" s="86">
        <v>82.403910242168394</v>
      </c>
      <c r="H413" s="86">
        <v>82.065523900671593</v>
      </c>
      <c r="I413" s="86">
        <v>145.66999999999999</v>
      </c>
      <c r="J413" s="86">
        <v>254.49</v>
      </c>
      <c r="K413" s="87">
        <v>9.4999999999999998E-3</v>
      </c>
      <c r="L413" s="85">
        <v>1.16000000109</v>
      </c>
      <c r="M413" s="86">
        <v>0</v>
      </c>
      <c r="N413" s="86">
        <v>81.911147053452595</v>
      </c>
      <c r="O413" s="86">
        <v>82.207135410833203</v>
      </c>
      <c r="P413" s="86">
        <v>4.9080000000000004</v>
      </c>
      <c r="Q413" s="88">
        <v>2.8500000000000001E-2</v>
      </c>
      <c r="R413" s="85">
        <v>0</v>
      </c>
      <c r="S413" s="86">
        <v>7.7</v>
      </c>
      <c r="T413" s="86">
        <v>0.41</v>
      </c>
      <c r="U413" s="88">
        <v>0.83998427699827405</v>
      </c>
      <c r="V413" s="89">
        <v>3.74</v>
      </c>
      <c r="W413" s="85">
        <v>21.7817280602452</v>
      </c>
      <c r="X413" s="88">
        <v>22.766666666700001</v>
      </c>
      <c r="Y413" s="85"/>
      <c r="Z413" s="88"/>
      <c r="AA413" s="85">
        <v>0</v>
      </c>
      <c r="AB413" s="91">
        <v>0.09</v>
      </c>
      <c r="AC413" s="86">
        <v>0.03</v>
      </c>
      <c r="AD413" s="86">
        <v>0.03</v>
      </c>
      <c r="AE413" s="86">
        <v>0.22</v>
      </c>
      <c r="AF413" s="88">
        <v>26.338600183400001</v>
      </c>
      <c r="AG413" s="85">
        <v>1.2225600000300001</v>
      </c>
      <c r="AH413" s="86">
        <v>0.55858600000000003</v>
      </c>
      <c r="AI413" s="88">
        <v>16.4345520004</v>
      </c>
      <c r="AJ413" s="150">
        <v>1.04</v>
      </c>
      <c r="AK413" s="151">
        <v>0</v>
      </c>
    </row>
    <row r="414" spans="1:37" x14ac:dyDescent="0.2">
      <c r="A414" s="149" t="s">
        <v>220</v>
      </c>
      <c r="B414" s="66" t="s">
        <v>1148</v>
      </c>
      <c r="C414" s="67">
        <v>73</v>
      </c>
      <c r="D414" s="84" t="s">
        <v>343</v>
      </c>
      <c r="E414" s="85">
        <v>3.94002221399482</v>
      </c>
      <c r="F414" s="91">
        <v>3.94002221399482</v>
      </c>
      <c r="G414" s="86">
        <v>3.94002221399482</v>
      </c>
      <c r="H414" s="86">
        <v>3.94002221399482</v>
      </c>
      <c r="I414" s="86">
        <v>0</v>
      </c>
      <c r="J414" s="86">
        <v>22.08</v>
      </c>
      <c r="K414" s="87">
        <v>0</v>
      </c>
      <c r="L414" s="85">
        <v>1.48492463756E-7</v>
      </c>
      <c r="M414" s="86">
        <v>0</v>
      </c>
      <c r="N414" s="86"/>
      <c r="O414" s="86">
        <v>98.397677169588107</v>
      </c>
      <c r="P414" s="86">
        <v>2.8000000000000001E-2</v>
      </c>
      <c r="Q414" s="88">
        <v>1.23E-2</v>
      </c>
      <c r="R414" s="85">
        <v>0</v>
      </c>
      <c r="S414" s="86">
        <v>0</v>
      </c>
      <c r="T414" s="86">
        <v>0.02</v>
      </c>
      <c r="U414" s="88">
        <v>3.9614957423176597E-2</v>
      </c>
      <c r="V414" s="89"/>
      <c r="W414" s="85">
        <v>23.008084312410698</v>
      </c>
      <c r="X414" s="88">
        <v>22.733333333299999</v>
      </c>
      <c r="Y414" s="85">
        <v>84</v>
      </c>
      <c r="Z414" s="88">
        <v>100</v>
      </c>
      <c r="AA414" s="85">
        <v>0</v>
      </c>
      <c r="AB414" s="91">
        <v>0</v>
      </c>
      <c r="AC414" s="86">
        <v>0</v>
      </c>
      <c r="AD414" s="86">
        <v>0</v>
      </c>
      <c r="AE414" s="86">
        <v>0</v>
      </c>
      <c r="AF414" s="88">
        <v>6.1599987446800002E-2</v>
      </c>
      <c r="AG414" s="85">
        <v>0</v>
      </c>
      <c r="AH414" s="86">
        <v>2.31E-4</v>
      </c>
      <c r="AI414" s="88">
        <v>1.5193951413199999E-9</v>
      </c>
      <c r="AJ414" s="150">
        <v>1.73</v>
      </c>
      <c r="AK414" s="151">
        <v>0</v>
      </c>
    </row>
    <row r="415" spans="1:37" x14ac:dyDescent="0.2">
      <c r="A415" s="149" t="s">
        <v>1149</v>
      </c>
      <c r="B415" s="66" t="s">
        <v>1150</v>
      </c>
      <c r="C415" s="67">
        <v>75</v>
      </c>
      <c r="D415" s="84" t="s">
        <v>343</v>
      </c>
      <c r="E415" s="85">
        <v>66.932433716620693</v>
      </c>
      <c r="F415" s="91">
        <v>65.680889480186295</v>
      </c>
      <c r="G415" s="86">
        <v>65.395799676898207</v>
      </c>
      <c r="H415" s="86">
        <v>64.206975197187106</v>
      </c>
      <c r="I415" s="86">
        <v>96.8</v>
      </c>
      <c r="J415" s="86">
        <v>213.63</v>
      </c>
      <c r="K415" s="87">
        <v>0</v>
      </c>
      <c r="L415" s="85">
        <v>5.0999999948000001</v>
      </c>
      <c r="M415" s="86">
        <v>1.36175798932881E-3</v>
      </c>
      <c r="N415" s="86">
        <v>58.548991168377</v>
      </c>
      <c r="O415" s="86">
        <v>43.567245637797797</v>
      </c>
      <c r="P415" s="86">
        <v>5.0890000000000004</v>
      </c>
      <c r="Q415" s="88">
        <v>5.5961999999999996</v>
      </c>
      <c r="R415" s="85">
        <v>9.4894666919719105E-3</v>
      </c>
      <c r="S415" s="86">
        <v>0</v>
      </c>
      <c r="T415" s="86">
        <v>2.98</v>
      </c>
      <c r="U415" s="88">
        <v>1.41594602299724</v>
      </c>
      <c r="V415" s="89">
        <v>4.45</v>
      </c>
      <c r="W415" s="85">
        <v>28.775220762282999</v>
      </c>
      <c r="X415" s="88">
        <v>27.233333333299999</v>
      </c>
      <c r="Y415" s="85">
        <v>-100</v>
      </c>
      <c r="Z415" s="88"/>
      <c r="AA415" s="85">
        <v>0.64</v>
      </c>
      <c r="AB415" s="91">
        <v>1.51</v>
      </c>
      <c r="AC415" s="86">
        <v>0.34</v>
      </c>
      <c r="AD415" s="86">
        <v>0.57999999999999996</v>
      </c>
      <c r="AE415" s="86">
        <v>0.83</v>
      </c>
      <c r="AF415" s="88">
        <v>5.93170022359</v>
      </c>
      <c r="AG415" s="85">
        <v>0</v>
      </c>
      <c r="AH415" s="86">
        <v>1.602554</v>
      </c>
      <c r="AI415" s="88">
        <v>0.17180799955100001</v>
      </c>
      <c r="AJ415" s="150">
        <v>2.8</v>
      </c>
      <c r="AK415" s="151">
        <v>31</v>
      </c>
    </row>
    <row r="416" spans="1:37" x14ac:dyDescent="0.2">
      <c r="A416" s="149" t="s">
        <v>1151</v>
      </c>
      <c r="B416" s="66" t="s">
        <v>1152</v>
      </c>
      <c r="C416" s="67">
        <v>73</v>
      </c>
      <c r="D416" s="84" t="s">
        <v>343</v>
      </c>
      <c r="E416" s="85">
        <v>85.494217945471405</v>
      </c>
      <c r="F416" s="91">
        <v>85.404181086632306</v>
      </c>
      <c r="G416" s="86">
        <v>85.377451394164495</v>
      </c>
      <c r="H416" s="86">
        <v>85.290228187164104</v>
      </c>
      <c r="I416" s="86">
        <v>183.17</v>
      </c>
      <c r="J416" s="86">
        <v>419.41</v>
      </c>
      <c r="K416" s="87">
        <v>0</v>
      </c>
      <c r="L416" s="85">
        <v>0.43999999903300002</v>
      </c>
      <c r="M416" s="86">
        <v>0</v>
      </c>
      <c r="N416" s="86">
        <v>77.801358960754399</v>
      </c>
      <c r="O416" s="86">
        <v>84.459381490883899</v>
      </c>
      <c r="P416" s="86">
        <v>3.456</v>
      </c>
      <c r="Q416" s="88">
        <v>5.5648</v>
      </c>
      <c r="R416" s="85">
        <v>0</v>
      </c>
      <c r="S416" s="86">
        <v>0</v>
      </c>
      <c r="T416" s="86">
        <v>1.49</v>
      </c>
      <c r="U416" s="88">
        <v>1.1634450353113299</v>
      </c>
      <c r="V416" s="89">
        <v>4.6399999999999997</v>
      </c>
      <c r="W416" s="85">
        <v>26.554816497939701</v>
      </c>
      <c r="X416" s="88">
        <v>23.5</v>
      </c>
      <c r="Y416" s="85">
        <v>-100</v>
      </c>
      <c r="Z416" s="88"/>
      <c r="AA416" s="85">
        <v>0.21</v>
      </c>
      <c r="AB416" s="91">
        <v>0.22</v>
      </c>
      <c r="AC416" s="86">
        <v>0.12</v>
      </c>
      <c r="AD416" s="86">
        <v>0.13</v>
      </c>
      <c r="AE416" s="86">
        <v>0.39</v>
      </c>
      <c r="AF416" s="88">
        <v>9.0642003813900001</v>
      </c>
      <c r="AG416" s="85">
        <v>1.56000000487E-3</v>
      </c>
      <c r="AH416" s="86">
        <v>0.50561</v>
      </c>
      <c r="AI416" s="88">
        <v>0.107380000335</v>
      </c>
      <c r="AJ416" s="150">
        <v>2.12</v>
      </c>
      <c r="AK416" s="151">
        <v>20</v>
      </c>
    </row>
    <row r="417" spans="1:37" x14ac:dyDescent="0.2">
      <c r="A417" s="149" t="s">
        <v>1153</v>
      </c>
      <c r="B417" s="66" t="s">
        <v>1154</v>
      </c>
      <c r="C417" s="67">
        <v>73</v>
      </c>
      <c r="D417" s="84" t="s">
        <v>343</v>
      </c>
      <c r="E417" s="85">
        <v>80.960375213931997</v>
      </c>
      <c r="F417" s="91">
        <v>80.778124714212893</v>
      </c>
      <c r="G417" s="86">
        <v>80.870229805468796</v>
      </c>
      <c r="H417" s="86">
        <v>80.688632533347302</v>
      </c>
      <c r="I417" s="86">
        <v>137.57</v>
      </c>
      <c r="J417" s="86">
        <v>271.38</v>
      </c>
      <c r="K417" s="87">
        <v>0</v>
      </c>
      <c r="L417" s="85">
        <v>0.12999999718300001</v>
      </c>
      <c r="M417" s="86">
        <v>0</v>
      </c>
      <c r="N417" s="86">
        <v>70.541584681096097</v>
      </c>
      <c r="O417" s="86">
        <v>81.924745450420403</v>
      </c>
      <c r="P417" s="86">
        <v>3.4529999999999998</v>
      </c>
      <c r="Q417" s="88">
        <v>3.4910999999999999</v>
      </c>
      <c r="R417" s="85">
        <v>0</v>
      </c>
      <c r="S417" s="86">
        <v>3.1</v>
      </c>
      <c r="T417" s="86">
        <v>1.46</v>
      </c>
      <c r="U417" s="88">
        <v>2.6926041571404302</v>
      </c>
      <c r="V417" s="89">
        <v>4.37</v>
      </c>
      <c r="W417" s="85">
        <v>21.472383551821601</v>
      </c>
      <c r="X417" s="88">
        <v>21.9666666667</v>
      </c>
      <c r="Y417" s="85"/>
      <c r="Z417" s="88"/>
      <c r="AA417" s="85">
        <v>0.6</v>
      </c>
      <c r="AB417" s="91">
        <v>0.6</v>
      </c>
      <c r="AC417" s="86">
        <v>0.23</v>
      </c>
      <c r="AD417" s="86">
        <v>0.23</v>
      </c>
      <c r="AE417" s="86">
        <v>0.27</v>
      </c>
      <c r="AF417" s="88">
        <v>49.605601192100004</v>
      </c>
      <c r="AG417" s="85">
        <v>1.14408000065</v>
      </c>
      <c r="AH417" s="86">
        <v>0.57106500000000004</v>
      </c>
      <c r="AI417" s="88">
        <v>21.031813013499999</v>
      </c>
      <c r="AJ417" s="150">
        <v>2.5099999999999998</v>
      </c>
      <c r="AK417" s="151">
        <v>28</v>
      </c>
    </row>
    <row r="418" spans="1:37" x14ac:dyDescent="0.2">
      <c r="A418" s="149" t="s">
        <v>1155</v>
      </c>
      <c r="B418" s="66" t="s">
        <v>1156</v>
      </c>
      <c r="C418" s="67">
        <v>73</v>
      </c>
      <c r="D418" s="84" t="s">
        <v>343</v>
      </c>
      <c r="E418" s="85">
        <v>94.235656288093196</v>
      </c>
      <c r="F418" s="91">
        <v>94.205353883872903</v>
      </c>
      <c r="G418" s="86">
        <v>94.235656288093196</v>
      </c>
      <c r="H418" s="86">
        <v>94.205353883872903</v>
      </c>
      <c r="I418" s="86">
        <v>0</v>
      </c>
      <c r="J418" s="86">
        <v>31.4</v>
      </c>
      <c r="K418" s="87">
        <v>0</v>
      </c>
      <c r="L418" s="85">
        <v>4.0000000051899999E-2</v>
      </c>
      <c r="M418" s="86">
        <v>0</v>
      </c>
      <c r="N418" s="86">
        <v>80.492495192427796</v>
      </c>
      <c r="O418" s="86">
        <v>93.452921311594494</v>
      </c>
      <c r="P418" s="86">
        <v>0.26700000000000002</v>
      </c>
      <c r="Q418" s="88">
        <v>3.8300000000000001E-2</v>
      </c>
      <c r="R418" s="85">
        <v>0</v>
      </c>
      <c r="S418" s="86">
        <v>0</v>
      </c>
      <c r="T418" s="86">
        <v>0.13</v>
      </c>
      <c r="U418" s="88">
        <v>0.22175850361218399</v>
      </c>
      <c r="V418" s="89">
        <v>4.8899999999999997</v>
      </c>
      <c r="W418" s="85">
        <v>25.2322249624969</v>
      </c>
      <c r="X418" s="88"/>
      <c r="Y418" s="85">
        <v>75.94</v>
      </c>
      <c r="Z418" s="88"/>
      <c r="AA418" s="85">
        <v>0</v>
      </c>
      <c r="AB418" s="91">
        <v>0</v>
      </c>
      <c r="AC418" s="86">
        <v>0</v>
      </c>
      <c r="AD418" s="86">
        <v>0</v>
      </c>
      <c r="AE418" s="86">
        <v>0</v>
      </c>
      <c r="AF418" s="88">
        <v>46.302799284899997</v>
      </c>
      <c r="AG418" s="85">
        <v>0</v>
      </c>
      <c r="AH418" s="86">
        <v>2.6380000000000002E-3</v>
      </c>
      <c r="AI418" s="88">
        <v>0</v>
      </c>
      <c r="AJ418" s="150">
        <v>2.81</v>
      </c>
      <c r="AK418" s="151">
        <v>46</v>
      </c>
    </row>
    <row r="419" spans="1:37" x14ac:dyDescent="0.2">
      <c r="A419" s="149" t="s">
        <v>1157</v>
      </c>
      <c r="B419" s="66" t="s">
        <v>1158</v>
      </c>
      <c r="C419" s="67">
        <v>65</v>
      </c>
      <c r="D419" s="84" t="s">
        <v>343</v>
      </c>
      <c r="E419" s="85">
        <v>70.318216999718601</v>
      </c>
      <c r="F419" s="91">
        <v>70.084259780467207</v>
      </c>
      <c r="G419" s="86">
        <v>47.556642274134497</v>
      </c>
      <c r="H419" s="86">
        <v>47.3693005910498</v>
      </c>
      <c r="I419" s="86">
        <v>21.16</v>
      </c>
      <c r="J419" s="86">
        <v>35.6</v>
      </c>
      <c r="K419" s="87">
        <v>0</v>
      </c>
      <c r="L419" s="85">
        <v>0.52999997848000002</v>
      </c>
      <c r="M419" s="86">
        <v>0</v>
      </c>
      <c r="N419" s="86">
        <v>61.919830283366203</v>
      </c>
      <c r="O419" s="86">
        <v>64.701139425831201</v>
      </c>
      <c r="P419" s="86">
        <v>1.363</v>
      </c>
      <c r="Q419" s="88">
        <v>1.0359</v>
      </c>
      <c r="R419" s="85">
        <v>0</v>
      </c>
      <c r="S419" s="86">
        <v>0</v>
      </c>
      <c r="T419" s="86">
        <v>1.28</v>
      </c>
      <c r="U419" s="88">
        <v>1.8611032929918401</v>
      </c>
      <c r="V419" s="89">
        <v>4.6399999999999997</v>
      </c>
      <c r="W419" s="85">
        <v>53.384302901774198</v>
      </c>
      <c r="X419" s="88">
        <v>60.2</v>
      </c>
      <c r="Y419" s="85">
        <v>-100</v>
      </c>
      <c r="Z419" s="88"/>
      <c r="AA419" s="85">
        <v>0</v>
      </c>
      <c r="AB419" s="91">
        <v>0</v>
      </c>
      <c r="AC419" s="86">
        <v>0</v>
      </c>
      <c r="AD419" s="86">
        <v>0</v>
      </c>
      <c r="AE419" s="86">
        <v>0.19</v>
      </c>
      <c r="AF419" s="88">
        <v>0.20049998547100001</v>
      </c>
      <c r="AG419" s="85">
        <v>7.3870002861599997E-3</v>
      </c>
      <c r="AH419" s="86">
        <v>0.30832399999999999</v>
      </c>
      <c r="AI419" s="88">
        <v>5.2479000940700002E-2</v>
      </c>
      <c r="AJ419" s="150">
        <v>3.14</v>
      </c>
      <c r="AK419" s="151">
        <v>42</v>
      </c>
    </row>
    <row r="420" spans="1:37" x14ac:dyDescent="0.2">
      <c r="A420" s="149" t="s">
        <v>444</v>
      </c>
      <c r="B420" s="66" t="s">
        <v>1159</v>
      </c>
      <c r="C420" s="67">
        <v>65</v>
      </c>
      <c r="D420" s="84" t="s">
        <v>343</v>
      </c>
      <c r="E420" s="85">
        <v>74.417115214280898</v>
      </c>
      <c r="F420" s="91">
        <v>74.372146896504702</v>
      </c>
      <c r="G420" s="86">
        <v>36.901274102336998</v>
      </c>
      <c r="H420" s="86">
        <v>36.857668460857099</v>
      </c>
      <c r="I420" s="86">
        <v>13.71</v>
      </c>
      <c r="J420" s="86">
        <v>13.86</v>
      </c>
      <c r="K420" s="87">
        <v>0</v>
      </c>
      <c r="L420" s="85">
        <v>0.29999999995999999</v>
      </c>
      <c r="M420" s="86">
        <v>7.0529771152363901E-3</v>
      </c>
      <c r="N420" s="86">
        <v>64.4768624025983</v>
      </c>
      <c r="O420" s="86">
        <v>49.256289742880803</v>
      </c>
      <c r="P420" s="86">
        <v>0.71599999999999997</v>
      </c>
      <c r="Q420" s="88">
        <v>1.0296000000000001</v>
      </c>
      <c r="R420" s="85">
        <v>1.2450199203187301E-2</v>
      </c>
      <c r="S420" s="86">
        <v>0</v>
      </c>
      <c r="T420" s="86">
        <v>1.22</v>
      </c>
      <c r="U420" s="88">
        <v>3.54977175172038</v>
      </c>
      <c r="V420" s="89">
        <v>4.88</v>
      </c>
      <c r="W420" s="85">
        <v>60.916071017034099</v>
      </c>
      <c r="X420" s="88">
        <v>56.433333333299998</v>
      </c>
      <c r="Y420" s="85"/>
      <c r="Z420" s="88"/>
      <c r="AA420" s="85">
        <v>0</v>
      </c>
      <c r="AB420" s="91">
        <v>0</v>
      </c>
      <c r="AC420" s="86">
        <v>0</v>
      </c>
      <c r="AD420" s="86">
        <v>0</v>
      </c>
      <c r="AE420" s="86">
        <v>0.12</v>
      </c>
      <c r="AF420" s="88">
        <v>0</v>
      </c>
      <c r="AG420" s="85">
        <v>0</v>
      </c>
      <c r="AH420" s="86">
        <v>7.9161999999999996E-2</v>
      </c>
      <c r="AI420" s="88">
        <v>5.3690000053899997E-3</v>
      </c>
      <c r="AJ420" s="150">
        <v>3.36</v>
      </c>
      <c r="AK420" s="151">
        <v>58</v>
      </c>
    </row>
    <row r="421" spans="1:37" x14ac:dyDescent="0.2">
      <c r="A421" s="149" t="s">
        <v>1160</v>
      </c>
      <c r="B421" s="66" t="s">
        <v>1161</v>
      </c>
      <c r="C421" s="67">
        <v>65</v>
      </c>
      <c r="D421" s="84" t="s">
        <v>343</v>
      </c>
      <c r="E421" s="85">
        <v>69.673137295371305</v>
      </c>
      <c r="F421" s="91">
        <v>69.632944805935495</v>
      </c>
      <c r="G421" s="86">
        <v>47.5531464201527</v>
      </c>
      <c r="H421" s="86">
        <v>47.5238167656995</v>
      </c>
      <c r="I421" s="86">
        <v>22.89</v>
      </c>
      <c r="J421" s="86">
        <v>22.03</v>
      </c>
      <c r="K421" s="87">
        <v>0</v>
      </c>
      <c r="L421" s="85">
        <v>0</v>
      </c>
      <c r="M421" s="86">
        <v>1.25989087995927E-3</v>
      </c>
      <c r="N421" s="86">
        <v>60.783844623030298</v>
      </c>
      <c r="O421" s="86">
        <v>69.731924785922402</v>
      </c>
      <c r="P421" s="86">
        <v>0.39400000000000002</v>
      </c>
      <c r="Q421" s="88">
        <v>0.79659999999999997</v>
      </c>
      <c r="R421" s="85">
        <v>1.29988301052905E-2</v>
      </c>
      <c r="S421" s="86">
        <v>0</v>
      </c>
      <c r="T421" s="86">
        <v>1.56</v>
      </c>
      <c r="U421" s="88">
        <v>2.6722574057377502</v>
      </c>
      <c r="V421" s="89">
        <v>4.87</v>
      </c>
      <c r="W421" s="85">
        <v>49.907998941193298</v>
      </c>
      <c r="X421" s="88">
        <v>53.4666666667</v>
      </c>
      <c r="Y421" s="85">
        <v>-100</v>
      </c>
      <c r="Z421" s="88">
        <v>-100</v>
      </c>
      <c r="AA421" s="85">
        <v>0</v>
      </c>
      <c r="AB421" s="91">
        <v>0</v>
      </c>
      <c r="AC421" s="86">
        <v>0</v>
      </c>
      <c r="AD421" s="86">
        <v>0</v>
      </c>
      <c r="AE421" s="86">
        <v>0.1</v>
      </c>
      <c r="AF421" s="88">
        <v>15.6179008575</v>
      </c>
      <c r="AG421" s="85">
        <v>3.7680000022600003E-2</v>
      </c>
      <c r="AH421" s="86">
        <v>0.174237</v>
      </c>
      <c r="AI421" s="88">
        <v>5.3690000032200003E-3</v>
      </c>
      <c r="AJ421" s="150">
        <v>3.15</v>
      </c>
      <c r="AK421" s="151">
        <v>48</v>
      </c>
    </row>
    <row r="422" spans="1:37" x14ac:dyDescent="0.2">
      <c r="A422" s="149" t="s">
        <v>571</v>
      </c>
      <c r="B422" s="66" t="s">
        <v>1162</v>
      </c>
      <c r="C422" s="67">
        <v>65</v>
      </c>
      <c r="D422" s="84" t="s">
        <v>343</v>
      </c>
      <c r="E422" s="85">
        <v>65.303325048979204</v>
      </c>
      <c r="F422" s="91">
        <v>65.249326752002403</v>
      </c>
      <c r="G422" s="86">
        <v>45.075424544302798</v>
      </c>
      <c r="H422" s="86">
        <v>45.0290413917715</v>
      </c>
      <c r="I422" s="86">
        <v>24.69</v>
      </c>
      <c r="J422" s="86">
        <v>22.33</v>
      </c>
      <c r="K422" s="87">
        <v>0</v>
      </c>
      <c r="L422" s="85">
        <v>0.15999999998</v>
      </c>
      <c r="M422" s="86">
        <v>0</v>
      </c>
      <c r="N422" s="86">
        <v>54.913234661746998</v>
      </c>
      <c r="O422" s="86">
        <v>65.448476253069998</v>
      </c>
      <c r="P422" s="86">
        <v>0.498</v>
      </c>
      <c r="Q422" s="88">
        <v>1.0538000000000001</v>
      </c>
      <c r="R422" s="85">
        <v>0</v>
      </c>
      <c r="S422" s="86">
        <v>0</v>
      </c>
      <c r="T422" s="86">
        <v>1.44</v>
      </c>
      <c r="U422" s="88">
        <v>4.1724068702448598</v>
      </c>
      <c r="V422" s="89">
        <v>4.7</v>
      </c>
      <c r="W422" s="85">
        <v>48.281982624830199</v>
      </c>
      <c r="X422" s="88">
        <v>50.733333333300003</v>
      </c>
      <c r="Y422" s="85">
        <v>-100</v>
      </c>
      <c r="Z422" s="88">
        <v>-100</v>
      </c>
      <c r="AA422" s="85">
        <v>0</v>
      </c>
      <c r="AB422" s="91">
        <v>0</v>
      </c>
      <c r="AC422" s="86">
        <v>0</v>
      </c>
      <c r="AD422" s="86">
        <v>0</v>
      </c>
      <c r="AE422" s="86">
        <v>0.11</v>
      </c>
      <c r="AF422" s="88">
        <v>2.7032001015099998</v>
      </c>
      <c r="AG422" s="85">
        <v>6.7559999445499994E-2</v>
      </c>
      <c r="AH422" s="86">
        <v>0.26697599999999999</v>
      </c>
      <c r="AI422" s="88">
        <v>1.6106999867799999E-2</v>
      </c>
      <c r="AJ422" s="150">
        <v>2.96</v>
      </c>
      <c r="AK422" s="151">
        <v>39</v>
      </c>
    </row>
    <row r="423" spans="1:37" x14ac:dyDescent="0.2">
      <c r="A423" s="149" t="s">
        <v>1163</v>
      </c>
      <c r="B423" s="66" t="s">
        <v>1164</v>
      </c>
      <c r="C423" s="67">
        <v>65</v>
      </c>
      <c r="D423" s="84" t="s">
        <v>343</v>
      </c>
      <c r="E423" s="85">
        <v>72.192803297560204</v>
      </c>
      <c r="F423" s="91">
        <v>68.764528946488895</v>
      </c>
      <c r="G423" s="86">
        <v>50.7445504846077</v>
      </c>
      <c r="H423" s="86">
        <v>47.623751346132401</v>
      </c>
      <c r="I423" s="86">
        <v>26.56</v>
      </c>
      <c r="J423" s="86">
        <v>30.85</v>
      </c>
      <c r="K423" s="87">
        <v>0</v>
      </c>
      <c r="L423" s="85">
        <v>0.58000000196000001</v>
      </c>
      <c r="M423" s="86">
        <v>1.0266236701805E-4</v>
      </c>
      <c r="N423" s="86">
        <v>62.584352756293697</v>
      </c>
      <c r="O423" s="86">
        <v>73.436746348710201</v>
      </c>
      <c r="P423" s="86">
        <v>1.2290000000000001</v>
      </c>
      <c r="Q423" s="88">
        <v>1.147</v>
      </c>
      <c r="R423" s="85">
        <v>8.5499316005472007E-3</v>
      </c>
      <c r="S423" s="86">
        <v>0</v>
      </c>
      <c r="T423" s="86">
        <v>1.67</v>
      </c>
      <c r="U423" s="88">
        <v>2.2050577444390802</v>
      </c>
      <c r="V423" s="89">
        <v>4.7300000000000004</v>
      </c>
      <c r="W423" s="85">
        <v>52.6290037718245</v>
      </c>
      <c r="X423" s="88">
        <v>57.433333333299998</v>
      </c>
      <c r="Y423" s="85">
        <v>-100</v>
      </c>
      <c r="Z423" s="88"/>
      <c r="AA423" s="85">
        <v>0</v>
      </c>
      <c r="AB423" s="91">
        <v>0</v>
      </c>
      <c r="AC423" s="86">
        <v>0</v>
      </c>
      <c r="AD423" s="86">
        <v>0.56000000000000005</v>
      </c>
      <c r="AE423" s="86">
        <v>0.16</v>
      </c>
      <c r="AF423" s="88">
        <v>1.9899999663599999E-2</v>
      </c>
      <c r="AG423" s="85">
        <v>1.05451814913E-10</v>
      </c>
      <c r="AH423" s="86">
        <v>0.33861400000000003</v>
      </c>
      <c r="AI423" s="88">
        <v>5.9059000120400003E-2</v>
      </c>
      <c r="AJ423" s="150">
        <v>3.09</v>
      </c>
      <c r="AK423" s="151">
        <v>42</v>
      </c>
    </row>
    <row r="424" spans="1:37" x14ac:dyDescent="0.2">
      <c r="A424" s="149" t="s">
        <v>1165</v>
      </c>
      <c r="B424" s="66" t="s">
        <v>1166</v>
      </c>
      <c r="C424" s="67">
        <v>65</v>
      </c>
      <c r="D424" s="84" t="s">
        <v>343</v>
      </c>
      <c r="E424" s="85">
        <v>68.088590456674495</v>
      </c>
      <c r="F424" s="91">
        <v>67.904713114754102</v>
      </c>
      <c r="G424" s="86">
        <v>46.4825453747073</v>
      </c>
      <c r="H424" s="86">
        <v>46.343493852458998</v>
      </c>
      <c r="I424" s="86">
        <v>28.65</v>
      </c>
      <c r="J424" s="86">
        <v>30.09</v>
      </c>
      <c r="K424" s="87">
        <v>0</v>
      </c>
      <c r="L424" s="85">
        <v>7.9999999984399994E-2</v>
      </c>
      <c r="M424" s="86">
        <v>2.0716247532983302E-3</v>
      </c>
      <c r="N424" s="86">
        <v>58.985654891379198</v>
      </c>
      <c r="O424" s="86">
        <v>74.118984463812097</v>
      </c>
      <c r="P424" s="86">
        <v>0.46300000000000002</v>
      </c>
      <c r="Q424" s="88">
        <v>1.2401</v>
      </c>
      <c r="R424" s="85">
        <v>8.7161160986664304E-3</v>
      </c>
      <c r="S424" s="86">
        <v>0</v>
      </c>
      <c r="T424" s="86">
        <v>1.57</v>
      </c>
      <c r="U424" s="88">
        <v>2.93929303278688</v>
      </c>
      <c r="V424" s="89">
        <v>4.71</v>
      </c>
      <c r="W424" s="85">
        <v>43.6569447248486</v>
      </c>
      <c r="X424" s="88">
        <v>44.566666666700002</v>
      </c>
      <c r="Y424" s="85"/>
      <c r="Z424" s="88"/>
      <c r="AA424" s="85">
        <v>0</v>
      </c>
      <c r="AB424" s="91">
        <v>0</v>
      </c>
      <c r="AC424" s="86">
        <v>0</v>
      </c>
      <c r="AD424" s="86">
        <v>0</v>
      </c>
      <c r="AE424" s="86">
        <v>0.15</v>
      </c>
      <c r="AF424" s="88">
        <v>1.45229995222</v>
      </c>
      <c r="AG424" s="85">
        <v>0.21575999977599999</v>
      </c>
      <c r="AH424" s="86">
        <v>0.29247000000000001</v>
      </c>
      <c r="AI424" s="88">
        <v>1.6106999983300001E-2</v>
      </c>
      <c r="AJ424" s="150">
        <v>3.15</v>
      </c>
      <c r="AK424" s="151">
        <v>46</v>
      </c>
    </row>
    <row r="425" spans="1:37" x14ac:dyDescent="0.2">
      <c r="A425" s="149" t="s">
        <v>1167</v>
      </c>
      <c r="B425" s="66" t="s">
        <v>1168</v>
      </c>
      <c r="C425" s="67">
        <v>65</v>
      </c>
      <c r="D425" s="84" t="s">
        <v>343</v>
      </c>
      <c r="E425" s="85">
        <v>70.503176805667096</v>
      </c>
      <c r="F425" s="91">
        <v>70.280716143565797</v>
      </c>
      <c r="G425" s="86">
        <v>47.476812970130702</v>
      </c>
      <c r="H425" s="86">
        <v>47.3391794796892</v>
      </c>
      <c r="I425" s="86">
        <v>17.95</v>
      </c>
      <c r="J425" s="86">
        <v>20.72</v>
      </c>
      <c r="K425" s="87">
        <v>0</v>
      </c>
      <c r="L425" s="85">
        <v>0.41000000019400001</v>
      </c>
      <c r="M425" s="86">
        <v>3.9744703654831098E-3</v>
      </c>
      <c r="N425" s="86">
        <v>62.283179155885499</v>
      </c>
      <c r="O425" s="86">
        <v>80.917797420371997</v>
      </c>
      <c r="P425" s="86">
        <v>0.375</v>
      </c>
      <c r="Q425" s="88">
        <v>1.0548999999999999</v>
      </c>
      <c r="R425" s="85">
        <v>2.4000960038401499E-2</v>
      </c>
      <c r="S425" s="86">
        <v>0</v>
      </c>
      <c r="T425" s="86">
        <v>1.39</v>
      </c>
      <c r="U425" s="88">
        <v>1.9055216309287699</v>
      </c>
      <c r="V425" s="89">
        <v>4.7300000000000004</v>
      </c>
      <c r="W425" s="85">
        <v>44.602398817536397</v>
      </c>
      <c r="X425" s="88">
        <v>40.933333333299998</v>
      </c>
      <c r="Y425" s="85">
        <v>100</v>
      </c>
      <c r="Z425" s="88"/>
      <c r="AA425" s="85">
        <v>0</v>
      </c>
      <c r="AB425" s="91">
        <v>0</v>
      </c>
      <c r="AC425" s="86">
        <v>0</v>
      </c>
      <c r="AD425" s="86">
        <v>0</v>
      </c>
      <c r="AE425" s="86">
        <v>0.03</v>
      </c>
      <c r="AF425" s="88">
        <v>2.21740007505</v>
      </c>
      <c r="AG425" s="85">
        <v>0.190439999906</v>
      </c>
      <c r="AH425" s="86">
        <v>0.31835799999999997</v>
      </c>
      <c r="AI425" s="88">
        <v>2.1475999989399999E-2</v>
      </c>
      <c r="AJ425" s="150">
        <v>3.11</v>
      </c>
      <c r="AK425" s="151">
        <v>47</v>
      </c>
    </row>
    <row r="426" spans="1:37" x14ac:dyDescent="0.2">
      <c r="A426" s="149" t="s">
        <v>1169</v>
      </c>
      <c r="B426" s="66" t="s">
        <v>1170</v>
      </c>
      <c r="C426" s="67">
        <v>65</v>
      </c>
      <c r="D426" s="84" t="s">
        <v>343</v>
      </c>
      <c r="E426" s="85">
        <v>67.468207057137704</v>
      </c>
      <c r="F426" s="91">
        <v>66.231752641948802</v>
      </c>
      <c r="G426" s="86">
        <v>52.270284793122002</v>
      </c>
      <c r="H426" s="86">
        <v>51.189996417696598</v>
      </c>
      <c r="I426" s="86">
        <v>52.97</v>
      </c>
      <c r="J426" s="86">
        <v>74.209999999999994</v>
      </c>
      <c r="K426" s="87">
        <v>0</v>
      </c>
      <c r="L426" s="85">
        <v>0.85999999388299997</v>
      </c>
      <c r="M426" s="86">
        <v>2.7977742206825598E-4</v>
      </c>
      <c r="N426" s="86">
        <v>60.6302552748868</v>
      </c>
      <c r="O426" s="86">
        <v>74.403684169093907</v>
      </c>
      <c r="P426" s="86">
        <v>1.1779999999999999</v>
      </c>
      <c r="Q426" s="88">
        <v>1.0884</v>
      </c>
      <c r="R426" s="85">
        <v>5.9830082565513901E-3</v>
      </c>
      <c r="S426" s="86">
        <v>0</v>
      </c>
      <c r="T426" s="86">
        <v>1.9</v>
      </c>
      <c r="U426" s="88">
        <v>1.56781748164069</v>
      </c>
      <c r="V426" s="89">
        <v>4.46</v>
      </c>
      <c r="W426" s="85">
        <v>45.073185563253602</v>
      </c>
      <c r="X426" s="88">
        <v>48.433333333299998</v>
      </c>
      <c r="Y426" s="85">
        <v>-99.8</v>
      </c>
      <c r="Z426" s="88"/>
      <c r="AA426" s="85">
        <v>0</v>
      </c>
      <c r="AB426" s="91">
        <v>0</v>
      </c>
      <c r="AC426" s="86">
        <v>0</v>
      </c>
      <c r="AD426" s="86">
        <v>0</v>
      </c>
      <c r="AE426" s="86">
        <v>0.48</v>
      </c>
      <c r="AF426" s="88">
        <v>2.1861291665800001E-8</v>
      </c>
      <c r="AG426" s="85">
        <v>3.2640000574600002E-2</v>
      </c>
      <c r="AH426" s="86">
        <v>1.0125919999999999</v>
      </c>
      <c r="AI426" s="88">
        <v>8.0534999911800007E-2</v>
      </c>
      <c r="AJ426" s="150">
        <v>3.01</v>
      </c>
      <c r="AK426" s="151">
        <v>37</v>
      </c>
    </row>
    <row r="427" spans="1:37" x14ac:dyDescent="0.2">
      <c r="A427" s="149" t="s">
        <v>1171</v>
      </c>
      <c r="B427" s="66" t="s">
        <v>1172</v>
      </c>
      <c r="C427" s="67">
        <v>75</v>
      </c>
      <c r="D427" s="84" t="s">
        <v>343</v>
      </c>
      <c r="E427" s="85">
        <v>81.272806889505205</v>
      </c>
      <c r="F427" s="91">
        <v>80.861188147715694</v>
      </c>
      <c r="G427" s="86">
        <v>69.890526930375103</v>
      </c>
      <c r="H427" s="86">
        <v>69.570379020094407</v>
      </c>
      <c r="I427" s="86">
        <v>40.53</v>
      </c>
      <c r="J427" s="86">
        <v>32.76</v>
      </c>
      <c r="K427" s="87">
        <v>0</v>
      </c>
      <c r="L427" s="85">
        <v>4.4399998956699998</v>
      </c>
      <c r="M427" s="86">
        <v>2.73735487363854E-3</v>
      </c>
      <c r="N427" s="86">
        <v>72.962012420899995</v>
      </c>
      <c r="O427" s="86">
        <v>60.715555029024998</v>
      </c>
      <c r="P427" s="86">
        <v>0.88700000000000001</v>
      </c>
      <c r="Q427" s="88">
        <v>0.92979999999999996</v>
      </c>
      <c r="R427" s="85">
        <v>1.19260584376863E-2</v>
      </c>
      <c r="S427" s="86">
        <v>0</v>
      </c>
      <c r="T427" s="86">
        <v>1.95</v>
      </c>
      <c r="U427" s="88">
        <v>0.85924195981121998</v>
      </c>
      <c r="V427" s="89">
        <v>4.7300000000000004</v>
      </c>
      <c r="W427" s="85">
        <v>32.718583063500098</v>
      </c>
      <c r="X427" s="88">
        <v>34.166666666700003</v>
      </c>
      <c r="Y427" s="85"/>
      <c r="Z427" s="88"/>
      <c r="AA427" s="85">
        <v>0</v>
      </c>
      <c r="AB427" s="91">
        <v>0</v>
      </c>
      <c r="AC427" s="86">
        <v>0</v>
      </c>
      <c r="AD427" s="86">
        <v>0</v>
      </c>
      <c r="AE427" s="86">
        <v>0.08</v>
      </c>
      <c r="AF427" s="88">
        <v>0</v>
      </c>
      <c r="AG427" s="85">
        <v>3.0610923030099999E-11</v>
      </c>
      <c r="AH427" s="86">
        <v>0.28600999999999999</v>
      </c>
      <c r="AI427" s="88">
        <v>3.7815000040799997E-2</v>
      </c>
      <c r="AJ427" s="150">
        <v>3.29</v>
      </c>
      <c r="AK427" s="151">
        <v>56</v>
      </c>
    </row>
    <row r="428" spans="1:37" x14ac:dyDescent="0.2">
      <c r="A428" s="149" t="s">
        <v>1173</v>
      </c>
      <c r="B428" s="66" t="s">
        <v>1174</v>
      </c>
      <c r="C428" s="67">
        <v>75</v>
      </c>
      <c r="D428" s="84" t="s">
        <v>343</v>
      </c>
      <c r="E428" s="85">
        <v>87.704266952518296</v>
      </c>
      <c r="F428" s="91">
        <v>86.957762336991294</v>
      </c>
      <c r="G428" s="86">
        <v>85.110009177071205</v>
      </c>
      <c r="H428" s="86">
        <v>84.366589291360398</v>
      </c>
      <c r="I428" s="86">
        <v>42.09</v>
      </c>
      <c r="J428" s="86">
        <v>66.489999999999995</v>
      </c>
      <c r="K428" s="87">
        <v>0</v>
      </c>
      <c r="L428" s="85">
        <v>1.3000000012899999</v>
      </c>
      <c r="M428" s="86">
        <v>0</v>
      </c>
      <c r="N428" s="86">
        <v>77.775887490076002</v>
      </c>
      <c r="O428" s="86">
        <v>66.883522390419301</v>
      </c>
      <c r="P428" s="86">
        <v>1.462</v>
      </c>
      <c r="Q428" s="88">
        <v>1.2253000000000001</v>
      </c>
      <c r="R428" s="85">
        <v>0</v>
      </c>
      <c r="S428" s="86">
        <v>0</v>
      </c>
      <c r="T428" s="86">
        <v>1.52</v>
      </c>
      <c r="U428" s="88">
        <v>0.66167454558073902</v>
      </c>
      <c r="V428" s="89">
        <v>4.7699999999999996</v>
      </c>
      <c r="W428" s="85">
        <v>30.130950976179701</v>
      </c>
      <c r="X428" s="88">
        <v>26.833333333300001</v>
      </c>
      <c r="Y428" s="85"/>
      <c r="Z428" s="88"/>
      <c r="AA428" s="85">
        <v>0.88</v>
      </c>
      <c r="AB428" s="91">
        <v>1.4</v>
      </c>
      <c r="AC428" s="86">
        <v>0.35</v>
      </c>
      <c r="AD428" s="86">
        <v>0.55000000000000004</v>
      </c>
      <c r="AE428" s="86">
        <v>0.26</v>
      </c>
      <c r="AF428" s="88">
        <v>0</v>
      </c>
      <c r="AG428" s="85">
        <v>0</v>
      </c>
      <c r="AH428" s="86">
        <v>0.49327700000000002</v>
      </c>
      <c r="AI428" s="88">
        <v>1.16000000279E-3</v>
      </c>
      <c r="AJ428" s="150">
        <v>3.15</v>
      </c>
      <c r="AK428" s="151">
        <v>53</v>
      </c>
    </row>
    <row r="429" spans="1:37" x14ac:dyDescent="0.2">
      <c r="A429" s="149" t="s">
        <v>1175</v>
      </c>
      <c r="B429" s="66" t="s">
        <v>1176</v>
      </c>
      <c r="C429" s="67">
        <v>75</v>
      </c>
      <c r="D429" s="84" t="s">
        <v>343</v>
      </c>
      <c r="E429" s="85">
        <v>83.848618130918794</v>
      </c>
      <c r="F429" s="91">
        <v>83.451539412112695</v>
      </c>
      <c r="G429" s="86">
        <v>81.706852829039505</v>
      </c>
      <c r="H429" s="86">
        <v>81.3191446994676</v>
      </c>
      <c r="I429" s="86">
        <v>37.479999999999997</v>
      </c>
      <c r="J429" s="86">
        <v>77.17</v>
      </c>
      <c r="K429" s="87">
        <v>0</v>
      </c>
      <c r="L429" s="85">
        <v>2.0099999983900001</v>
      </c>
      <c r="M429" s="86">
        <v>0</v>
      </c>
      <c r="N429" s="86">
        <v>78.443656695273305</v>
      </c>
      <c r="O429" s="86">
        <v>70.2314172165282</v>
      </c>
      <c r="P429" s="86">
        <v>1.0509999999999999</v>
      </c>
      <c r="Q429" s="88">
        <v>0.76139999999999997</v>
      </c>
      <c r="R429" s="85">
        <v>0</v>
      </c>
      <c r="S429" s="86">
        <v>0</v>
      </c>
      <c r="T429" s="86">
        <v>1.63</v>
      </c>
      <c r="U429" s="88">
        <v>1.3300380094525801</v>
      </c>
      <c r="V429" s="89">
        <v>4.71</v>
      </c>
      <c r="W429" s="85">
        <v>32.949667924251202</v>
      </c>
      <c r="X429" s="88"/>
      <c r="Y429" s="85">
        <v>-100</v>
      </c>
      <c r="Z429" s="88"/>
      <c r="AA429" s="85">
        <v>0</v>
      </c>
      <c r="AB429" s="91">
        <v>0</v>
      </c>
      <c r="AC429" s="86">
        <v>0</v>
      </c>
      <c r="AD429" s="86">
        <v>0</v>
      </c>
      <c r="AE429" s="86">
        <v>0.16</v>
      </c>
      <c r="AF429" s="88">
        <v>1.2216999521</v>
      </c>
      <c r="AG429" s="85">
        <v>0</v>
      </c>
      <c r="AH429" s="86">
        <v>0.64048700000000003</v>
      </c>
      <c r="AI429" s="88">
        <v>4.83209999492E-2</v>
      </c>
      <c r="AJ429" s="150">
        <v>2.5099999999999998</v>
      </c>
      <c r="AK429" s="151">
        <v>30</v>
      </c>
    </row>
    <row r="430" spans="1:37" x14ac:dyDescent="0.2">
      <c r="A430" s="149" t="s">
        <v>1177</v>
      </c>
      <c r="B430" s="66" t="s">
        <v>1178</v>
      </c>
      <c r="C430" s="67">
        <v>73</v>
      </c>
      <c r="D430" s="84" t="s">
        <v>343</v>
      </c>
      <c r="E430" s="85">
        <v>30.569731985235101</v>
      </c>
      <c r="F430" s="91">
        <v>30.568448082169802</v>
      </c>
      <c r="G430" s="86">
        <v>30.365591397849499</v>
      </c>
      <c r="H430" s="86">
        <v>30.3643074947841</v>
      </c>
      <c r="I430" s="86">
        <v>77.489999999999995</v>
      </c>
      <c r="J430" s="86">
        <v>58.72</v>
      </c>
      <c r="K430" s="87">
        <v>0</v>
      </c>
      <c r="L430" s="85">
        <v>2.4700000014099999</v>
      </c>
      <c r="M430" s="86">
        <v>2.7964601199730601</v>
      </c>
      <c r="N430" s="86">
        <v>31.238019226246902</v>
      </c>
      <c r="O430" s="86">
        <v>26.497138138223701</v>
      </c>
      <c r="P430" s="86">
        <v>1.677</v>
      </c>
      <c r="Q430" s="88">
        <v>0.71330000000000005</v>
      </c>
      <c r="R430" s="85">
        <v>9.9482690011937908E-3</v>
      </c>
      <c r="S430" s="86">
        <v>24.4</v>
      </c>
      <c r="T430" s="86">
        <v>1.4</v>
      </c>
      <c r="U430" s="88">
        <v>5.8192906435564096</v>
      </c>
      <c r="V430" s="89">
        <v>4.0999999999999996</v>
      </c>
      <c r="W430" s="85">
        <v>16.092495229355901</v>
      </c>
      <c r="X430" s="88">
        <v>18.333333333300001</v>
      </c>
      <c r="Y430" s="85"/>
      <c r="Z430" s="88">
        <v>-100</v>
      </c>
      <c r="AA430" s="85">
        <v>0</v>
      </c>
      <c r="AB430" s="91">
        <v>0</v>
      </c>
      <c r="AC430" s="86">
        <v>0</v>
      </c>
      <c r="AD430" s="86">
        <v>0</v>
      </c>
      <c r="AE430" s="86">
        <v>0</v>
      </c>
      <c r="AF430" s="88">
        <v>0</v>
      </c>
      <c r="AG430" s="85">
        <v>1.7573099990600001</v>
      </c>
      <c r="AH430" s="86">
        <v>0.81806100000000004</v>
      </c>
      <c r="AI430" s="88">
        <v>1.19599899936</v>
      </c>
      <c r="AJ430" s="150">
        <v>1.08</v>
      </c>
      <c r="AK430" s="151">
        <v>1</v>
      </c>
    </row>
    <row r="431" spans="1:37" x14ac:dyDescent="0.2">
      <c r="A431" s="149" t="s">
        <v>1179</v>
      </c>
      <c r="B431" s="66" t="s">
        <v>1180</v>
      </c>
      <c r="C431" s="67">
        <v>73</v>
      </c>
      <c r="D431" s="84" t="s">
        <v>343</v>
      </c>
      <c r="E431" s="85">
        <v>27.7920791568434</v>
      </c>
      <c r="F431" s="91">
        <v>27.7776344773863</v>
      </c>
      <c r="G431" s="86">
        <v>27.731205150560001</v>
      </c>
      <c r="H431" s="86">
        <v>27.716760471102901</v>
      </c>
      <c r="I431" s="86">
        <v>37.450000000000003</v>
      </c>
      <c r="J431" s="86">
        <v>62.25</v>
      </c>
      <c r="K431" s="87">
        <v>0</v>
      </c>
      <c r="L431" s="85">
        <v>5.2500000060999996</v>
      </c>
      <c r="M431" s="86">
        <v>0</v>
      </c>
      <c r="N431" s="86">
        <v>27.488538689353302</v>
      </c>
      <c r="O431" s="86">
        <v>24.938364766871501</v>
      </c>
      <c r="P431" s="86">
        <v>2.0190000000000001</v>
      </c>
      <c r="Q431" s="88">
        <v>0.23499999999999999</v>
      </c>
      <c r="R431" s="85">
        <v>0</v>
      </c>
      <c r="S431" s="86">
        <v>40.5</v>
      </c>
      <c r="T431" s="86">
        <v>0.83</v>
      </c>
      <c r="U431" s="88">
        <v>9.0351470004075498</v>
      </c>
      <c r="V431" s="89">
        <v>3.59</v>
      </c>
      <c r="W431" s="85">
        <v>14.9024700199784</v>
      </c>
      <c r="X431" s="88"/>
      <c r="Y431" s="85"/>
      <c r="Z431" s="88"/>
      <c r="AA431" s="85">
        <v>0.47</v>
      </c>
      <c r="AB431" s="91">
        <v>0.48</v>
      </c>
      <c r="AC431" s="86">
        <v>0.28000000000000003</v>
      </c>
      <c r="AD431" s="86">
        <v>0.28000000000000003</v>
      </c>
      <c r="AE431" s="86">
        <v>0</v>
      </c>
      <c r="AF431" s="88">
        <v>0</v>
      </c>
      <c r="AG431" s="85">
        <v>13.1662400182</v>
      </c>
      <c r="AH431" s="86">
        <v>1.295836</v>
      </c>
      <c r="AI431" s="88">
        <v>2.73371200377</v>
      </c>
      <c r="AJ431" s="150">
        <v>1.03</v>
      </c>
      <c r="AK431" s="151">
        <v>0</v>
      </c>
    </row>
    <row r="432" spans="1:37" x14ac:dyDescent="0.2">
      <c r="A432" s="149" t="s">
        <v>1181</v>
      </c>
      <c r="B432" s="66" t="s">
        <v>1182</v>
      </c>
      <c r="C432" s="67">
        <v>73</v>
      </c>
      <c r="D432" s="84" t="s">
        <v>343</v>
      </c>
      <c r="E432" s="85">
        <v>67.471139801159097</v>
      </c>
      <c r="F432" s="91">
        <v>67.461716062762093</v>
      </c>
      <c r="G432" s="86">
        <v>67.445695707487204</v>
      </c>
      <c r="H432" s="86">
        <v>67.4362719690901</v>
      </c>
      <c r="I432" s="86">
        <v>10.14</v>
      </c>
      <c r="J432" s="86">
        <v>5.61</v>
      </c>
      <c r="K432" s="87">
        <v>0</v>
      </c>
      <c r="L432" s="85">
        <v>16.689999946</v>
      </c>
      <c r="M432" s="86">
        <v>0</v>
      </c>
      <c r="N432" s="86">
        <v>65.912165038166506</v>
      </c>
      <c r="O432" s="86">
        <v>65.064871296103902</v>
      </c>
      <c r="P432" s="86">
        <v>0.158</v>
      </c>
      <c r="Q432" s="88">
        <v>0</v>
      </c>
      <c r="R432" s="85">
        <v>0</v>
      </c>
      <c r="S432" s="86">
        <v>19.8</v>
      </c>
      <c r="T432" s="86">
        <v>0.31</v>
      </c>
      <c r="U432" s="88">
        <v>5.6344531875795099</v>
      </c>
      <c r="V432" s="89">
        <v>4.1900000000000004</v>
      </c>
      <c r="W432" s="85">
        <v>15.063692197325199</v>
      </c>
      <c r="X432" s="88">
        <v>12.0333333333</v>
      </c>
      <c r="Y432" s="85">
        <v>-81.52</v>
      </c>
      <c r="Z432" s="88"/>
      <c r="AA432" s="85">
        <v>0</v>
      </c>
      <c r="AB432" s="91">
        <v>0</v>
      </c>
      <c r="AC432" s="86">
        <v>0</v>
      </c>
      <c r="AD432" s="86">
        <v>0.01</v>
      </c>
      <c r="AE432" s="86">
        <v>0</v>
      </c>
      <c r="AF432" s="88">
        <v>0</v>
      </c>
      <c r="AG432" s="85">
        <v>2.4658199941999999</v>
      </c>
      <c r="AH432" s="86">
        <v>2.9930999999999999E-2</v>
      </c>
      <c r="AI432" s="88">
        <v>0</v>
      </c>
      <c r="AJ432" s="150">
        <v>1</v>
      </c>
      <c r="AK432" s="151">
        <v>0</v>
      </c>
    </row>
    <row r="433" spans="1:37" x14ac:dyDescent="0.2">
      <c r="A433" s="149" t="s">
        <v>1183</v>
      </c>
      <c r="B433" s="66" t="s">
        <v>1184</v>
      </c>
      <c r="C433" s="67">
        <v>73</v>
      </c>
      <c r="D433" s="84" t="s">
        <v>343</v>
      </c>
      <c r="E433" s="85">
        <v>15.4728625583768</v>
      </c>
      <c r="F433" s="91">
        <v>15.4728625583768</v>
      </c>
      <c r="G433" s="86">
        <v>15.3774688311365</v>
      </c>
      <c r="H433" s="86">
        <v>15.3774688311365</v>
      </c>
      <c r="I433" s="86">
        <v>54.16</v>
      </c>
      <c r="J433" s="86">
        <v>36.42</v>
      </c>
      <c r="K433" s="87">
        <v>0</v>
      </c>
      <c r="L433" s="85">
        <v>8.4299999580999998</v>
      </c>
      <c r="M433" s="86">
        <v>0</v>
      </c>
      <c r="N433" s="86">
        <v>14.1258341116973</v>
      </c>
      <c r="O433" s="86">
        <v>12.731691728058699</v>
      </c>
      <c r="P433" s="86">
        <v>3.1320000000000001</v>
      </c>
      <c r="Q433" s="88">
        <v>4.9124999999999996</v>
      </c>
      <c r="R433" s="85">
        <v>0</v>
      </c>
      <c r="S433" s="86">
        <v>47.8</v>
      </c>
      <c r="T433" s="86">
        <v>3.14</v>
      </c>
      <c r="U433" s="88">
        <v>20.836478561296701</v>
      </c>
      <c r="V433" s="89">
        <v>3.74</v>
      </c>
      <c r="W433" s="85">
        <v>15.1255836440123</v>
      </c>
      <c r="X433" s="88">
        <v>12.6333333333</v>
      </c>
      <c r="Y433" s="85">
        <v>-73</v>
      </c>
      <c r="Z433" s="88"/>
      <c r="AA433" s="85">
        <v>0</v>
      </c>
      <c r="AB433" s="91">
        <v>0</v>
      </c>
      <c r="AC433" s="86">
        <v>0</v>
      </c>
      <c r="AD433" s="86">
        <v>0</v>
      </c>
      <c r="AE433" s="86">
        <v>0</v>
      </c>
      <c r="AF433" s="88">
        <v>3.2911434062399999E-8</v>
      </c>
      <c r="AG433" s="85">
        <v>7.3860600280500002</v>
      </c>
      <c r="AH433" s="86">
        <v>0.53147200000000006</v>
      </c>
      <c r="AI433" s="88">
        <v>0.34171399965100002</v>
      </c>
      <c r="AJ433" s="150">
        <v>1.02</v>
      </c>
      <c r="AK433" s="151">
        <v>0</v>
      </c>
    </row>
    <row r="434" spans="1:37" x14ac:dyDescent="0.2">
      <c r="A434" s="149" t="s">
        <v>1185</v>
      </c>
      <c r="B434" s="66" t="s">
        <v>1186</v>
      </c>
      <c r="C434" s="67">
        <v>73</v>
      </c>
      <c r="D434" s="84" t="s">
        <v>343</v>
      </c>
      <c r="E434" s="85">
        <v>43.933034946573898</v>
      </c>
      <c r="F434" s="91">
        <v>43.900035787820102</v>
      </c>
      <c r="G434" s="86">
        <v>43.894458465213802</v>
      </c>
      <c r="H434" s="86">
        <v>43.865177521530804</v>
      </c>
      <c r="I434" s="86">
        <v>20.46</v>
      </c>
      <c r="J434" s="86">
        <v>30.19</v>
      </c>
      <c r="K434" s="87">
        <v>5.1999999999999998E-3</v>
      </c>
      <c r="L434" s="85">
        <v>10.4999999796</v>
      </c>
      <c r="M434" s="86">
        <v>0</v>
      </c>
      <c r="N434" s="86">
        <v>42.322277537524599</v>
      </c>
      <c r="O434" s="86">
        <v>40.608047912459</v>
      </c>
      <c r="P434" s="86">
        <v>0.98499999999999999</v>
      </c>
      <c r="Q434" s="88">
        <v>2.9384000000000001</v>
      </c>
      <c r="R434" s="85">
        <v>0</v>
      </c>
      <c r="S434" s="86">
        <v>35.700000000000003</v>
      </c>
      <c r="T434" s="86">
        <v>1.37</v>
      </c>
      <c r="U434" s="88">
        <v>20.203851141259602</v>
      </c>
      <c r="V434" s="89">
        <v>4.1100000000000003</v>
      </c>
      <c r="W434" s="85">
        <v>17.068247540245999</v>
      </c>
      <c r="X434" s="88">
        <v>17.5333333333</v>
      </c>
      <c r="Y434" s="85"/>
      <c r="Z434" s="88"/>
      <c r="AA434" s="85">
        <v>0</v>
      </c>
      <c r="AB434" s="91">
        <v>0</v>
      </c>
      <c r="AC434" s="86">
        <v>0</v>
      </c>
      <c r="AD434" s="86">
        <v>0</v>
      </c>
      <c r="AE434" s="86">
        <v>0</v>
      </c>
      <c r="AF434" s="88">
        <v>0</v>
      </c>
      <c r="AG434" s="85">
        <v>10.658720000100001</v>
      </c>
      <c r="AH434" s="86">
        <v>0.53367200000000004</v>
      </c>
      <c r="AI434" s="88">
        <v>0.51257100000599998</v>
      </c>
      <c r="AJ434" s="150">
        <v>1</v>
      </c>
      <c r="AK434" s="151">
        <v>0</v>
      </c>
    </row>
    <row r="435" spans="1:37" x14ac:dyDescent="0.2">
      <c r="A435" s="149" t="s">
        <v>1187</v>
      </c>
      <c r="B435" s="66" t="s">
        <v>1188</v>
      </c>
      <c r="C435" s="67">
        <v>73</v>
      </c>
      <c r="D435" s="84" t="s">
        <v>343</v>
      </c>
      <c r="E435" s="85">
        <v>25.851667208554598</v>
      </c>
      <c r="F435" s="91">
        <v>25.851667208554598</v>
      </c>
      <c r="G435" s="86">
        <v>25.826379104801099</v>
      </c>
      <c r="H435" s="86">
        <v>25.826379104801099</v>
      </c>
      <c r="I435" s="86">
        <v>70.19</v>
      </c>
      <c r="J435" s="86">
        <v>59.71</v>
      </c>
      <c r="K435" s="87">
        <v>0</v>
      </c>
      <c r="L435" s="85">
        <v>13.489999963000001</v>
      </c>
      <c r="M435" s="86">
        <v>0</v>
      </c>
      <c r="N435" s="86">
        <v>24.941502834398701</v>
      </c>
      <c r="O435" s="86">
        <v>22.8067636346094</v>
      </c>
      <c r="P435" s="86">
        <v>2.0529999999999999</v>
      </c>
      <c r="Q435" s="88">
        <v>3.0506000000000002</v>
      </c>
      <c r="R435" s="85">
        <v>0</v>
      </c>
      <c r="S435" s="86">
        <v>41</v>
      </c>
      <c r="T435" s="86">
        <v>1.92</v>
      </c>
      <c r="U435" s="88">
        <v>19.598280408944799</v>
      </c>
      <c r="V435" s="89">
        <v>3.94</v>
      </c>
      <c r="W435" s="85">
        <v>16.220545009638698</v>
      </c>
      <c r="X435" s="88">
        <v>14.7</v>
      </c>
      <c r="Y435" s="85">
        <v>-100</v>
      </c>
      <c r="Z435" s="88"/>
      <c r="AA435" s="85">
        <v>0</v>
      </c>
      <c r="AB435" s="91">
        <v>0</v>
      </c>
      <c r="AC435" s="86">
        <v>0</v>
      </c>
      <c r="AD435" s="86">
        <v>0</v>
      </c>
      <c r="AE435" s="86">
        <v>0</v>
      </c>
      <c r="AF435" s="88">
        <v>0</v>
      </c>
      <c r="AG435" s="85">
        <v>9.11239000526</v>
      </c>
      <c r="AH435" s="86">
        <v>0.68943200000000004</v>
      </c>
      <c r="AI435" s="88">
        <v>0.82171400047499998</v>
      </c>
      <c r="AJ435" s="150">
        <v>1.01</v>
      </c>
      <c r="AK435" s="151">
        <v>0</v>
      </c>
    </row>
    <row r="436" spans="1:37" x14ac:dyDescent="0.2">
      <c r="A436" s="149" t="s">
        <v>1189</v>
      </c>
      <c r="B436" s="66" t="s">
        <v>1190</v>
      </c>
      <c r="C436" s="67">
        <v>73</v>
      </c>
      <c r="D436" s="84" t="s">
        <v>343</v>
      </c>
      <c r="E436" s="85">
        <v>24.988152169230101</v>
      </c>
      <c r="F436" s="91">
        <v>24.987075093705599</v>
      </c>
      <c r="G436" s="86">
        <v>24.879367541252002</v>
      </c>
      <c r="H436" s="86">
        <v>24.878290465727499</v>
      </c>
      <c r="I436" s="86">
        <v>28.63</v>
      </c>
      <c r="J436" s="86">
        <v>25.55</v>
      </c>
      <c r="K436" s="87">
        <v>0</v>
      </c>
      <c r="L436" s="85">
        <v>12.3500000656</v>
      </c>
      <c r="M436" s="86">
        <v>0</v>
      </c>
      <c r="N436" s="86">
        <v>23.2649408618961</v>
      </c>
      <c r="O436" s="86">
        <v>22.4275003231784</v>
      </c>
      <c r="P436" s="86">
        <v>1.6519999999999999</v>
      </c>
      <c r="Q436" s="88">
        <v>1.1848000000000001</v>
      </c>
      <c r="R436" s="85">
        <v>0</v>
      </c>
      <c r="S436" s="86">
        <v>46.2</v>
      </c>
      <c r="T436" s="86">
        <v>1.75</v>
      </c>
      <c r="U436" s="88">
        <v>15.0456680022403</v>
      </c>
      <c r="V436" s="89">
        <v>3.65</v>
      </c>
      <c r="W436" s="85">
        <v>15.4226355132199</v>
      </c>
      <c r="X436" s="88">
        <v>15.1333333333</v>
      </c>
      <c r="Y436" s="85">
        <v>-100</v>
      </c>
      <c r="Z436" s="88"/>
      <c r="AA436" s="85">
        <v>0</v>
      </c>
      <c r="AB436" s="91">
        <v>0</v>
      </c>
      <c r="AC436" s="86">
        <v>0</v>
      </c>
      <c r="AD436" s="86">
        <v>0</v>
      </c>
      <c r="AE436" s="86">
        <v>0</v>
      </c>
      <c r="AF436" s="88">
        <v>0</v>
      </c>
      <c r="AG436" s="85">
        <v>12.9888800398</v>
      </c>
      <c r="AH436" s="86">
        <v>0.364153</v>
      </c>
      <c r="AI436" s="88">
        <v>0.48000000146900001</v>
      </c>
      <c r="AJ436" s="150">
        <v>1.01</v>
      </c>
      <c r="AK436" s="151">
        <v>0</v>
      </c>
    </row>
    <row r="437" spans="1:37" x14ac:dyDescent="0.2">
      <c r="A437" s="149" t="s">
        <v>1191</v>
      </c>
      <c r="B437" s="66" t="s">
        <v>1192</v>
      </c>
      <c r="C437" s="67">
        <v>73</v>
      </c>
      <c r="D437" s="84" t="s">
        <v>343</v>
      </c>
      <c r="E437" s="85">
        <v>39.256448112880399</v>
      </c>
      <c r="F437" s="91">
        <v>39.251493742630402</v>
      </c>
      <c r="G437" s="86">
        <v>39.213840528730401</v>
      </c>
      <c r="H437" s="86">
        <v>39.208886158480396</v>
      </c>
      <c r="I437" s="86">
        <v>22.06</v>
      </c>
      <c r="J437" s="86">
        <v>54.31</v>
      </c>
      <c r="K437" s="87">
        <v>0</v>
      </c>
      <c r="L437" s="85">
        <v>13.3799999885</v>
      </c>
      <c r="M437" s="86">
        <v>0</v>
      </c>
      <c r="N437" s="86">
        <v>35.019739143471099</v>
      </c>
      <c r="O437" s="86">
        <v>35.563183523588997</v>
      </c>
      <c r="P437" s="86">
        <v>3.69</v>
      </c>
      <c r="Q437" s="88">
        <v>1.5853999999999999</v>
      </c>
      <c r="R437" s="85">
        <v>0</v>
      </c>
      <c r="S437" s="86">
        <v>36.6</v>
      </c>
      <c r="T437" s="86">
        <v>2.04</v>
      </c>
      <c r="U437" s="88">
        <v>7.5237066616462398</v>
      </c>
      <c r="V437" s="89">
        <v>3.9</v>
      </c>
      <c r="W437" s="85">
        <v>19.473697666047801</v>
      </c>
      <c r="X437" s="88">
        <v>20.633333333300001</v>
      </c>
      <c r="Y437" s="85"/>
      <c r="Z437" s="88"/>
      <c r="AA437" s="85">
        <v>0</v>
      </c>
      <c r="AB437" s="91">
        <v>0</v>
      </c>
      <c r="AC437" s="86">
        <v>0</v>
      </c>
      <c r="AD437" s="86">
        <v>0</v>
      </c>
      <c r="AE437" s="86">
        <v>0</v>
      </c>
      <c r="AF437" s="88">
        <v>0</v>
      </c>
      <c r="AG437" s="85">
        <v>11.883959944900001</v>
      </c>
      <c r="AH437" s="86">
        <v>0.68961899999999998</v>
      </c>
      <c r="AI437" s="88">
        <v>0.89999999583099999</v>
      </c>
      <c r="AJ437" s="150">
        <v>1</v>
      </c>
      <c r="AK437" s="151">
        <v>0</v>
      </c>
    </row>
    <row r="438" spans="1:37" x14ac:dyDescent="0.2">
      <c r="A438" s="149" t="s">
        <v>1193</v>
      </c>
      <c r="B438" s="66" t="s">
        <v>1194</v>
      </c>
      <c r="C438" s="67">
        <v>73</v>
      </c>
      <c r="D438" s="84" t="s">
        <v>343</v>
      </c>
      <c r="E438" s="85">
        <v>92.189461122199106</v>
      </c>
      <c r="F438" s="91">
        <v>92.189461122199106</v>
      </c>
      <c r="G438" s="86">
        <v>92.189461122199106</v>
      </c>
      <c r="H438" s="86">
        <v>92.189461122199106</v>
      </c>
      <c r="I438" s="86">
        <v>8.16</v>
      </c>
      <c r="J438" s="86">
        <v>16.25</v>
      </c>
      <c r="K438" s="87">
        <v>0</v>
      </c>
      <c r="L438" s="85">
        <v>1.9200000152300001</v>
      </c>
      <c r="M438" s="86">
        <v>0</v>
      </c>
      <c r="N438" s="86">
        <v>92.354681480535504</v>
      </c>
      <c r="O438" s="86">
        <v>93.526780983064498</v>
      </c>
      <c r="P438" s="86">
        <v>0.35099999999999998</v>
      </c>
      <c r="Q438" s="88">
        <v>0.57150000000000001</v>
      </c>
      <c r="R438" s="85">
        <v>0</v>
      </c>
      <c r="S438" s="86">
        <v>4.0999999999999996</v>
      </c>
      <c r="T438" s="86">
        <v>0.43</v>
      </c>
      <c r="U438" s="88">
        <v>1.3209604740643199</v>
      </c>
      <c r="V438" s="89">
        <v>5</v>
      </c>
      <c r="W438" s="85">
        <v>17.711769038857</v>
      </c>
      <c r="X438" s="88">
        <v>11.666666666699999</v>
      </c>
      <c r="Y438" s="85"/>
      <c r="Z438" s="88"/>
      <c r="AA438" s="85">
        <v>0</v>
      </c>
      <c r="AB438" s="91">
        <v>0</v>
      </c>
      <c r="AC438" s="86">
        <v>0</v>
      </c>
      <c r="AD438" s="86">
        <v>0</v>
      </c>
      <c r="AE438" s="86">
        <v>0</v>
      </c>
      <c r="AF438" s="88">
        <v>0</v>
      </c>
      <c r="AG438" s="85">
        <v>0.18108000007300001</v>
      </c>
      <c r="AH438" s="86">
        <v>9.2130000000000007E-3</v>
      </c>
      <c r="AI438" s="88">
        <v>0.12000000004899999</v>
      </c>
      <c r="AJ438" s="150">
        <v>1</v>
      </c>
      <c r="AK438" s="151">
        <v>0</v>
      </c>
    </row>
    <row r="439" spans="1:37" x14ac:dyDescent="0.2">
      <c r="A439" s="149" t="s">
        <v>1195</v>
      </c>
      <c r="B439" s="66" t="s">
        <v>1196</v>
      </c>
      <c r="C439" s="67">
        <v>73</v>
      </c>
      <c r="D439" s="84" t="s">
        <v>343</v>
      </c>
      <c r="E439" s="85">
        <v>38.740436384244802</v>
      </c>
      <c r="F439" s="91">
        <v>38.452819495607798</v>
      </c>
      <c r="G439" s="86">
        <v>38.6667611221309</v>
      </c>
      <c r="H439" s="86">
        <v>38.379144233493903</v>
      </c>
      <c r="I439" s="86">
        <v>181.84</v>
      </c>
      <c r="J439" s="86">
        <v>264.76</v>
      </c>
      <c r="K439" s="87">
        <v>0</v>
      </c>
      <c r="L439" s="85">
        <v>11.3700000071</v>
      </c>
      <c r="M439" s="86">
        <v>0</v>
      </c>
      <c r="N439" s="86">
        <v>32.945910347522798</v>
      </c>
      <c r="O439" s="86">
        <v>34.741234910183103</v>
      </c>
      <c r="P439" s="86">
        <v>10.848000000000001</v>
      </c>
      <c r="Q439" s="88">
        <v>1.0862000000000001</v>
      </c>
      <c r="R439" s="85">
        <v>0</v>
      </c>
      <c r="S439" s="86">
        <v>27.2</v>
      </c>
      <c r="T439" s="86">
        <v>1.99</v>
      </c>
      <c r="U439" s="88">
        <v>6.0952111079625997</v>
      </c>
      <c r="V439" s="89">
        <v>3.35</v>
      </c>
      <c r="W439" s="85">
        <v>16.7389032574957</v>
      </c>
      <c r="X439" s="88">
        <v>11.9</v>
      </c>
      <c r="Y439" s="85"/>
      <c r="Z439" s="88"/>
      <c r="AA439" s="85">
        <v>0</v>
      </c>
      <c r="AB439" s="91">
        <v>0.14000000000000001</v>
      </c>
      <c r="AC439" s="86">
        <v>0</v>
      </c>
      <c r="AD439" s="86">
        <v>0.21</v>
      </c>
      <c r="AE439" s="86">
        <v>0</v>
      </c>
      <c r="AF439" s="88">
        <v>0</v>
      </c>
      <c r="AG439" s="85">
        <v>5.1552000390400003</v>
      </c>
      <c r="AH439" s="86">
        <v>2.3025470000000001</v>
      </c>
      <c r="AI439" s="88">
        <v>1.8600000140899999</v>
      </c>
      <c r="AJ439" s="150">
        <v>1</v>
      </c>
      <c r="AK439" s="151">
        <v>0</v>
      </c>
    </row>
    <row r="440" spans="1:37" x14ac:dyDescent="0.2">
      <c r="A440" s="149" t="s">
        <v>1197</v>
      </c>
      <c r="B440" s="66" t="s">
        <v>1198</v>
      </c>
      <c r="C440" s="67">
        <v>73</v>
      </c>
      <c r="D440" s="84" t="s">
        <v>343</v>
      </c>
      <c r="E440" s="85">
        <v>47.837906948575402</v>
      </c>
      <c r="F440" s="91">
        <v>47.820411019743503</v>
      </c>
      <c r="G440" s="86">
        <v>47.763885711209497</v>
      </c>
      <c r="H440" s="86">
        <v>47.746389782377598</v>
      </c>
      <c r="I440" s="86">
        <v>152.02000000000001</v>
      </c>
      <c r="J440" s="86">
        <v>175.32</v>
      </c>
      <c r="K440" s="87">
        <v>0</v>
      </c>
      <c r="L440" s="85">
        <v>4.869999988</v>
      </c>
      <c r="M440" s="86">
        <v>0</v>
      </c>
      <c r="N440" s="86">
        <v>44.8185365986321</v>
      </c>
      <c r="O440" s="86">
        <v>45.8625355161683</v>
      </c>
      <c r="P440" s="86">
        <v>10.708</v>
      </c>
      <c r="Q440" s="88">
        <v>0.40379999999999999</v>
      </c>
      <c r="R440" s="85">
        <v>0</v>
      </c>
      <c r="S440" s="86">
        <v>24.2</v>
      </c>
      <c r="T440" s="86">
        <v>1.38</v>
      </c>
      <c r="U440" s="88">
        <v>4.9002059136239504</v>
      </c>
      <c r="V440" s="89">
        <v>3.95</v>
      </c>
      <c r="W440" s="85">
        <v>18.825805171914102</v>
      </c>
      <c r="X440" s="88">
        <v>11.4333333333</v>
      </c>
      <c r="Y440" s="85"/>
      <c r="Z440" s="88"/>
      <c r="AA440" s="85">
        <v>0</v>
      </c>
      <c r="AB440" s="91">
        <v>0</v>
      </c>
      <c r="AC440" s="86">
        <v>0</v>
      </c>
      <c r="AD440" s="86">
        <v>0</v>
      </c>
      <c r="AE440" s="86">
        <v>0</v>
      </c>
      <c r="AF440" s="88">
        <v>0</v>
      </c>
      <c r="AG440" s="85">
        <v>3.1161599846499999</v>
      </c>
      <c r="AH440" s="86">
        <v>1.3390010000000001</v>
      </c>
      <c r="AI440" s="88">
        <v>33.107439836899999</v>
      </c>
      <c r="AJ440" s="150">
        <v>1</v>
      </c>
      <c r="AK440" s="151">
        <v>0</v>
      </c>
    </row>
    <row r="441" spans="1:37" x14ac:dyDescent="0.2">
      <c r="A441" s="149" t="s">
        <v>1199</v>
      </c>
      <c r="B441" s="66" t="s">
        <v>1200</v>
      </c>
      <c r="C441" s="67">
        <v>73</v>
      </c>
      <c r="D441" s="84" t="s">
        <v>343</v>
      </c>
      <c r="E441" s="85">
        <v>32.3108108108108</v>
      </c>
      <c r="F441" s="91">
        <v>32.239382239382202</v>
      </c>
      <c r="G441" s="86">
        <v>32.276061776061802</v>
      </c>
      <c r="H441" s="86">
        <v>32.204633204633197</v>
      </c>
      <c r="I441" s="86">
        <v>167.12</v>
      </c>
      <c r="J441" s="86">
        <v>122.49</v>
      </c>
      <c r="K441" s="87">
        <v>0</v>
      </c>
      <c r="L441" s="85">
        <v>17.5900000291</v>
      </c>
      <c r="M441" s="86">
        <v>0</v>
      </c>
      <c r="N441" s="86">
        <v>31.180855704032702</v>
      </c>
      <c r="O441" s="86">
        <v>28.723906121004799</v>
      </c>
      <c r="P441" s="86">
        <v>4.4720000000000004</v>
      </c>
      <c r="Q441" s="88">
        <v>0.25740000000000002</v>
      </c>
      <c r="R441" s="85">
        <v>0</v>
      </c>
      <c r="S441" s="86">
        <v>45.4</v>
      </c>
      <c r="T441" s="86">
        <v>1.89</v>
      </c>
      <c r="U441" s="88">
        <v>6.7606177606177598</v>
      </c>
      <c r="V441" s="89">
        <v>3.77</v>
      </c>
      <c r="W441" s="85">
        <v>14.213639377695401</v>
      </c>
      <c r="X441" s="88">
        <v>11.8666666667</v>
      </c>
      <c r="Y441" s="85">
        <v>-100</v>
      </c>
      <c r="Z441" s="88"/>
      <c r="AA441" s="85">
        <v>0.55000000000000004</v>
      </c>
      <c r="AB441" s="91">
        <v>0.03</v>
      </c>
      <c r="AC441" s="86">
        <v>0.19</v>
      </c>
      <c r="AD441" s="86">
        <v>0.03</v>
      </c>
      <c r="AE441" s="86">
        <v>0</v>
      </c>
      <c r="AF441" s="88">
        <v>6.0300000111700003E-2</v>
      </c>
      <c r="AG441" s="85">
        <v>5.2639200296900004</v>
      </c>
      <c r="AH441" s="86">
        <v>0.324847</v>
      </c>
      <c r="AI441" s="88">
        <v>52.203904294499999</v>
      </c>
      <c r="AJ441" s="150">
        <v>1</v>
      </c>
      <c r="AK441" s="151">
        <v>0</v>
      </c>
    </row>
    <row r="442" spans="1:37" x14ac:dyDescent="0.2">
      <c r="A442" s="149" t="s">
        <v>1201</v>
      </c>
      <c r="B442" s="66" t="s">
        <v>1202</v>
      </c>
      <c r="C442" s="67">
        <v>73</v>
      </c>
      <c r="D442" s="84" t="s">
        <v>343</v>
      </c>
      <c r="E442" s="85">
        <v>45.727932627344998</v>
      </c>
      <c r="F442" s="91">
        <v>45.727932627344998</v>
      </c>
      <c r="G442" s="86">
        <v>45.717719888131199</v>
      </c>
      <c r="H442" s="86">
        <v>45.717719888131199</v>
      </c>
      <c r="I442" s="86">
        <v>38.229999999999997</v>
      </c>
      <c r="J442" s="86">
        <v>36.619999999999997</v>
      </c>
      <c r="K442" s="87">
        <v>0</v>
      </c>
      <c r="L442" s="85">
        <v>7.4099999911000003</v>
      </c>
      <c r="M442" s="86">
        <v>0</v>
      </c>
      <c r="N442" s="86">
        <v>44.610754284607701</v>
      </c>
      <c r="O442" s="86">
        <v>43.850555314463897</v>
      </c>
      <c r="P442" s="86">
        <v>1.601</v>
      </c>
      <c r="Q442" s="88">
        <v>2.3567999999999998</v>
      </c>
      <c r="R442" s="85">
        <v>0</v>
      </c>
      <c r="S442" s="86">
        <v>33.9</v>
      </c>
      <c r="T442" s="86">
        <v>1.05</v>
      </c>
      <c r="U442" s="88">
        <v>12.205794551110801</v>
      </c>
      <c r="V442" s="89">
        <v>4.1500000000000004</v>
      </c>
      <c r="W442" s="85">
        <v>18.029837390869201</v>
      </c>
      <c r="X442" s="88">
        <v>20.633333333300001</v>
      </c>
      <c r="Y442" s="85">
        <v>100</v>
      </c>
      <c r="Z442" s="88"/>
      <c r="AA442" s="85">
        <v>0</v>
      </c>
      <c r="AB442" s="91">
        <v>0</v>
      </c>
      <c r="AC442" s="86">
        <v>0</v>
      </c>
      <c r="AD442" s="86">
        <v>0</v>
      </c>
      <c r="AE442" s="86">
        <v>0</v>
      </c>
      <c r="AF442" s="88">
        <v>8.9999996017599993E-3</v>
      </c>
      <c r="AG442" s="85">
        <v>12.8301999778</v>
      </c>
      <c r="AH442" s="86">
        <v>0.187087</v>
      </c>
      <c r="AI442" s="88">
        <v>13.0509759774</v>
      </c>
      <c r="AJ442" s="150">
        <v>1</v>
      </c>
      <c r="AK442" s="151">
        <v>0</v>
      </c>
    </row>
    <row r="443" spans="1:37" x14ac:dyDescent="0.2">
      <c r="A443" s="149" t="s">
        <v>1203</v>
      </c>
      <c r="B443" s="66" t="s">
        <v>1204</v>
      </c>
      <c r="C443" s="67">
        <v>73</v>
      </c>
      <c r="D443" s="84" t="s">
        <v>343</v>
      </c>
      <c r="E443" s="85">
        <v>51.357676541558902</v>
      </c>
      <c r="F443" s="91">
        <v>51.357676541558902</v>
      </c>
      <c r="G443" s="86">
        <v>51.284995784516099</v>
      </c>
      <c r="H443" s="86">
        <v>51.284995784516099</v>
      </c>
      <c r="I443" s="86">
        <v>85.98</v>
      </c>
      <c r="J443" s="86">
        <v>50.38</v>
      </c>
      <c r="K443" s="87">
        <v>0</v>
      </c>
      <c r="L443" s="85">
        <v>3.5200000126000002</v>
      </c>
      <c r="M443" s="86">
        <v>0</v>
      </c>
      <c r="N443" s="86">
        <v>50.529350879787103</v>
      </c>
      <c r="O443" s="86">
        <v>49.683306019400298</v>
      </c>
      <c r="P443" s="86">
        <v>1.621</v>
      </c>
      <c r="Q443" s="88">
        <v>2.8426</v>
      </c>
      <c r="R443" s="85">
        <v>0</v>
      </c>
      <c r="S443" s="86">
        <v>27.7</v>
      </c>
      <c r="T443" s="86">
        <v>1.92</v>
      </c>
      <c r="U443" s="88">
        <v>8.9164752740064497</v>
      </c>
      <c r="V443" s="89">
        <v>4.2</v>
      </c>
      <c r="W443" s="85">
        <v>19.535387804278301</v>
      </c>
      <c r="X443" s="88">
        <v>12.766666666700001</v>
      </c>
      <c r="Y443" s="85">
        <v>-100</v>
      </c>
      <c r="Z443" s="88"/>
      <c r="AA443" s="85">
        <v>0</v>
      </c>
      <c r="AB443" s="91">
        <v>0</v>
      </c>
      <c r="AC443" s="86">
        <v>0</v>
      </c>
      <c r="AD443" s="86">
        <v>0</v>
      </c>
      <c r="AE443" s="86">
        <v>0</v>
      </c>
      <c r="AF443" s="88">
        <v>0</v>
      </c>
      <c r="AG443" s="85">
        <v>4.5468000176099999</v>
      </c>
      <c r="AH443" s="86">
        <v>0.12629499999999999</v>
      </c>
      <c r="AI443" s="88">
        <v>6.5254880252799996</v>
      </c>
      <c r="AJ443" s="150">
        <v>1</v>
      </c>
      <c r="AK443" s="151">
        <v>0</v>
      </c>
    </row>
    <row r="444" spans="1:37" x14ac:dyDescent="0.2">
      <c r="A444" s="149" t="s">
        <v>1205</v>
      </c>
      <c r="B444" s="66" t="s">
        <v>1206</v>
      </c>
      <c r="C444" s="67">
        <v>73</v>
      </c>
      <c r="D444" s="84" t="s">
        <v>343</v>
      </c>
      <c r="E444" s="85">
        <v>95.800087044828103</v>
      </c>
      <c r="F444" s="91">
        <v>95.800087044828103</v>
      </c>
      <c r="G444" s="86">
        <v>95.795251221045504</v>
      </c>
      <c r="H444" s="86">
        <v>95.795251221045504</v>
      </c>
      <c r="I444" s="86">
        <v>61.92</v>
      </c>
      <c r="J444" s="86">
        <v>72.25</v>
      </c>
      <c r="K444" s="87">
        <v>0</v>
      </c>
      <c r="L444" s="85">
        <v>0.80999999276300005</v>
      </c>
      <c r="M444" s="86">
        <v>0</v>
      </c>
      <c r="N444" s="86">
        <v>94.436435604857394</v>
      </c>
      <c r="O444" s="86">
        <v>93.697294662442104</v>
      </c>
      <c r="P444" s="86">
        <v>0.42199999999999999</v>
      </c>
      <c r="Q444" s="88">
        <v>1.4776</v>
      </c>
      <c r="R444" s="85">
        <v>0</v>
      </c>
      <c r="S444" s="86">
        <v>1.3</v>
      </c>
      <c r="T444" s="86">
        <v>0.64</v>
      </c>
      <c r="U444" s="88">
        <v>0.60447797282267002</v>
      </c>
      <c r="V444" s="89">
        <v>4.96</v>
      </c>
      <c r="W444" s="85">
        <v>23.190226282290698</v>
      </c>
      <c r="X444" s="88">
        <v>15.4</v>
      </c>
      <c r="Y444" s="85">
        <v>-100</v>
      </c>
      <c r="Z444" s="88"/>
      <c r="AA444" s="85">
        <v>0</v>
      </c>
      <c r="AB444" s="91">
        <v>0</v>
      </c>
      <c r="AC444" s="86">
        <v>0</v>
      </c>
      <c r="AD444" s="86">
        <v>0</v>
      </c>
      <c r="AE444" s="86">
        <v>0</v>
      </c>
      <c r="AF444" s="88">
        <v>0</v>
      </c>
      <c r="AG444" s="85">
        <v>1.7999999966200001E-2</v>
      </c>
      <c r="AH444" s="86">
        <v>9.1900000000000003E-3</v>
      </c>
      <c r="AI444" s="88">
        <v>0</v>
      </c>
      <c r="AJ444" s="150">
        <v>1</v>
      </c>
      <c r="AK444" s="151">
        <v>0</v>
      </c>
    </row>
    <row r="445" spans="1:37" x14ac:dyDescent="0.2">
      <c r="A445" s="149" t="s">
        <v>1207</v>
      </c>
      <c r="B445" s="66" t="s">
        <v>1208</v>
      </c>
      <c r="C445" s="67">
        <v>73</v>
      </c>
      <c r="D445" s="84" t="s">
        <v>343</v>
      </c>
      <c r="E445" s="85">
        <v>85.922498863423598</v>
      </c>
      <c r="F445" s="91">
        <v>85.922498863423598</v>
      </c>
      <c r="G445" s="86">
        <v>85.835584200251404</v>
      </c>
      <c r="H445" s="86">
        <v>85.835584200251404</v>
      </c>
      <c r="I445" s="86">
        <v>15.71</v>
      </c>
      <c r="J445" s="86">
        <v>16.079999999999998</v>
      </c>
      <c r="K445" s="87">
        <v>0</v>
      </c>
      <c r="L445" s="85">
        <v>1.41000000107</v>
      </c>
      <c r="M445" s="86">
        <v>0</v>
      </c>
      <c r="N445" s="86">
        <v>84.621540965816607</v>
      </c>
      <c r="O445" s="86">
        <v>82.414485836400701</v>
      </c>
      <c r="P445" s="86">
        <v>0.27900000000000003</v>
      </c>
      <c r="Q445" s="88">
        <v>0</v>
      </c>
      <c r="R445" s="85">
        <v>0</v>
      </c>
      <c r="S445" s="86">
        <v>9.3000000000000007</v>
      </c>
      <c r="T445" s="86">
        <v>0.13</v>
      </c>
      <c r="U445" s="88">
        <v>1.38261171877089</v>
      </c>
      <c r="V445" s="89">
        <v>4.8499999999999996</v>
      </c>
      <c r="W445" s="85">
        <v>22.506507055475499</v>
      </c>
      <c r="X445" s="88">
        <v>20.9</v>
      </c>
      <c r="Y445" s="85"/>
      <c r="Z445" s="88"/>
      <c r="AA445" s="85">
        <v>0</v>
      </c>
      <c r="AB445" s="91">
        <v>0</v>
      </c>
      <c r="AC445" s="86">
        <v>0</v>
      </c>
      <c r="AD445" s="86">
        <v>0</v>
      </c>
      <c r="AE445" s="86">
        <v>0</v>
      </c>
      <c r="AF445" s="88">
        <v>0</v>
      </c>
      <c r="AG445" s="85">
        <v>0.94752000109000001</v>
      </c>
      <c r="AH445" s="86">
        <v>1.6372999999999999E-2</v>
      </c>
      <c r="AI445" s="88">
        <v>0</v>
      </c>
      <c r="AJ445" s="150">
        <v>1</v>
      </c>
      <c r="AK445" s="151">
        <v>0</v>
      </c>
    </row>
    <row r="446" spans="1:37" x14ac:dyDescent="0.2">
      <c r="A446" s="149" t="s">
        <v>1209</v>
      </c>
      <c r="B446" s="66" t="s">
        <v>1210</v>
      </c>
      <c r="C446" s="67">
        <v>73</v>
      </c>
      <c r="D446" s="84" t="s">
        <v>343</v>
      </c>
      <c r="E446" s="85">
        <v>92.923399289614196</v>
      </c>
      <c r="F446" s="91">
        <v>92.923399289614196</v>
      </c>
      <c r="G446" s="86">
        <v>92.923399289614196</v>
      </c>
      <c r="H446" s="86">
        <v>92.923399289614196</v>
      </c>
      <c r="I446" s="86">
        <v>72.31</v>
      </c>
      <c r="J446" s="86">
        <v>68.53</v>
      </c>
      <c r="K446" s="87">
        <v>0</v>
      </c>
      <c r="L446" s="85">
        <v>0.61000000192100001</v>
      </c>
      <c r="M446" s="86">
        <v>0</v>
      </c>
      <c r="N446" s="86">
        <v>94.253234518276599</v>
      </c>
      <c r="O446" s="86">
        <v>94.345364849517296</v>
      </c>
      <c r="P446" s="86">
        <v>0.495</v>
      </c>
      <c r="Q446" s="88">
        <v>0.28389999999999999</v>
      </c>
      <c r="R446" s="85">
        <v>0</v>
      </c>
      <c r="S446" s="86">
        <v>0.5</v>
      </c>
      <c r="T446" s="86">
        <v>0.22</v>
      </c>
      <c r="U446" s="88">
        <v>0.24105416478564901</v>
      </c>
      <c r="V446" s="89">
        <v>4.99</v>
      </c>
      <c r="W446" s="85">
        <v>22.783706241136301</v>
      </c>
      <c r="X446" s="88">
        <v>14.166666666699999</v>
      </c>
      <c r="Y446" s="85"/>
      <c r="Z446" s="88"/>
      <c r="AA446" s="85">
        <v>0</v>
      </c>
      <c r="AB446" s="91">
        <v>0</v>
      </c>
      <c r="AC446" s="86">
        <v>0</v>
      </c>
      <c r="AD446" s="86">
        <v>0</v>
      </c>
      <c r="AE446" s="86">
        <v>0</v>
      </c>
      <c r="AF446" s="88">
        <v>23.125299526599999</v>
      </c>
      <c r="AG446" s="85">
        <v>0</v>
      </c>
      <c r="AH446" s="86">
        <v>2.4257000000000001E-2</v>
      </c>
      <c r="AI446" s="88">
        <v>0</v>
      </c>
      <c r="AJ446" s="150">
        <v>1</v>
      </c>
      <c r="AK446" s="151">
        <v>0</v>
      </c>
    </row>
    <row r="447" spans="1:37" x14ac:dyDescent="0.2">
      <c r="A447" s="149" t="s">
        <v>1211</v>
      </c>
      <c r="B447" s="66" t="s">
        <v>1212</v>
      </c>
      <c r="C447" s="67">
        <v>73</v>
      </c>
      <c r="D447" s="84" t="s">
        <v>343</v>
      </c>
      <c r="E447" s="85">
        <v>94.674996281421997</v>
      </c>
      <c r="F447" s="91">
        <v>94.669046556596797</v>
      </c>
      <c r="G447" s="86">
        <v>94.674004660617797</v>
      </c>
      <c r="H447" s="86">
        <v>94.668054935792597</v>
      </c>
      <c r="I447" s="86">
        <v>89.16</v>
      </c>
      <c r="J447" s="86">
        <v>244.68</v>
      </c>
      <c r="K447" s="87">
        <v>0</v>
      </c>
      <c r="L447" s="85">
        <v>1.13999999829</v>
      </c>
      <c r="M447" s="86">
        <v>0</v>
      </c>
      <c r="N447" s="86">
        <v>95.898522269298297</v>
      </c>
      <c r="O447" s="86">
        <v>95.490417136414905</v>
      </c>
      <c r="P447" s="86">
        <v>0.20100000000000001</v>
      </c>
      <c r="Q447" s="88">
        <v>5.5100000000000003E-2</v>
      </c>
      <c r="R447" s="85">
        <v>0</v>
      </c>
      <c r="S447" s="86">
        <v>0.9</v>
      </c>
      <c r="T447" s="86">
        <v>0.24</v>
      </c>
      <c r="U447" s="88">
        <v>0.145768258218057</v>
      </c>
      <c r="V447" s="89">
        <v>4.93</v>
      </c>
      <c r="W447" s="85">
        <v>24.9458748819156</v>
      </c>
      <c r="X447" s="88">
        <v>11.9</v>
      </c>
      <c r="Y447" s="85">
        <v>-57.62</v>
      </c>
      <c r="Z447" s="88"/>
      <c r="AA447" s="85">
        <v>0.08</v>
      </c>
      <c r="AB447" s="91">
        <v>0.08</v>
      </c>
      <c r="AC447" s="86">
        <v>0.08</v>
      </c>
      <c r="AD447" s="86">
        <v>0.08</v>
      </c>
      <c r="AE447" s="86">
        <v>0</v>
      </c>
      <c r="AF447" s="88">
        <v>11.747899991500001</v>
      </c>
      <c r="AG447" s="85">
        <v>1.8000000034800001E-3</v>
      </c>
      <c r="AH447" s="86">
        <v>4.8471E-2</v>
      </c>
      <c r="AI447" s="88">
        <v>13.050976025300001</v>
      </c>
      <c r="AJ447" s="150">
        <v>1</v>
      </c>
      <c r="AK447" s="151">
        <v>0</v>
      </c>
    </row>
    <row r="448" spans="1:37" x14ac:dyDescent="0.2">
      <c r="A448" s="149" t="s">
        <v>1213</v>
      </c>
      <c r="B448" s="66" t="s">
        <v>1214</v>
      </c>
      <c r="C448" s="67">
        <v>73</v>
      </c>
      <c r="D448" s="84" t="s">
        <v>343</v>
      </c>
      <c r="E448" s="85">
        <v>44.504821531823403</v>
      </c>
      <c r="F448" s="91">
        <v>44.461300290348902</v>
      </c>
      <c r="G448" s="86">
        <v>44.469382806622697</v>
      </c>
      <c r="H448" s="86">
        <v>44.425861565148203</v>
      </c>
      <c r="I448" s="86">
        <v>27.6</v>
      </c>
      <c r="J448" s="86">
        <v>139.01</v>
      </c>
      <c r="K448" s="87">
        <v>6.8999999999999999E-3</v>
      </c>
      <c r="L448" s="85">
        <v>11.8700000323</v>
      </c>
      <c r="M448" s="86">
        <v>0</v>
      </c>
      <c r="N448" s="86">
        <v>42.5520494572459</v>
      </c>
      <c r="O448" s="86">
        <v>41.971522453450198</v>
      </c>
      <c r="P448" s="86">
        <v>4.5650000000000004</v>
      </c>
      <c r="Q448" s="88">
        <v>0</v>
      </c>
      <c r="R448" s="85">
        <v>0</v>
      </c>
      <c r="S448" s="86">
        <v>35.1</v>
      </c>
      <c r="T448" s="86">
        <v>0.77</v>
      </c>
      <c r="U448" s="88">
        <v>5.1255587816539299</v>
      </c>
      <c r="V448" s="89">
        <v>3.99</v>
      </c>
      <c r="W448" s="85">
        <v>15.1831896384823</v>
      </c>
      <c r="X448" s="88">
        <v>16.2</v>
      </c>
      <c r="Y448" s="85"/>
      <c r="Z448" s="88"/>
      <c r="AA448" s="85">
        <v>0</v>
      </c>
      <c r="AB448" s="91">
        <v>0</v>
      </c>
      <c r="AC448" s="86">
        <v>0</v>
      </c>
      <c r="AD448" s="86">
        <v>0</v>
      </c>
      <c r="AE448" s="86">
        <v>0</v>
      </c>
      <c r="AF448" s="88">
        <v>2.56769991621</v>
      </c>
      <c r="AG448" s="85">
        <v>12.4506000027</v>
      </c>
      <c r="AH448" s="86">
        <v>0.93164100000000005</v>
      </c>
      <c r="AI448" s="88">
        <v>189.23915204100001</v>
      </c>
      <c r="AJ448" s="150">
        <v>1</v>
      </c>
      <c r="AK448" s="151">
        <v>0</v>
      </c>
    </row>
    <row r="449" spans="1:37" x14ac:dyDescent="0.2">
      <c r="A449" s="149" t="s">
        <v>1215</v>
      </c>
      <c r="B449" s="66" t="s">
        <v>1216</v>
      </c>
      <c r="C449" s="67">
        <v>73</v>
      </c>
      <c r="D449" s="84" t="s">
        <v>343</v>
      </c>
      <c r="E449" s="85">
        <v>67.758256615397499</v>
      </c>
      <c r="F449" s="91">
        <v>67.754075168477499</v>
      </c>
      <c r="G449" s="86">
        <v>67.735258657337397</v>
      </c>
      <c r="H449" s="86">
        <v>67.731077210417396</v>
      </c>
      <c r="I449" s="86">
        <v>112.84</v>
      </c>
      <c r="J449" s="86">
        <v>44.95</v>
      </c>
      <c r="K449" s="87">
        <v>0</v>
      </c>
      <c r="L449" s="85">
        <v>4.7999999787999998</v>
      </c>
      <c r="M449" s="86">
        <v>0</v>
      </c>
      <c r="N449" s="86">
        <v>67.228127321561203</v>
      </c>
      <c r="O449" s="86">
        <v>67.369623198274894</v>
      </c>
      <c r="P449" s="86">
        <v>0.97199999999999998</v>
      </c>
      <c r="Q449" s="88">
        <v>1.7732000000000001</v>
      </c>
      <c r="R449" s="85">
        <v>0</v>
      </c>
      <c r="S449" s="86">
        <v>24.6</v>
      </c>
      <c r="T449" s="86">
        <v>0.6</v>
      </c>
      <c r="U449" s="88">
        <v>4.7759092904781504</v>
      </c>
      <c r="V449" s="89">
        <v>4.3499999999999996</v>
      </c>
      <c r="W449" s="85">
        <v>14.860579437537099</v>
      </c>
      <c r="X449" s="88">
        <v>10.5666666667</v>
      </c>
      <c r="Y449" s="85">
        <v>-100</v>
      </c>
      <c r="Z449" s="88"/>
      <c r="AA449" s="85">
        <v>0</v>
      </c>
      <c r="AB449" s="91">
        <v>0</v>
      </c>
      <c r="AC449" s="86">
        <v>0</v>
      </c>
      <c r="AD449" s="86">
        <v>0</v>
      </c>
      <c r="AE449" s="86">
        <v>0</v>
      </c>
      <c r="AF449" s="88">
        <v>4.3653998182100002</v>
      </c>
      <c r="AG449" s="85">
        <v>9.4967999869199993</v>
      </c>
      <c r="AH449" s="86">
        <v>0.14654</v>
      </c>
      <c r="AI449" s="88">
        <v>6.5254879910100003</v>
      </c>
      <c r="AJ449" s="150">
        <v>1</v>
      </c>
      <c r="AK449" s="151">
        <v>0</v>
      </c>
    </row>
    <row r="450" spans="1:37" x14ac:dyDescent="0.2">
      <c r="A450" s="149" t="s">
        <v>1217</v>
      </c>
      <c r="B450" s="66" t="s">
        <v>1218</v>
      </c>
      <c r="C450" s="67">
        <v>73</v>
      </c>
      <c r="D450" s="84" t="s">
        <v>343</v>
      </c>
      <c r="E450" s="85">
        <v>73.400804183480403</v>
      </c>
      <c r="F450" s="91">
        <v>73.395769045409807</v>
      </c>
      <c r="G450" s="86">
        <v>73.398646267164395</v>
      </c>
      <c r="H450" s="86">
        <v>73.393611129093799</v>
      </c>
      <c r="I450" s="86">
        <v>57.35</v>
      </c>
      <c r="J450" s="86">
        <v>70.61</v>
      </c>
      <c r="K450" s="87">
        <v>8.0000000000000002E-3</v>
      </c>
      <c r="L450" s="85">
        <v>3.19999999202</v>
      </c>
      <c r="M450" s="86">
        <v>0</v>
      </c>
      <c r="N450" s="86">
        <v>73.6360499827491</v>
      </c>
      <c r="O450" s="86">
        <v>73.850187376871901</v>
      </c>
      <c r="P450" s="86">
        <v>0.874</v>
      </c>
      <c r="Q450" s="88">
        <v>0.47149999999999997</v>
      </c>
      <c r="R450" s="85">
        <v>0</v>
      </c>
      <c r="S450" s="86">
        <v>18.8</v>
      </c>
      <c r="T450" s="86">
        <v>0.34</v>
      </c>
      <c r="U450" s="88">
        <v>5.5537572919588802</v>
      </c>
      <c r="V450" s="89">
        <v>4.46</v>
      </c>
      <c r="W450" s="85">
        <v>19.672391540778499</v>
      </c>
      <c r="X450" s="88">
        <v>12.1333333333</v>
      </c>
      <c r="Y450" s="85"/>
      <c r="Z450" s="88"/>
      <c r="AA450" s="85">
        <v>0</v>
      </c>
      <c r="AB450" s="91">
        <v>0</v>
      </c>
      <c r="AC450" s="86">
        <v>0</v>
      </c>
      <c r="AD450" s="86">
        <v>0</v>
      </c>
      <c r="AE450" s="86">
        <v>0</v>
      </c>
      <c r="AF450" s="88">
        <v>1.05560004719</v>
      </c>
      <c r="AG450" s="85">
        <v>8.1342000047299994</v>
      </c>
      <c r="AH450" s="86">
        <v>0.174903</v>
      </c>
      <c r="AI450" s="88">
        <v>6.7948937222300003E-8</v>
      </c>
      <c r="AJ450" s="150">
        <v>1</v>
      </c>
      <c r="AK450" s="151">
        <v>0</v>
      </c>
    </row>
    <row r="451" spans="1:37" x14ac:dyDescent="0.2">
      <c r="A451" s="149" t="s">
        <v>1219</v>
      </c>
      <c r="B451" s="66" t="s">
        <v>1220</v>
      </c>
      <c r="C451" s="67">
        <v>73</v>
      </c>
      <c r="D451" s="84" t="s">
        <v>343</v>
      </c>
      <c r="E451" s="85">
        <v>67.829874935594205</v>
      </c>
      <c r="F451" s="91">
        <v>67.829874935594205</v>
      </c>
      <c r="G451" s="86">
        <v>67.776476649960202</v>
      </c>
      <c r="H451" s="86">
        <v>67.776476649960202</v>
      </c>
      <c r="I451" s="86">
        <v>2.65</v>
      </c>
      <c r="J451" s="86">
        <v>1.52</v>
      </c>
      <c r="K451" s="87">
        <v>0</v>
      </c>
      <c r="L451" s="85">
        <v>22.049995458200002</v>
      </c>
      <c r="M451" s="86">
        <v>0</v>
      </c>
      <c r="N451" s="86">
        <v>62.784683956143098</v>
      </c>
      <c r="O451" s="86">
        <v>65.915972392003496</v>
      </c>
      <c r="P451" s="86">
        <v>6.4000000000000001E-2</v>
      </c>
      <c r="Q451" s="88">
        <v>0.1353</v>
      </c>
      <c r="R451" s="85">
        <v>0</v>
      </c>
      <c r="S451" s="86">
        <v>24.7</v>
      </c>
      <c r="T451" s="86">
        <v>0.31</v>
      </c>
      <c r="U451" s="88">
        <v>10.7574125251768</v>
      </c>
      <c r="V451" s="89">
        <v>4.51</v>
      </c>
      <c r="W451" s="85">
        <v>29.511762800666801</v>
      </c>
      <c r="X451" s="88">
        <v>19.899999999999999</v>
      </c>
      <c r="Y451" s="85"/>
      <c r="Z451" s="88"/>
      <c r="AA451" s="85">
        <v>0</v>
      </c>
      <c r="AB451" s="91">
        <v>0</v>
      </c>
      <c r="AC451" s="86">
        <v>0</v>
      </c>
      <c r="AD451" s="86">
        <v>0</v>
      </c>
      <c r="AE451" s="86">
        <v>0</v>
      </c>
      <c r="AF451" s="88">
        <v>10.1328105668</v>
      </c>
      <c r="AG451" s="85">
        <v>3.6635867177699999</v>
      </c>
      <c r="AH451" s="86">
        <v>2.9989999999999999E-3</v>
      </c>
      <c r="AI451" s="88">
        <v>0</v>
      </c>
      <c r="AJ451" s="150">
        <v>1.03</v>
      </c>
      <c r="AK451" s="151">
        <v>0</v>
      </c>
    </row>
    <row r="452" spans="1:37" x14ac:dyDescent="0.2">
      <c r="A452" s="149" t="s">
        <v>1221</v>
      </c>
      <c r="B452" s="66" t="s">
        <v>1222</v>
      </c>
      <c r="C452" s="67">
        <v>73</v>
      </c>
      <c r="D452" s="84" t="s">
        <v>343</v>
      </c>
      <c r="E452" s="85">
        <v>61.891811595858897</v>
      </c>
      <c r="F452" s="91">
        <v>61.891811595858897</v>
      </c>
      <c r="G452" s="86">
        <v>61.753548003748001</v>
      </c>
      <c r="H452" s="86">
        <v>61.753548003748001</v>
      </c>
      <c r="I452" s="86">
        <v>27.87</v>
      </c>
      <c r="J452" s="86">
        <v>48.94</v>
      </c>
      <c r="K452" s="87">
        <v>0</v>
      </c>
      <c r="L452" s="85">
        <v>5.0999999682799997</v>
      </c>
      <c r="M452" s="86">
        <v>0</v>
      </c>
      <c r="N452" s="86">
        <v>58.3740029542098</v>
      </c>
      <c r="O452" s="86">
        <v>63.093648449039897</v>
      </c>
      <c r="P452" s="86">
        <v>1.512</v>
      </c>
      <c r="Q452" s="88">
        <v>0.4698</v>
      </c>
      <c r="R452" s="85">
        <v>0</v>
      </c>
      <c r="S452" s="86">
        <v>28.6</v>
      </c>
      <c r="T452" s="86">
        <v>1.34</v>
      </c>
      <c r="U452" s="88">
        <v>11.5147290719199</v>
      </c>
      <c r="V452" s="89">
        <v>4.1500000000000004</v>
      </c>
      <c r="W452" s="85">
        <v>16.850549428156501</v>
      </c>
      <c r="X452" s="88">
        <v>15.266666666700001</v>
      </c>
      <c r="Y452" s="85"/>
      <c r="Z452" s="88"/>
      <c r="AA452" s="85">
        <v>0</v>
      </c>
      <c r="AB452" s="91">
        <v>0</v>
      </c>
      <c r="AC452" s="86">
        <v>0</v>
      </c>
      <c r="AD452" s="86">
        <v>0</v>
      </c>
      <c r="AE452" s="86">
        <v>0</v>
      </c>
      <c r="AF452" s="88">
        <v>33.320499212900003</v>
      </c>
      <c r="AG452" s="85">
        <v>1.6266449996500001</v>
      </c>
      <c r="AH452" s="86">
        <v>0.10201</v>
      </c>
      <c r="AI452" s="88">
        <v>6.8099999985199997E-4</v>
      </c>
      <c r="AJ452" s="150">
        <v>1.05</v>
      </c>
      <c r="AK452" s="151">
        <v>0</v>
      </c>
    </row>
    <row r="453" spans="1:37" x14ac:dyDescent="0.2">
      <c r="A453" s="149" t="s">
        <v>1223</v>
      </c>
      <c r="B453" s="66" t="s">
        <v>1224</v>
      </c>
      <c r="C453" s="67">
        <v>73</v>
      </c>
      <c r="D453" s="84" t="s">
        <v>343</v>
      </c>
      <c r="E453" s="85">
        <v>33.805801632794903</v>
      </c>
      <c r="F453" s="91">
        <v>33.381969775925</v>
      </c>
      <c r="G453" s="86">
        <v>32.6941115164148</v>
      </c>
      <c r="H453" s="86">
        <v>32.270279659544897</v>
      </c>
      <c r="I453" s="86">
        <v>1.04</v>
      </c>
      <c r="J453" s="86">
        <v>0.97</v>
      </c>
      <c r="K453" s="87">
        <v>0</v>
      </c>
      <c r="L453" s="85">
        <v>1.0000159735</v>
      </c>
      <c r="M453" s="86">
        <v>0</v>
      </c>
      <c r="N453" s="86">
        <v>52.910772578890104</v>
      </c>
      <c r="O453" s="86">
        <v>47.7830430714437</v>
      </c>
      <c r="P453" s="86">
        <v>0.64300000000000002</v>
      </c>
      <c r="Q453" s="88">
        <v>7.7200000000000005E-2</v>
      </c>
      <c r="R453" s="85">
        <v>0</v>
      </c>
      <c r="S453" s="86">
        <v>13.9</v>
      </c>
      <c r="T453" s="86">
        <v>0.17</v>
      </c>
      <c r="U453" s="88">
        <v>6.4721208963001597</v>
      </c>
      <c r="V453" s="89">
        <v>4.2699999999999996</v>
      </c>
      <c r="W453" s="85">
        <v>14.659941662022</v>
      </c>
      <c r="X453" s="88">
        <v>11.4</v>
      </c>
      <c r="Y453" s="85">
        <v>87.78</v>
      </c>
      <c r="Z453" s="88"/>
      <c r="AA453" s="85">
        <v>0</v>
      </c>
      <c r="AB453" s="91">
        <v>0</v>
      </c>
      <c r="AC453" s="86">
        <v>0</v>
      </c>
      <c r="AD453" s="86">
        <v>0</v>
      </c>
      <c r="AE453" s="86">
        <v>0</v>
      </c>
      <c r="AF453" s="88">
        <v>8.7252922394399993E-6</v>
      </c>
      <c r="AG453" s="85">
        <v>0.89112135978100004</v>
      </c>
      <c r="AH453" s="86">
        <v>2.5530000000000001E-3</v>
      </c>
      <c r="AI453" s="88">
        <v>0</v>
      </c>
      <c r="AJ453" s="150">
        <v>1.02</v>
      </c>
      <c r="AK453" s="151">
        <v>0</v>
      </c>
    </row>
    <row r="454" spans="1:37" x14ac:dyDescent="0.2">
      <c r="A454" s="149" t="s">
        <v>1225</v>
      </c>
      <c r="B454" s="66" t="s">
        <v>1226</v>
      </c>
      <c r="C454" s="67">
        <v>73</v>
      </c>
      <c r="D454" s="84" t="s">
        <v>343</v>
      </c>
      <c r="E454" s="85">
        <v>11.8299194545838</v>
      </c>
      <c r="F454" s="91">
        <v>11.8299194545838</v>
      </c>
      <c r="G454" s="86">
        <v>11.759027421641701</v>
      </c>
      <c r="H454" s="86">
        <v>11.759027421641701</v>
      </c>
      <c r="I454" s="86">
        <v>8.6199999999999992</v>
      </c>
      <c r="J454" s="86">
        <v>7.35</v>
      </c>
      <c r="K454" s="87">
        <v>0</v>
      </c>
      <c r="L454" s="85">
        <v>22.379997491200001</v>
      </c>
      <c r="M454" s="86">
        <v>0</v>
      </c>
      <c r="N454" s="86">
        <v>11.3775625992889</v>
      </c>
      <c r="O454" s="86">
        <v>10.8419698918224</v>
      </c>
      <c r="P454" s="86">
        <v>1.131</v>
      </c>
      <c r="Q454" s="88">
        <v>0.30170000000000002</v>
      </c>
      <c r="R454" s="85">
        <v>0</v>
      </c>
      <c r="S454" s="86">
        <v>58.1</v>
      </c>
      <c r="T454" s="86">
        <v>0.82</v>
      </c>
      <c r="U454" s="88">
        <v>25.349180970768298</v>
      </c>
      <c r="V454" s="89">
        <v>3.31</v>
      </c>
      <c r="W454" s="85">
        <v>18.688376795879002</v>
      </c>
      <c r="X454" s="88">
        <v>18.8</v>
      </c>
      <c r="Y454" s="85">
        <v>-100</v>
      </c>
      <c r="Z454" s="88">
        <v>-100</v>
      </c>
      <c r="AA454" s="85">
        <v>0</v>
      </c>
      <c r="AB454" s="91">
        <v>0</v>
      </c>
      <c r="AC454" s="86">
        <v>0.1</v>
      </c>
      <c r="AD454" s="86">
        <v>0.11</v>
      </c>
      <c r="AE454" s="86">
        <v>0</v>
      </c>
      <c r="AF454" s="88">
        <v>0.25910585772700001</v>
      </c>
      <c r="AG454" s="85">
        <v>7.5253297220000004</v>
      </c>
      <c r="AH454" s="86">
        <v>6.1741999999999998E-2</v>
      </c>
      <c r="AI454" s="88">
        <v>7.8317510546000005E-9</v>
      </c>
      <c r="AJ454" s="150">
        <v>1</v>
      </c>
      <c r="AK454" s="151">
        <v>0</v>
      </c>
    </row>
    <row r="455" spans="1:37" x14ac:dyDescent="0.2">
      <c r="A455" s="149" t="s">
        <v>1227</v>
      </c>
      <c r="B455" s="66" t="s">
        <v>1228</v>
      </c>
      <c r="C455" s="67">
        <v>73</v>
      </c>
      <c r="D455" s="84" t="s">
        <v>343</v>
      </c>
      <c r="E455" s="85">
        <v>35.394991105821497</v>
      </c>
      <c r="F455" s="91">
        <v>35.3873126783635</v>
      </c>
      <c r="G455" s="86">
        <v>35.315647355421603</v>
      </c>
      <c r="H455" s="86">
        <v>35.3079689279636</v>
      </c>
      <c r="I455" s="86">
        <v>14.41</v>
      </c>
      <c r="J455" s="86">
        <v>8.65</v>
      </c>
      <c r="K455" s="87">
        <v>0</v>
      </c>
      <c r="L455" s="85">
        <v>16.169999453500001</v>
      </c>
      <c r="M455" s="86">
        <v>0</v>
      </c>
      <c r="N455" s="86">
        <v>32.245957687462997</v>
      </c>
      <c r="O455" s="86">
        <v>33.098120870928803</v>
      </c>
      <c r="P455" s="86">
        <v>1.1200000000000001</v>
      </c>
      <c r="Q455" s="88">
        <v>0.86739999999999995</v>
      </c>
      <c r="R455" s="85">
        <v>0</v>
      </c>
      <c r="S455" s="86">
        <v>39.6</v>
      </c>
      <c r="T455" s="86">
        <v>1.17</v>
      </c>
      <c r="U455" s="88">
        <v>18.9439602769353</v>
      </c>
      <c r="V455" s="89">
        <v>3.97</v>
      </c>
      <c r="W455" s="85">
        <v>14.062901656692199</v>
      </c>
      <c r="X455" s="88">
        <v>15.2</v>
      </c>
      <c r="Y455" s="85">
        <v>-100</v>
      </c>
      <c r="Z455" s="88">
        <v>-100</v>
      </c>
      <c r="AA455" s="85">
        <v>0</v>
      </c>
      <c r="AB455" s="91">
        <v>0</v>
      </c>
      <c r="AC455" s="86">
        <v>0</v>
      </c>
      <c r="AD455" s="86">
        <v>0</v>
      </c>
      <c r="AE455" s="86">
        <v>0</v>
      </c>
      <c r="AF455" s="88">
        <v>2.96622235363E-6</v>
      </c>
      <c r="AG455" s="85">
        <v>5.5079109414399996</v>
      </c>
      <c r="AH455" s="86">
        <v>6.6064999999999999E-2</v>
      </c>
      <c r="AI455" s="88">
        <v>0.17085699166599999</v>
      </c>
      <c r="AJ455" s="150">
        <v>1.07</v>
      </c>
      <c r="AK455" s="151">
        <v>0</v>
      </c>
    </row>
    <row r="456" spans="1:37" x14ac:dyDescent="0.2">
      <c r="A456" s="149" t="s">
        <v>1229</v>
      </c>
      <c r="B456" s="66" t="s">
        <v>1230</v>
      </c>
      <c r="C456" s="67">
        <v>73</v>
      </c>
      <c r="D456" s="84" t="s">
        <v>343</v>
      </c>
      <c r="E456" s="85">
        <v>22.231109023935701</v>
      </c>
      <c r="F456" s="91">
        <v>22.231109023935701</v>
      </c>
      <c r="G456" s="86">
        <v>22.192952847771501</v>
      </c>
      <c r="H456" s="86">
        <v>22.192952847771501</v>
      </c>
      <c r="I456" s="86">
        <v>7.64</v>
      </c>
      <c r="J456" s="86">
        <v>5.85</v>
      </c>
      <c r="K456" s="87">
        <v>0</v>
      </c>
      <c r="L456" s="85">
        <v>20.219999993999998</v>
      </c>
      <c r="M456" s="86">
        <v>0</v>
      </c>
      <c r="N456" s="86">
        <v>20.804815335990501</v>
      </c>
      <c r="O456" s="86">
        <v>20.177849159747399</v>
      </c>
      <c r="P456" s="86">
        <v>0.69099999999999995</v>
      </c>
      <c r="Q456" s="88">
        <v>0.80710000000000004</v>
      </c>
      <c r="R456" s="85">
        <v>0</v>
      </c>
      <c r="S456" s="86">
        <v>45.6</v>
      </c>
      <c r="T456" s="86">
        <v>0.84</v>
      </c>
      <c r="U456" s="88">
        <v>24.150658194038801</v>
      </c>
      <c r="V456" s="89">
        <v>3.71</v>
      </c>
      <c r="W456" s="85">
        <v>14.925777857185301</v>
      </c>
      <c r="X456" s="88">
        <v>12.166666666699999</v>
      </c>
      <c r="Y456" s="85">
        <v>-100</v>
      </c>
      <c r="Z456" s="88">
        <v>-100</v>
      </c>
      <c r="AA456" s="85">
        <v>0</v>
      </c>
      <c r="AB456" s="91">
        <v>0</v>
      </c>
      <c r="AC456" s="86">
        <v>0</v>
      </c>
      <c r="AD456" s="86">
        <v>0</v>
      </c>
      <c r="AE456" s="86">
        <v>0</v>
      </c>
      <c r="AF456" s="88">
        <v>0</v>
      </c>
      <c r="AG456" s="85">
        <v>12.040489985100001</v>
      </c>
      <c r="AH456" s="86">
        <v>8.6931999999999995E-2</v>
      </c>
      <c r="AI456" s="88">
        <v>0.17085699978800001</v>
      </c>
      <c r="AJ456" s="150">
        <v>1.02</v>
      </c>
      <c r="AK456" s="151">
        <v>0</v>
      </c>
    </row>
    <row r="457" spans="1:37" x14ac:dyDescent="0.2">
      <c r="A457" s="149" t="s">
        <v>1231</v>
      </c>
      <c r="B457" s="66" t="s">
        <v>1232</v>
      </c>
      <c r="C457" s="67">
        <v>73</v>
      </c>
      <c r="D457" s="84" t="s">
        <v>343</v>
      </c>
      <c r="E457" s="85">
        <v>13.404670667341501</v>
      </c>
      <c r="F457" s="91">
        <v>13.404670667341501</v>
      </c>
      <c r="G457" s="86">
        <v>13.3179090448991</v>
      </c>
      <c r="H457" s="86">
        <v>13.3179090448991</v>
      </c>
      <c r="I457" s="86">
        <v>25.29</v>
      </c>
      <c r="J457" s="86">
        <v>17.09</v>
      </c>
      <c r="K457" s="87">
        <v>0</v>
      </c>
      <c r="L457" s="85">
        <v>5.4000000156999999</v>
      </c>
      <c r="M457" s="86">
        <v>0</v>
      </c>
      <c r="N457" s="86">
        <v>11.9943823625555</v>
      </c>
      <c r="O457" s="86">
        <v>10.7667348693052</v>
      </c>
      <c r="P457" s="86">
        <v>1.843</v>
      </c>
      <c r="Q457" s="88">
        <v>4.1105</v>
      </c>
      <c r="R457" s="85">
        <v>0</v>
      </c>
      <c r="S457" s="86">
        <v>48.7</v>
      </c>
      <c r="T457" s="86">
        <v>2.71</v>
      </c>
      <c r="U457" s="88">
        <v>25.933289952522099</v>
      </c>
      <c r="V457" s="89">
        <v>3.5</v>
      </c>
      <c r="W457" s="85">
        <v>15.6606408526325</v>
      </c>
      <c r="X457" s="88"/>
      <c r="Y457" s="85">
        <v>-100</v>
      </c>
      <c r="Z457" s="88">
        <v>-100</v>
      </c>
      <c r="AA457" s="85">
        <v>0</v>
      </c>
      <c r="AB457" s="91">
        <v>0</v>
      </c>
      <c r="AC457" s="86">
        <v>0</v>
      </c>
      <c r="AD457" s="86">
        <v>0</v>
      </c>
      <c r="AE457" s="86">
        <v>0</v>
      </c>
      <c r="AF457" s="88">
        <v>0</v>
      </c>
      <c r="AG457" s="85">
        <v>6.8707800043400002</v>
      </c>
      <c r="AH457" s="86">
        <v>0.17724899999999999</v>
      </c>
      <c r="AI457" s="88">
        <v>0.51257100032400005</v>
      </c>
      <c r="AJ457" s="150">
        <v>1.02</v>
      </c>
      <c r="AK457" s="151">
        <v>0</v>
      </c>
    </row>
    <row r="458" spans="1:37" x14ac:dyDescent="0.2">
      <c r="A458" s="149" t="s">
        <v>1233</v>
      </c>
      <c r="B458" s="66" t="s">
        <v>1234</v>
      </c>
      <c r="C458" s="67">
        <v>73</v>
      </c>
      <c r="D458" s="84" t="s">
        <v>343</v>
      </c>
      <c r="E458" s="85">
        <v>61.736848960756198</v>
      </c>
      <c r="F458" s="91">
        <v>61.734988184068001</v>
      </c>
      <c r="G458" s="86">
        <v>61.694981485272002</v>
      </c>
      <c r="H458" s="86">
        <v>61.693120708583798</v>
      </c>
      <c r="I458" s="86">
        <v>0.17</v>
      </c>
      <c r="J458" s="86">
        <v>0.08</v>
      </c>
      <c r="K458" s="87">
        <v>0</v>
      </c>
      <c r="L458" s="85">
        <v>22.739998165999999</v>
      </c>
      <c r="M458" s="86">
        <v>0</v>
      </c>
      <c r="N458" s="86">
        <v>57.526505067488699</v>
      </c>
      <c r="O458" s="86">
        <v>59.037922660190503</v>
      </c>
      <c r="P458" s="86">
        <v>0.38300000000000001</v>
      </c>
      <c r="Q458" s="88">
        <v>0.16539999999999999</v>
      </c>
      <c r="R458" s="85">
        <v>0</v>
      </c>
      <c r="S458" s="86">
        <v>16.2</v>
      </c>
      <c r="T458" s="86">
        <v>0.47</v>
      </c>
      <c r="U458" s="88">
        <v>12.715617498744001</v>
      </c>
      <c r="V458" s="89">
        <v>4.53</v>
      </c>
      <c r="W458" s="85">
        <v>17.580309986454601</v>
      </c>
      <c r="X458" s="88"/>
      <c r="Y458" s="85">
        <v>-100</v>
      </c>
      <c r="Z458" s="88">
        <v>-100</v>
      </c>
      <c r="AA458" s="85">
        <v>0</v>
      </c>
      <c r="AB458" s="91">
        <v>0</v>
      </c>
      <c r="AC458" s="86">
        <v>0</v>
      </c>
      <c r="AD458" s="86">
        <v>0</v>
      </c>
      <c r="AE458" s="86">
        <v>0</v>
      </c>
      <c r="AF458" s="88">
        <v>2.0189623845699999E-7</v>
      </c>
      <c r="AG458" s="85">
        <v>1.7204501329199999</v>
      </c>
      <c r="AH458" s="86">
        <v>4.7199999999999998E-4</v>
      </c>
      <c r="AI458" s="88">
        <v>0</v>
      </c>
      <c r="AJ458" s="150">
        <v>1.04</v>
      </c>
      <c r="AK458" s="151">
        <v>0</v>
      </c>
    </row>
    <row r="459" spans="1:37" x14ac:dyDescent="0.2">
      <c r="A459" s="149" t="s">
        <v>1235</v>
      </c>
      <c r="B459" s="66" t="s">
        <v>1236</v>
      </c>
      <c r="C459" s="67">
        <v>73</v>
      </c>
      <c r="D459" s="84" t="s">
        <v>343</v>
      </c>
      <c r="E459" s="85">
        <v>39.074811347470501</v>
      </c>
      <c r="F459" s="91">
        <v>39.074811347470501</v>
      </c>
      <c r="G459" s="86">
        <v>39.0153976001288</v>
      </c>
      <c r="H459" s="86">
        <v>39.0153976001288</v>
      </c>
      <c r="I459" s="86">
        <v>13.6</v>
      </c>
      <c r="J459" s="86">
        <v>17.079999999999998</v>
      </c>
      <c r="K459" s="87">
        <v>0</v>
      </c>
      <c r="L459" s="85">
        <v>9.1499999842899999</v>
      </c>
      <c r="M459" s="86">
        <v>0</v>
      </c>
      <c r="N459" s="86">
        <v>36.078778466180097</v>
      </c>
      <c r="O459" s="86">
        <v>35.634564107702502</v>
      </c>
      <c r="P459" s="86">
        <v>0.89900000000000002</v>
      </c>
      <c r="Q459" s="88">
        <v>1.1044</v>
      </c>
      <c r="R459" s="85">
        <v>0</v>
      </c>
      <c r="S459" s="86">
        <v>34.4</v>
      </c>
      <c r="T459" s="86">
        <v>1.1599999999999999</v>
      </c>
      <c r="U459" s="88">
        <v>15.4486848461628</v>
      </c>
      <c r="V459" s="89">
        <v>4.24</v>
      </c>
      <c r="W459" s="85">
        <v>14.4561635719474</v>
      </c>
      <c r="X459" s="88">
        <v>13.766666666700001</v>
      </c>
      <c r="Y459" s="85">
        <v>-100</v>
      </c>
      <c r="Z459" s="88"/>
      <c r="AA459" s="85">
        <v>0</v>
      </c>
      <c r="AB459" s="91">
        <v>0</v>
      </c>
      <c r="AC459" s="86">
        <v>0</v>
      </c>
      <c r="AD459" s="86">
        <v>0</v>
      </c>
      <c r="AE459" s="86">
        <v>0</v>
      </c>
      <c r="AF459" s="88">
        <v>0</v>
      </c>
      <c r="AG459" s="85">
        <v>18.865166994100001</v>
      </c>
      <c r="AH459" s="86">
        <v>0.123143</v>
      </c>
      <c r="AI459" s="88">
        <v>1.5889999994999999E-3</v>
      </c>
      <c r="AJ459" s="150">
        <v>1.02</v>
      </c>
      <c r="AK459" s="151">
        <v>0</v>
      </c>
    </row>
    <row r="460" spans="1:37" x14ac:dyDescent="0.2">
      <c r="A460" s="149" t="s">
        <v>1237</v>
      </c>
      <c r="B460" s="66" t="s">
        <v>1238</v>
      </c>
      <c r="C460" s="67">
        <v>73</v>
      </c>
      <c r="D460" s="84" t="s">
        <v>343</v>
      </c>
      <c r="E460" s="85">
        <v>50.476594356548702</v>
      </c>
      <c r="F460" s="91">
        <v>50.464198336323598</v>
      </c>
      <c r="G460" s="86">
        <v>50.445278094927403</v>
      </c>
      <c r="H460" s="86">
        <v>50.432882074702299</v>
      </c>
      <c r="I460" s="86">
        <v>1.53</v>
      </c>
      <c r="J460" s="86">
        <v>1.06</v>
      </c>
      <c r="K460" s="87">
        <v>0</v>
      </c>
      <c r="L460" s="85">
        <v>15.990000009499999</v>
      </c>
      <c r="M460" s="86">
        <v>0</v>
      </c>
      <c r="N460" s="86">
        <v>49.135878381914303</v>
      </c>
      <c r="O460" s="86">
        <v>48.190012690189299</v>
      </c>
      <c r="P460" s="86">
        <v>0.28599999999999998</v>
      </c>
      <c r="Q460" s="88">
        <v>0.26819999999999999</v>
      </c>
      <c r="R460" s="85">
        <v>0</v>
      </c>
      <c r="S460" s="86">
        <v>29</v>
      </c>
      <c r="T460" s="86">
        <v>0.49</v>
      </c>
      <c r="U460" s="88">
        <v>14.372206817811101</v>
      </c>
      <c r="V460" s="89">
        <v>4.33</v>
      </c>
      <c r="W460" s="85">
        <v>15.8275368118908</v>
      </c>
      <c r="X460" s="88">
        <v>11.4333333333</v>
      </c>
      <c r="Y460" s="85">
        <v>-100</v>
      </c>
      <c r="Z460" s="88"/>
      <c r="AA460" s="85">
        <v>0</v>
      </c>
      <c r="AB460" s="91">
        <v>0</v>
      </c>
      <c r="AC460" s="86">
        <v>0</v>
      </c>
      <c r="AD460" s="86">
        <v>0</v>
      </c>
      <c r="AE460" s="86">
        <v>0</v>
      </c>
      <c r="AF460" s="88">
        <v>0</v>
      </c>
      <c r="AG460" s="85">
        <v>9.5102220211699997</v>
      </c>
      <c r="AH460" s="86">
        <v>7.0990000000000003E-3</v>
      </c>
      <c r="AI460" s="88">
        <v>0</v>
      </c>
      <c r="AJ460" s="150">
        <v>1.01</v>
      </c>
      <c r="AK460" s="151">
        <v>0</v>
      </c>
    </row>
    <row r="461" spans="1:37" x14ac:dyDescent="0.2">
      <c r="A461" s="149" t="s">
        <v>1239</v>
      </c>
      <c r="B461" s="66" t="s">
        <v>1240</v>
      </c>
      <c r="C461" s="67">
        <v>73</v>
      </c>
      <c r="D461" s="84" t="s">
        <v>343</v>
      </c>
      <c r="E461" s="85">
        <v>64.342701909158905</v>
      </c>
      <c r="F461" s="91">
        <v>64.342701909158905</v>
      </c>
      <c r="G461" s="86">
        <v>64.247346865974706</v>
      </c>
      <c r="H461" s="86">
        <v>64.247346865974706</v>
      </c>
      <c r="I461" s="86">
        <v>12</v>
      </c>
      <c r="J461" s="86">
        <v>7.98</v>
      </c>
      <c r="K461" s="87">
        <v>0</v>
      </c>
      <c r="L461" s="85">
        <v>12.0999999997</v>
      </c>
      <c r="M461" s="86">
        <v>0</v>
      </c>
      <c r="N461" s="86">
        <v>60.413740616459698</v>
      </c>
      <c r="O461" s="86">
        <v>59.0618513906185</v>
      </c>
      <c r="P461" s="86">
        <v>0.47</v>
      </c>
      <c r="Q461" s="88">
        <v>0.85370000000000001</v>
      </c>
      <c r="R461" s="85">
        <v>0</v>
      </c>
      <c r="S461" s="86">
        <v>24.8</v>
      </c>
      <c r="T461" s="86">
        <v>0.78</v>
      </c>
      <c r="U461" s="88">
        <v>8.0928305355660601</v>
      </c>
      <c r="V461" s="89">
        <v>4.58</v>
      </c>
      <c r="W461" s="85">
        <v>16.6560794314194</v>
      </c>
      <c r="X461" s="88"/>
      <c r="Y461" s="85">
        <v>-95.02</v>
      </c>
      <c r="Z461" s="88">
        <v>-100</v>
      </c>
      <c r="AA461" s="85">
        <v>0</v>
      </c>
      <c r="AB461" s="91">
        <v>0</v>
      </c>
      <c r="AC461" s="86">
        <v>0</v>
      </c>
      <c r="AD461" s="86">
        <v>0</v>
      </c>
      <c r="AE461" s="86">
        <v>0</v>
      </c>
      <c r="AF461" s="88">
        <v>0</v>
      </c>
      <c r="AG461" s="85">
        <v>4.6361579908400001</v>
      </c>
      <c r="AH461" s="86">
        <v>3.7872000000000003E-2</v>
      </c>
      <c r="AI461" s="88">
        <v>0</v>
      </c>
      <c r="AJ461" s="150">
        <v>1.01</v>
      </c>
      <c r="AK461" s="151">
        <v>0</v>
      </c>
    </row>
    <row r="462" spans="1:37" x14ac:dyDescent="0.2">
      <c r="A462" s="149" t="s">
        <v>1241</v>
      </c>
      <c r="B462" s="66" t="s">
        <v>1242</v>
      </c>
      <c r="C462" s="67">
        <v>73</v>
      </c>
      <c r="D462" s="84" t="s">
        <v>343</v>
      </c>
      <c r="E462" s="85">
        <v>56.589568008868497</v>
      </c>
      <c r="F462" s="91">
        <v>56.5630088107253</v>
      </c>
      <c r="G462" s="86">
        <v>56.445224540699101</v>
      </c>
      <c r="H462" s="86">
        <v>56.418665342555897</v>
      </c>
      <c r="I462" s="86">
        <v>9.5500000000000007</v>
      </c>
      <c r="J462" s="86">
        <v>32.520000000000003</v>
      </c>
      <c r="K462" s="87">
        <v>0</v>
      </c>
      <c r="L462" s="85">
        <v>4.8200000153199998</v>
      </c>
      <c r="M462" s="86">
        <v>0</v>
      </c>
      <c r="N462" s="86">
        <v>55.812112259970498</v>
      </c>
      <c r="O462" s="86">
        <v>54.2367273629607</v>
      </c>
      <c r="P462" s="86">
        <v>0.98799999999999999</v>
      </c>
      <c r="Q462" s="88">
        <v>0.74419999999999997</v>
      </c>
      <c r="R462" s="85">
        <v>0</v>
      </c>
      <c r="S462" s="86">
        <v>27</v>
      </c>
      <c r="T462" s="86">
        <v>0.79</v>
      </c>
      <c r="U462" s="88">
        <v>12.695296712433199</v>
      </c>
      <c r="V462" s="89">
        <v>4.28</v>
      </c>
      <c r="W462" s="85">
        <v>15.116500730331</v>
      </c>
      <c r="X462" s="88">
        <v>13.5666666667</v>
      </c>
      <c r="Y462" s="85">
        <v>-100</v>
      </c>
      <c r="Z462" s="88">
        <v>-100</v>
      </c>
      <c r="AA462" s="85">
        <v>0</v>
      </c>
      <c r="AB462" s="91">
        <v>0</v>
      </c>
      <c r="AC462" s="86">
        <v>0</v>
      </c>
      <c r="AD462" s="86">
        <v>0</v>
      </c>
      <c r="AE462" s="86">
        <v>0</v>
      </c>
      <c r="AF462" s="88">
        <v>0</v>
      </c>
      <c r="AG462" s="85">
        <v>2.5611120168200001</v>
      </c>
      <c r="AH462" s="86">
        <v>0.112857</v>
      </c>
      <c r="AI462" s="88">
        <v>8.8810000583199999E-3</v>
      </c>
      <c r="AJ462" s="150">
        <v>1</v>
      </c>
      <c r="AK462" s="151">
        <v>0</v>
      </c>
    </row>
    <row r="463" spans="1:37" x14ac:dyDescent="0.2">
      <c r="A463" s="149" t="s">
        <v>1243</v>
      </c>
      <c r="B463" s="66" t="s">
        <v>1244</v>
      </c>
      <c r="C463" s="67">
        <v>73</v>
      </c>
      <c r="D463" s="84" t="s">
        <v>343</v>
      </c>
      <c r="E463" s="85">
        <v>81.425761602330198</v>
      </c>
      <c r="F463" s="91">
        <v>81.425761602330198</v>
      </c>
      <c r="G463" s="86">
        <v>81.416002282179505</v>
      </c>
      <c r="H463" s="86">
        <v>81.416002282179505</v>
      </c>
      <c r="I463" s="86">
        <v>0.23</v>
      </c>
      <c r="J463" s="86">
        <v>0.12</v>
      </c>
      <c r="K463" s="87">
        <v>0</v>
      </c>
      <c r="L463" s="85">
        <v>4.4900000047899997</v>
      </c>
      <c r="M463" s="86">
        <v>0</v>
      </c>
      <c r="N463" s="86">
        <v>79.875021723853905</v>
      </c>
      <c r="O463" s="86">
        <v>78.807476692001998</v>
      </c>
      <c r="P463" s="86">
        <v>0.44800000000000001</v>
      </c>
      <c r="Q463" s="88">
        <v>0.37540000000000001</v>
      </c>
      <c r="R463" s="85">
        <v>0</v>
      </c>
      <c r="S463" s="86">
        <v>9.5</v>
      </c>
      <c r="T463" s="86">
        <v>1.18</v>
      </c>
      <c r="U463" s="88">
        <v>4.6777172199450501</v>
      </c>
      <c r="V463" s="89">
        <v>4.3899999999999997</v>
      </c>
      <c r="W463" s="85">
        <v>17.1672539570278</v>
      </c>
      <c r="X463" s="88">
        <v>18.7</v>
      </c>
      <c r="Y463" s="85">
        <v>-100</v>
      </c>
      <c r="Z463" s="88"/>
      <c r="AA463" s="85">
        <v>0</v>
      </c>
      <c r="AB463" s="91">
        <v>0</v>
      </c>
      <c r="AC463" s="86">
        <v>0</v>
      </c>
      <c r="AD463" s="86">
        <v>0</v>
      </c>
      <c r="AE463" s="86">
        <v>0</v>
      </c>
      <c r="AF463" s="88">
        <v>2.09999992736E-3</v>
      </c>
      <c r="AG463" s="85">
        <v>0.97146999942500001</v>
      </c>
      <c r="AH463" s="86">
        <v>4.8899999999999996E-4</v>
      </c>
      <c r="AI463" s="88">
        <v>0</v>
      </c>
      <c r="AJ463" s="150">
        <v>1</v>
      </c>
      <c r="AK463" s="151">
        <v>0</v>
      </c>
    </row>
    <row r="464" spans="1:37" x14ac:dyDescent="0.2">
      <c r="A464" s="149" t="s">
        <v>1245</v>
      </c>
      <c r="B464" s="66" t="s">
        <v>1246</v>
      </c>
      <c r="C464" s="67">
        <v>73</v>
      </c>
      <c r="D464" s="84" t="s">
        <v>343</v>
      </c>
      <c r="E464" s="85">
        <v>96.029381549209006</v>
      </c>
      <c r="F464" s="91">
        <v>96.029381549209006</v>
      </c>
      <c r="G464" s="86">
        <v>96.022777304881302</v>
      </c>
      <c r="H464" s="86">
        <v>96.022777304881302</v>
      </c>
      <c r="I464" s="86">
        <v>0.85</v>
      </c>
      <c r="J464" s="86">
        <v>0.72</v>
      </c>
      <c r="K464" s="87">
        <v>0</v>
      </c>
      <c r="L464" s="85">
        <v>0.209999999843</v>
      </c>
      <c r="M464" s="86">
        <v>0</v>
      </c>
      <c r="N464" s="86">
        <v>96.645301855679307</v>
      </c>
      <c r="O464" s="86">
        <v>96.8912226266484</v>
      </c>
      <c r="P464" s="86">
        <v>0.40500000000000003</v>
      </c>
      <c r="Q464" s="88">
        <v>0.29349999999999998</v>
      </c>
      <c r="R464" s="85">
        <v>0</v>
      </c>
      <c r="S464" s="86">
        <v>2.4</v>
      </c>
      <c r="T464" s="86">
        <v>1.1599999999999999</v>
      </c>
      <c r="U464" s="88">
        <v>0.16290469341630201</v>
      </c>
      <c r="V464" s="89">
        <v>4.51</v>
      </c>
      <c r="W464" s="85">
        <v>19.254047185963898</v>
      </c>
      <c r="X464" s="88">
        <v>19.8</v>
      </c>
      <c r="Y464" s="85">
        <v>-100</v>
      </c>
      <c r="Z464" s="88"/>
      <c r="AA464" s="85">
        <v>0</v>
      </c>
      <c r="AB464" s="91">
        <v>0</v>
      </c>
      <c r="AC464" s="86">
        <v>0</v>
      </c>
      <c r="AD464" s="86">
        <v>0</v>
      </c>
      <c r="AE464" s="86">
        <v>0</v>
      </c>
      <c r="AF464" s="88">
        <v>69.602897592000005</v>
      </c>
      <c r="AG464" s="85">
        <v>3.4200000062499999E-3</v>
      </c>
      <c r="AH464" s="86">
        <v>5.4100000000000003E-4</v>
      </c>
      <c r="AI464" s="88">
        <v>0</v>
      </c>
      <c r="AJ464" s="150">
        <v>1</v>
      </c>
      <c r="AK464" s="151">
        <v>0</v>
      </c>
    </row>
    <row r="465" spans="1:37" x14ac:dyDescent="0.2">
      <c r="A465" s="149" t="s">
        <v>1247</v>
      </c>
      <c r="B465" s="66" t="s">
        <v>1248</v>
      </c>
      <c r="C465" s="67">
        <v>73</v>
      </c>
      <c r="D465" s="84" t="s">
        <v>343</v>
      </c>
      <c r="E465" s="85">
        <v>43.270758797685097</v>
      </c>
      <c r="F465" s="91">
        <v>43.269059172452501</v>
      </c>
      <c r="G465" s="86">
        <v>43.213821352391797</v>
      </c>
      <c r="H465" s="86">
        <v>43.2121217271592</v>
      </c>
      <c r="I465" s="86">
        <v>12.22</v>
      </c>
      <c r="J465" s="86">
        <v>8.4600000000000009</v>
      </c>
      <c r="K465" s="87">
        <v>0</v>
      </c>
      <c r="L465" s="85">
        <v>29.269999891800001</v>
      </c>
      <c r="M465" s="86">
        <v>0</v>
      </c>
      <c r="N465" s="86">
        <v>41.723905962328303</v>
      </c>
      <c r="O465" s="86">
        <v>41.969776380153696</v>
      </c>
      <c r="P465" s="86">
        <v>0.71199999999999997</v>
      </c>
      <c r="Q465" s="88">
        <v>0.1605</v>
      </c>
      <c r="R465" s="85">
        <v>0</v>
      </c>
      <c r="S465" s="86">
        <v>23.4</v>
      </c>
      <c r="T465" s="86">
        <v>0.76</v>
      </c>
      <c r="U465" s="88">
        <v>16.522906699072902</v>
      </c>
      <c r="V465" s="89">
        <v>4.1100000000000003</v>
      </c>
      <c r="W465" s="85">
        <v>15.3602576509661</v>
      </c>
      <c r="X465" s="88"/>
      <c r="Y465" s="85">
        <v>-100</v>
      </c>
      <c r="Z465" s="88"/>
      <c r="AA465" s="85">
        <v>0</v>
      </c>
      <c r="AB465" s="91">
        <v>0</v>
      </c>
      <c r="AC465" s="86">
        <v>0</v>
      </c>
      <c r="AD465" s="86">
        <v>0</v>
      </c>
      <c r="AE465" s="86">
        <v>0.01</v>
      </c>
      <c r="AF465" s="88">
        <v>0</v>
      </c>
      <c r="AG465" s="85">
        <v>6.0046829586100001</v>
      </c>
      <c r="AH465" s="86">
        <v>4.6600999999999997E-2</v>
      </c>
      <c r="AI465" s="88">
        <v>1.77619998776E-2</v>
      </c>
      <c r="AJ465" s="150">
        <v>1.06</v>
      </c>
      <c r="AK465" s="151">
        <v>0</v>
      </c>
    </row>
    <row r="466" spans="1:37" x14ac:dyDescent="0.2">
      <c r="A466" s="149" t="s">
        <v>1249</v>
      </c>
      <c r="B466" s="66" t="s">
        <v>1250</v>
      </c>
      <c r="C466" s="67">
        <v>73</v>
      </c>
      <c r="D466" s="84" t="s">
        <v>343</v>
      </c>
      <c r="E466" s="85">
        <v>82.759110683601904</v>
      </c>
      <c r="F466" s="91">
        <v>82.759110683601904</v>
      </c>
      <c r="G466" s="86">
        <v>82.705550576044402</v>
      </c>
      <c r="H466" s="86">
        <v>82.705550576044402</v>
      </c>
      <c r="I466" s="86">
        <v>42.77</v>
      </c>
      <c r="J466" s="86">
        <v>114.6</v>
      </c>
      <c r="K466" s="87">
        <v>0</v>
      </c>
      <c r="L466" s="85">
        <v>0.28000000014900001</v>
      </c>
      <c r="M466" s="86">
        <v>0</v>
      </c>
      <c r="N466" s="86">
        <v>82.791492423220504</v>
      </c>
      <c r="O466" s="86">
        <v>83.121376893003202</v>
      </c>
      <c r="P466" s="86">
        <v>1.405</v>
      </c>
      <c r="Q466" s="88">
        <v>0.70440000000000003</v>
      </c>
      <c r="R466" s="85">
        <v>0</v>
      </c>
      <c r="S466" s="86">
        <v>10.7</v>
      </c>
      <c r="T466" s="86">
        <v>1.23</v>
      </c>
      <c r="U466" s="88">
        <v>5.0925824716349997</v>
      </c>
      <c r="V466" s="89">
        <v>4.74</v>
      </c>
      <c r="W466" s="85">
        <v>21.305521690287101</v>
      </c>
      <c r="X466" s="88"/>
      <c r="Y466" s="85">
        <v>-100</v>
      </c>
      <c r="Z466" s="88"/>
      <c r="AA466" s="85">
        <v>0</v>
      </c>
      <c r="AB466" s="91">
        <v>0</v>
      </c>
      <c r="AC466" s="86">
        <v>0</v>
      </c>
      <c r="AD466" s="86">
        <v>0</v>
      </c>
      <c r="AE466" s="86">
        <v>0.01</v>
      </c>
      <c r="AF466" s="88">
        <v>0</v>
      </c>
      <c r="AG466" s="85">
        <v>0.128652000254</v>
      </c>
      <c r="AH466" s="86">
        <v>0.155694</v>
      </c>
      <c r="AI466" s="88">
        <v>1.7762000034999999E-2</v>
      </c>
      <c r="AJ466" s="150">
        <v>1</v>
      </c>
      <c r="AK466" s="151">
        <v>0</v>
      </c>
    </row>
    <row r="467" spans="1:37" x14ac:dyDescent="0.2">
      <c r="A467" s="149" t="s">
        <v>1251</v>
      </c>
      <c r="B467" s="66" t="s">
        <v>1252</v>
      </c>
      <c r="C467" s="67">
        <v>73</v>
      </c>
      <c r="D467" s="84" t="s">
        <v>343</v>
      </c>
      <c r="E467" s="85">
        <v>54.572971595163402</v>
      </c>
      <c r="F467" s="91">
        <v>54.506061716397703</v>
      </c>
      <c r="G467" s="86">
        <v>54.193815615491197</v>
      </c>
      <c r="H467" s="86">
        <v>54.126905736725597</v>
      </c>
      <c r="I467" s="86">
        <v>5.84</v>
      </c>
      <c r="J467" s="86">
        <v>6.46</v>
      </c>
      <c r="K467" s="87">
        <v>0</v>
      </c>
      <c r="L467" s="85">
        <v>1.5800000029300001</v>
      </c>
      <c r="M467" s="86">
        <v>0</v>
      </c>
      <c r="N467" s="86">
        <v>81.168013043800499</v>
      </c>
      <c r="O467" s="86">
        <v>79.302514993706296</v>
      </c>
      <c r="P467" s="86">
        <v>0.85199999999999998</v>
      </c>
      <c r="Q467" s="88">
        <v>0.1593</v>
      </c>
      <c r="R467" s="85">
        <v>0</v>
      </c>
      <c r="S467" s="86">
        <v>4.7</v>
      </c>
      <c r="T467" s="86">
        <v>0.57999999999999996</v>
      </c>
      <c r="U467" s="88">
        <v>2.6923260741425201</v>
      </c>
      <c r="V467" s="89">
        <v>4.59</v>
      </c>
      <c r="W467" s="85">
        <v>15.1090998089291</v>
      </c>
      <c r="X467" s="88">
        <v>13.166666666699999</v>
      </c>
      <c r="Y467" s="85">
        <v>78.419999999999987</v>
      </c>
      <c r="Z467" s="88">
        <v>-100</v>
      </c>
      <c r="AA467" s="85">
        <v>0</v>
      </c>
      <c r="AB467" s="91">
        <v>0</v>
      </c>
      <c r="AC467" s="86">
        <v>0</v>
      </c>
      <c r="AD467" s="86">
        <v>0</v>
      </c>
      <c r="AE467" s="86">
        <v>0</v>
      </c>
      <c r="AF467" s="88">
        <v>16.390100509500002</v>
      </c>
      <c r="AG467" s="85">
        <v>0.129022000168</v>
      </c>
      <c r="AH467" s="86">
        <v>5.5329999999999997E-3</v>
      </c>
      <c r="AI467" s="88">
        <v>8.8810000115599995E-3</v>
      </c>
      <c r="AJ467" s="150">
        <v>1.01</v>
      </c>
      <c r="AK467" s="151">
        <v>0</v>
      </c>
    </row>
    <row r="468" spans="1:37" x14ac:dyDescent="0.2">
      <c r="A468" s="149" t="s">
        <v>1253</v>
      </c>
      <c r="B468" s="66" t="s">
        <v>1254</v>
      </c>
      <c r="C468" s="67">
        <v>73</v>
      </c>
      <c r="D468" s="84" t="s">
        <v>343</v>
      </c>
      <c r="E468" s="85">
        <v>92.293974094236901</v>
      </c>
      <c r="F468" s="91">
        <v>92.293974094236901</v>
      </c>
      <c r="G468" s="86">
        <v>92.201989862962293</v>
      </c>
      <c r="H468" s="86">
        <v>92.201989862962293</v>
      </c>
      <c r="I468" s="86">
        <v>5.0599999999999996</v>
      </c>
      <c r="J468" s="86">
        <v>10.15</v>
      </c>
      <c r="K468" s="87">
        <v>0</v>
      </c>
      <c r="L468" s="85">
        <v>2.1800000098900001</v>
      </c>
      <c r="M468" s="86">
        <v>0</v>
      </c>
      <c r="N468" s="86">
        <v>87.619873741024506</v>
      </c>
      <c r="O468" s="86">
        <v>88.005545233121197</v>
      </c>
      <c r="P468" s="86">
        <v>0.19600000000000001</v>
      </c>
      <c r="Q468" s="88">
        <v>0.29199999999999998</v>
      </c>
      <c r="R468" s="85">
        <v>0</v>
      </c>
      <c r="S468" s="86">
        <v>9.1999999999999993</v>
      </c>
      <c r="T468" s="86">
        <v>0.4</v>
      </c>
      <c r="U468" s="88">
        <v>1.6003379012577399</v>
      </c>
      <c r="V468" s="89">
        <v>4.93</v>
      </c>
      <c r="W468" s="85">
        <v>23.181892219222298</v>
      </c>
      <c r="X468" s="88"/>
      <c r="Y468" s="85">
        <v>-93.7</v>
      </c>
      <c r="Z468" s="88"/>
      <c r="AA468" s="85">
        <v>0</v>
      </c>
      <c r="AB468" s="91">
        <v>0</v>
      </c>
      <c r="AC468" s="86">
        <v>0</v>
      </c>
      <c r="AD468" s="86">
        <v>0</v>
      </c>
      <c r="AE468" s="86">
        <v>0</v>
      </c>
      <c r="AF468" s="88">
        <v>0</v>
      </c>
      <c r="AG468" s="85">
        <v>9.1163999966500001E-2</v>
      </c>
      <c r="AH468" s="86">
        <v>1.1018999999999999E-2</v>
      </c>
      <c r="AI468" s="88">
        <v>0</v>
      </c>
      <c r="AJ468" s="150">
        <v>1.01</v>
      </c>
      <c r="AK468" s="151">
        <v>0</v>
      </c>
    </row>
    <row r="469" spans="1:37" x14ac:dyDescent="0.2">
      <c r="A469" s="149" t="s">
        <v>1255</v>
      </c>
      <c r="B469" s="66" t="s">
        <v>1256</v>
      </c>
      <c r="C469" s="67">
        <v>73</v>
      </c>
      <c r="D469" s="84" t="s">
        <v>343</v>
      </c>
      <c r="E469" s="85">
        <v>85.985782567662199</v>
      </c>
      <c r="F469" s="91">
        <v>85.976649313483705</v>
      </c>
      <c r="G469" s="86">
        <v>85.969799372849906</v>
      </c>
      <c r="H469" s="86">
        <v>85.960666118671398</v>
      </c>
      <c r="I469" s="86">
        <v>116.63</v>
      </c>
      <c r="J469" s="86">
        <v>119.5</v>
      </c>
      <c r="K469" s="87">
        <v>0</v>
      </c>
      <c r="L469" s="85">
        <v>0.180000000518</v>
      </c>
      <c r="M469" s="86">
        <v>0</v>
      </c>
      <c r="N469" s="86">
        <v>91.078193765147503</v>
      </c>
      <c r="O469" s="86">
        <v>93.097558695818407</v>
      </c>
      <c r="P469" s="86">
        <v>0.66100000000000003</v>
      </c>
      <c r="Q469" s="88">
        <v>0.27910000000000001</v>
      </c>
      <c r="R469" s="85">
        <v>0</v>
      </c>
      <c r="S469" s="86">
        <v>0.5</v>
      </c>
      <c r="T469" s="86">
        <v>0.76</v>
      </c>
      <c r="U469" s="88">
        <v>0.75273236520839004</v>
      </c>
      <c r="V469" s="89">
        <v>4.83</v>
      </c>
      <c r="W469" s="85">
        <v>26.167213202075601</v>
      </c>
      <c r="X469" s="88"/>
      <c r="Y469" s="85">
        <v>-100</v>
      </c>
      <c r="Z469" s="88">
        <v>-100</v>
      </c>
      <c r="AA469" s="85">
        <v>0</v>
      </c>
      <c r="AB469" s="91">
        <v>0</v>
      </c>
      <c r="AC469" s="86">
        <v>0</v>
      </c>
      <c r="AD469" s="86">
        <v>0</v>
      </c>
      <c r="AE469" s="86">
        <v>0.03</v>
      </c>
      <c r="AF469" s="88">
        <v>4.5028000007499998</v>
      </c>
      <c r="AG469" s="85">
        <v>4.9650000192800001E-3</v>
      </c>
      <c r="AH469" s="86">
        <v>4.3638000000000003E-2</v>
      </c>
      <c r="AI469" s="88">
        <v>2.1500000083499999E-3</v>
      </c>
      <c r="AJ469" s="150">
        <v>1.01</v>
      </c>
      <c r="AK469" s="151">
        <v>0</v>
      </c>
    </row>
    <row r="470" spans="1:37" x14ac:dyDescent="0.2">
      <c r="A470" s="149" t="s">
        <v>1257</v>
      </c>
      <c r="B470" s="66" t="s">
        <v>1258</v>
      </c>
      <c r="C470" s="67">
        <v>73</v>
      </c>
      <c r="D470" s="84" t="s">
        <v>343</v>
      </c>
      <c r="E470" s="85">
        <v>92.106439617158799</v>
      </c>
      <c r="F470" s="91">
        <v>92.106439617158799</v>
      </c>
      <c r="G470" s="86">
        <v>92.106439617158799</v>
      </c>
      <c r="H470" s="86">
        <v>92.106439617158799</v>
      </c>
      <c r="I470" s="86">
        <v>0</v>
      </c>
      <c r="J470" s="86">
        <v>0</v>
      </c>
      <c r="K470" s="87">
        <v>0</v>
      </c>
      <c r="L470" s="85">
        <v>0.27999999905099998</v>
      </c>
      <c r="M470" s="86">
        <v>0</v>
      </c>
      <c r="N470" s="86">
        <v>93.275537619788295</v>
      </c>
      <c r="O470" s="86">
        <v>96.966887988272802</v>
      </c>
      <c r="P470" s="86">
        <v>0.52700000000000002</v>
      </c>
      <c r="Q470" s="88">
        <v>0.19189999999999999</v>
      </c>
      <c r="R470" s="85">
        <v>0</v>
      </c>
      <c r="S470" s="86">
        <v>0.1</v>
      </c>
      <c r="T470" s="86">
        <v>0.15</v>
      </c>
      <c r="U470" s="88">
        <v>0.39726890329397901</v>
      </c>
      <c r="V470" s="89">
        <v>4.95</v>
      </c>
      <c r="W470" s="85">
        <v>22.4603685922396</v>
      </c>
      <c r="X470" s="88">
        <v>19.266666666700001</v>
      </c>
      <c r="Y470" s="85">
        <v>-94.02</v>
      </c>
      <c r="Z470" s="88">
        <v>-100</v>
      </c>
      <c r="AA470" s="85">
        <v>0</v>
      </c>
      <c r="AB470" s="91">
        <v>0</v>
      </c>
      <c r="AC470" s="86">
        <v>0</v>
      </c>
      <c r="AD470" s="86">
        <v>0</v>
      </c>
      <c r="AE470" s="86">
        <v>0</v>
      </c>
      <c r="AF470" s="88">
        <v>7.4464001403299998</v>
      </c>
      <c r="AG470" s="85">
        <v>1.4399993913499999E-3</v>
      </c>
      <c r="AH470" s="86">
        <v>0</v>
      </c>
      <c r="AI470" s="88">
        <v>0</v>
      </c>
      <c r="AJ470" s="150">
        <v>1</v>
      </c>
      <c r="AK470" s="151">
        <v>0</v>
      </c>
    </row>
    <row r="471" spans="1:37" x14ac:dyDescent="0.2">
      <c r="A471" s="149" t="s">
        <v>1259</v>
      </c>
      <c r="B471" s="66" t="s">
        <v>1260</v>
      </c>
      <c r="C471" s="67">
        <v>73</v>
      </c>
      <c r="D471" s="84" t="s">
        <v>343</v>
      </c>
      <c r="E471" s="85">
        <v>96.286487758945398</v>
      </c>
      <c r="F471" s="91">
        <v>96.286487758945398</v>
      </c>
      <c r="G471" s="86">
        <v>96.286487758945398</v>
      </c>
      <c r="H471" s="86">
        <v>96.286487758945398</v>
      </c>
      <c r="I471" s="86">
        <v>1.99</v>
      </c>
      <c r="J471" s="86">
        <v>1.99</v>
      </c>
      <c r="K471" s="87">
        <v>0</v>
      </c>
      <c r="L471" s="85">
        <v>0.37999999966600001</v>
      </c>
      <c r="M471" s="86">
        <v>0</v>
      </c>
      <c r="N471" s="86">
        <v>97.657644441184402</v>
      </c>
      <c r="O471" s="86">
        <v>98.894530965281007</v>
      </c>
      <c r="P471" s="86">
        <v>9.7000000000000003E-2</v>
      </c>
      <c r="Q471" s="88">
        <v>0</v>
      </c>
      <c r="R471" s="85">
        <v>0</v>
      </c>
      <c r="S471" s="86">
        <v>0</v>
      </c>
      <c r="T471" s="86">
        <v>0</v>
      </c>
      <c r="U471" s="88">
        <v>7.7683615819209004E-2</v>
      </c>
      <c r="V471" s="89">
        <v>5</v>
      </c>
      <c r="W471" s="85">
        <v>23.434653457948102</v>
      </c>
      <c r="X471" s="88">
        <v>20</v>
      </c>
      <c r="Y471" s="85">
        <v>-100</v>
      </c>
      <c r="Z471" s="88"/>
      <c r="AA471" s="85">
        <v>0</v>
      </c>
      <c r="AB471" s="91">
        <v>0</v>
      </c>
      <c r="AC471" s="86">
        <v>0</v>
      </c>
      <c r="AD471" s="86">
        <v>0</v>
      </c>
      <c r="AE471" s="86">
        <v>0</v>
      </c>
      <c r="AF471" s="88">
        <v>32.878101319999999</v>
      </c>
      <c r="AG471" s="85">
        <v>0</v>
      </c>
      <c r="AH471" s="86">
        <v>1.07E-4</v>
      </c>
      <c r="AI471" s="88">
        <v>0</v>
      </c>
      <c r="AJ471" s="150">
        <v>1</v>
      </c>
      <c r="AK471" s="151">
        <v>0</v>
      </c>
    </row>
    <row r="472" spans="1:37" x14ac:dyDescent="0.2">
      <c r="A472" s="149" t="s">
        <v>1261</v>
      </c>
      <c r="B472" s="66" t="s">
        <v>1262</v>
      </c>
      <c r="C472" s="67">
        <v>73</v>
      </c>
      <c r="D472" s="84" t="s">
        <v>343</v>
      </c>
      <c r="E472" s="85">
        <v>95.225145278103795</v>
      </c>
      <c r="F472" s="91">
        <v>95.207253886010406</v>
      </c>
      <c r="G472" s="86">
        <v>95.225145278103795</v>
      </c>
      <c r="H472" s="86">
        <v>95.207253886010406</v>
      </c>
      <c r="I472" s="86">
        <v>269.36</v>
      </c>
      <c r="J472" s="86">
        <v>269.36</v>
      </c>
      <c r="K472" s="87">
        <v>0</v>
      </c>
      <c r="L472" s="85">
        <v>3.99999999819E-2</v>
      </c>
      <c r="M472" s="86">
        <v>0</v>
      </c>
      <c r="N472" s="86">
        <v>97.070426426795194</v>
      </c>
      <c r="O472" s="86">
        <v>99.453465286742002</v>
      </c>
      <c r="P472" s="86">
        <v>1E-3</v>
      </c>
      <c r="Q472" s="88">
        <v>0</v>
      </c>
      <c r="R472" s="85">
        <v>0</v>
      </c>
      <c r="S472" s="86">
        <v>0</v>
      </c>
      <c r="T472" s="86">
        <v>0</v>
      </c>
      <c r="U472" s="88">
        <v>0.16746342999456101</v>
      </c>
      <c r="V472" s="89">
        <v>5</v>
      </c>
      <c r="W472" s="85">
        <v>22.719151303345601</v>
      </c>
      <c r="X472" s="88">
        <v>15.8666666667</v>
      </c>
      <c r="Y472" s="85">
        <v>-96.1</v>
      </c>
      <c r="Z472" s="88"/>
      <c r="AA472" s="85">
        <v>0</v>
      </c>
      <c r="AB472" s="91">
        <v>0</v>
      </c>
      <c r="AC472" s="86">
        <v>0</v>
      </c>
      <c r="AD472" s="86">
        <v>0</v>
      </c>
      <c r="AE472" s="86">
        <v>0</v>
      </c>
      <c r="AF472" s="88">
        <v>24.760599125199999</v>
      </c>
      <c r="AG472" s="85">
        <v>0</v>
      </c>
      <c r="AH472" s="86">
        <v>6.4400000000000004E-4</v>
      </c>
      <c r="AI472" s="88">
        <v>0</v>
      </c>
      <c r="AJ472" s="150">
        <v>1</v>
      </c>
      <c r="AK472" s="151">
        <v>0</v>
      </c>
    </row>
    <row r="473" spans="1:37" x14ac:dyDescent="0.2">
      <c r="A473" s="149" t="s">
        <v>1263</v>
      </c>
      <c r="B473" s="66" t="s">
        <v>1264</v>
      </c>
      <c r="C473" s="67">
        <v>73</v>
      </c>
      <c r="D473" s="84" t="s">
        <v>343</v>
      </c>
      <c r="E473" s="85">
        <v>93.182262024327599</v>
      </c>
      <c r="F473" s="91">
        <v>93.182262024327599</v>
      </c>
      <c r="G473" s="86">
        <v>93.182262024327599</v>
      </c>
      <c r="H473" s="86">
        <v>93.182262024327599</v>
      </c>
      <c r="I473" s="86">
        <v>92.3</v>
      </c>
      <c r="J473" s="86">
        <v>92.3</v>
      </c>
      <c r="K473" s="87">
        <v>0</v>
      </c>
      <c r="L473" s="85">
        <v>0.110000000034</v>
      </c>
      <c r="M473" s="86">
        <v>0</v>
      </c>
      <c r="N473" s="86">
        <v>99.018584887114599</v>
      </c>
      <c r="O473" s="86">
        <v>99.392001912131605</v>
      </c>
      <c r="P473" s="86">
        <v>6.2E-2</v>
      </c>
      <c r="Q473" s="88">
        <v>0</v>
      </c>
      <c r="R473" s="85">
        <v>0</v>
      </c>
      <c r="S473" s="86">
        <v>0</v>
      </c>
      <c r="T473" s="86">
        <v>0.01</v>
      </c>
      <c r="U473" s="88">
        <v>2.09240040174088E-2</v>
      </c>
      <c r="V473" s="89">
        <v>4.99</v>
      </c>
      <c r="W473" s="85">
        <v>21.247734234250998</v>
      </c>
      <c r="X473" s="88">
        <v>12.4</v>
      </c>
      <c r="Y473" s="85">
        <v>-100</v>
      </c>
      <c r="Z473" s="88"/>
      <c r="AA473" s="85">
        <v>0</v>
      </c>
      <c r="AB473" s="91">
        <v>0</v>
      </c>
      <c r="AC473" s="86">
        <v>0</v>
      </c>
      <c r="AD473" s="86">
        <v>0</v>
      </c>
      <c r="AE473" s="86">
        <v>0</v>
      </c>
      <c r="AF473" s="88">
        <v>11.6079998052</v>
      </c>
      <c r="AG473" s="85">
        <v>8.2800000049100004E-3</v>
      </c>
      <c r="AH473" s="86">
        <v>4.0870000000000004E-3</v>
      </c>
      <c r="AI473" s="88">
        <v>0</v>
      </c>
      <c r="AJ473" s="150">
        <v>1</v>
      </c>
      <c r="AK473" s="151">
        <v>0</v>
      </c>
    </row>
    <row r="474" spans="1:37" x14ac:dyDescent="0.2">
      <c r="A474" s="149" t="s">
        <v>1265</v>
      </c>
      <c r="B474" s="66" t="s">
        <v>1266</v>
      </c>
      <c r="C474" s="67">
        <v>73</v>
      </c>
      <c r="D474" s="84" t="s">
        <v>343</v>
      </c>
      <c r="E474" s="85">
        <v>90.029473232945705</v>
      </c>
      <c r="F474" s="91">
        <v>90.002679384813206</v>
      </c>
      <c r="G474" s="86">
        <v>90.029473232945705</v>
      </c>
      <c r="H474" s="86">
        <v>90.002679384813206</v>
      </c>
      <c r="I474" s="86">
        <v>3.34</v>
      </c>
      <c r="J474" s="86">
        <v>3.34</v>
      </c>
      <c r="K474" s="87">
        <v>0</v>
      </c>
      <c r="L474" s="85">
        <v>0.20000000050700001</v>
      </c>
      <c r="M474" s="86">
        <v>0</v>
      </c>
      <c r="N474" s="86">
        <v>98.579414825391396</v>
      </c>
      <c r="O474" s="86">
        <v>98.373732817359496</v>
      </c>
      <c r="P474" s="86">
        <v>0.127</v>
      </c>
      <c r="Q474" s="88">
        <v>0</v>
      </c>
      <c r="R474" s="85">
        <v>0</v>
      </c>
      <c r="S474" s="86">
        <v>0</v>
      </c>
      <c r="T474" s="86">
        <v>0.01</v>
      </c>
      <c r="U474" s="88">
        <v>8.0381544397406399E-2</v>
      </c>
      <c r="V474" s="89">
        <v>4.97</v>
      </c>
      <c r="W474" s="85">
        <v>17.267979722432798</v>
      </c>
      <c r="X474" s="88">
        <v>13.8</v>
      </c>
      <c r="Y474" s="85"/>
      <c r="Z474" s="88"/>
      <c r="AA474" s="85">
        <v>0</v>
      </c>
      <c r="AB474" s="91">
        <v>0</v>
      </c>
      <c r="AC474" s="86">
        <v>0</v>
      </c>
      <c r="AD474" s="86">
        <v>0</v>
      </c>
      <c r="AE474" s="86">
        <v>0</v>
      </c>
      <c r="AF474" s="88">
        <v>0.40939998730600002</v>
      </c>
      <c r="AG474" s="85">
        <v>0</v>
      </c>
      <c r="AH474" s="86">
        <v>2.0000000000000001E-4</v>
      </c>
      <c r="AI474" s="88">
        <v>0</v>
      </c>
      <c r="AJ474" s="150">
        <v>1</v>
      </c>
      <c r="AK474" s="151">
        <v>0</v>
      </c>
    </row>
    <row r="475" spans="1:37" x14ac:dyDescent="0.2">
      <c r="A475" s="149" t="s">
        <v>1267</v>
      </c>
      <c r="B475" s="66" t="s">
        <v>1268</v>
      </c>
      <c r="C475" s="67">
        <v>73</v>
      </c>
      <c r="D475" s="84" t="s">
        <v>343</v>
      </c>
      <c r="E475" s="85">
        <v>91.760942878002993</v>
      </c>
      <c r="F475" s="91">
        <v>91.740082745193504</v>
      </c>
      <c r="G475" s="86">
        <v>91.760942878002993</v>
      </c>
      <c r="H475" s="86">
        <v>91.740082745193504</v>
      </c>
      <c r="I475" s="86">
        <v>0</v>
      </c>
      <c r="J475" s="86">
        <v>0</v>
      </c>
      <c r="K475" s="87">
        <v>0</v>
      </c>
      <c r="L475" s="85">
        <v>0</v>
      </c>
      <c r="M475" s="86">
        <v>0</v>
      </c>
      <c r="N475" s="86">
        <v>99.934515646908395</v>
      </c>
      <c r="O475" s="86">
        <v>99.869490555237505</v>
      </c>
      <c r="P475" s="86">
        <v>0</v>
      </c>
      <c r="Q475" s="88">
        <v>0</v>
      </c>
      <c r="R475" s="85">
        <v>0</v>
      </c>
      <c r="S475" s="86">
        <v>0</v>
      </c>
      <c r="T475" s="86">
        <v>0</v>
      </c>
      <c r="U475" s="88">
        <v>6.2580398428536696E-3</v>
      </c>
      <c r="V475" s="89">
        <v>5</v>
      </c>
      <c r="W475" s="85">
        <v>16.461457725216299</v>
      </c>
      <c r="X475" s="88">
        <v>11.9666666667</v>
      </c>
      <c r="Y475" s="85"/>
      <c r="Z475" s="88"/>
      <c r="AA475" s="85">
        <v>0</v>
      </c>
      <c r="AB475" s="91">
        <v>0</v>
      </c>
      <c r="AC475" s="86">
        <v>0</v>
      </c>
      <c r="AD475" s="86">
        <v>0</v>
      </c>
      <c r="AE475" s="86">
        <v>0</v>
      </c>
      <c r="AF475" s="88">
        <v>4.90889977365</v>
      </c>
      <c r="AG475" s="85">
        <v>0</v>
      </c>
      <c r="AH475" s="86">
        <v>0</v>
      </c>
      <c r="AI475" s="88">
        <v>0</v>
      </c>
      <c r="AJ475" s="150">
        <v>1</v>
      </c>
      <c r="AK475" s="151">
        <v>0</v>
      </c>
    </row>
    <row r="476" spans="1:37" x14ac:dyDescent="0.2">
      <c r="A476" s="149" t="s">
        <v>1269</v>
      </c>
      <c r="B476" s="66" t="s">
        <v>1270</v>
      </c>
      <c r="C476" s="67">
        <v>73</v>
      </c>
      <c r="D476" s="84" t="s">
        <v>343</v>
      </c>
      <c r="E476" s="85">
        <v>88.331495376276706</v>
      </c>
      <c r="F476" s="91">
        <v>87.299356354646406</v>
      </c>
      <c r="G476" s="86">
        <v>88.331495376276706</v>
      </c>
      <c r="H476" s="86">
        <v>87.299356354646406</v>
      </c>
      <c r="I476" s="86">
        <v>0</v>
      </c>
      <c r="J476" s="86">
        <v>0</v>
      </c>
      <c r="K476" s="87">
        <v>0</v>
      </c>
      <c r="L476" s="85">
        <v>0</v>
      </c>
      <c r="M476" s="86">
        <v>0</v>
      </c>
      <c r="N476" s="86">
        <v>99.770359345098896</v>
      </c>
      <c r="O476" s="86">
        <v>99.836761074559604</v>
      </c>
      <c r="P476" s="86">
        <v>0</v>
      </c>
      <c r="Q476" s="88">
        <v>0</v>
      </c>
      <c r="R476" s="85">
        <v>0</v>
      </c>
      <c r="S476" s="86">
        <v>0</v>
      </c>
      <c r="T476" s="86">
        <v>0</v>
      </c>
      <c r="U476" s="88">
        <v>6.4869072588492199E-3</v>
      </c>
      <c r="V476" s="89">
        <v>5</v>
      </c>
      <c r="W476" s="85">
        <v>24.301205763740501</v>
      </c>
      <c r="X476" s="88"/>
      <c r="Y476" s="85"/>
      <c r="Z476" s="88"/>
      <c r="AA476" s="85">
        <v>0</v>
      </c>
      <c r="AB476" s="91">
        <v>0</v>
      </c>
      <c r="AC476" s="86">
        <v>0</v>
      </c>
      <c r="AD476" s="86">
        <v>0</v>
      </c>
      <c r="AE476" s="86">
        <v>0</v>
      </c>
      <c r="AF476" s="88">
        <v>4.3153000018499998</v>
      </c>
      <c r="AG476" s="85">
        <v>0</v>
      </c>
      <c r="AH476" s="86">
        <v>9.0000000000000002E-6</v>
      </c>
      <c r="AI476" s="88">
        <v>0</v>
      </c>
      <c r="AJ476" s="150">
        <v>1</v>
      </c>
      <c r="AK476" s="151">
        <v>0</v>
      </c>
    </row>
    <row r="477" spans="1:37" x14ac:dyDescent="0.2">
      <c r="A477" s="149" t="s">
        <v>1271</v>
      </c>
      <c r="B477" s="66" t="s">
        <v>1272</v>
      </c>
      <c r="C477" s="67">
        <v>73</v>
      </c>
      <c r="D477" s="84" t="s">
        <v>343</v>
      </c>
      <c r="E477" s="85">
        <v>87.7783155856728</v>
      </c>
      <c r="F477" s="91">
        <v>87.761756763641898</v>
      </c>
      <c r="G477" s="86">
        <v>87.7783155856728</v>
      </c>
      <c r="H477" s="86">
        <v>87.761756763641898</v>
      </c>
      <c r="I477" s="86">
        <v>0</v>
      </c>
      <c r="J477" s="86">
        <v>0</v>
      </c>
      <c r="K477" s="87">
        <v>0</v>
      </c>
      <c r="L477" s="85">
        <v>1.9999999991600001E-2</v>
      </c>
      <c r="M477" s="86">
        <v>0</v>
      </c>
      <c r="N477" s="86">
        <v>98.484594648106096</v>
      </c>
      <c r="O477" s="86">
        <v>98.235207752165607</v>
      </c>
      <c r="P477" s="86">
        <v>0.22700000000000001</v>
      </c>
      <c r="Q477" s="88">
        <v>0</v>
      </c>
      <c r="R477" s="85">
        <v>0</v>
      </c>
      <c r="S477" s="86">
        <v>0</v>
      </c>
      <c r="T477" s="86">
        <v>0.13</v>
      </c>
      <c r="U477" s="88">
        <v>0.14011310949202599</v>
      </c>
      <c r="V477" s="89">
        <v>4.95</v>
      </c>
      <c r="W477" s="85">
        <v>17.669309211715799</v>
      </c>
      <c r="X477" s="88">
        <v>9.4666666666699992</v>
      </c>
      <c r="Y477" s="85">
        <v>-100</v>
      </c>
      <c r="Z477" s="88"/>
      <c r="AA477" s="85">
        <v>0</v>
      </c>
      <c r="AB477" s="91">
        <v>0</v>
      </c>
      <c r="AC477" s="86">
        <v>0</v>
      </c>
      <c r="AD477" s="86">
        <v>0</v>
      </c>
      <c r="AE477" s="86">
        <v>0.03</v>
      </c>
      <c r="AF477" s="88">
        <v>0.84729999268099998</v>
      </c>
      <c r="AG477" s="85">
        <v>2.3170000092899998E-3</v>
      </c>
      <c r="AH477" s="86">
        <v>0</v>
      </c>
      <c r="AI477" s="88">
        <v>0</v>
      </c>
      <c r="AJ477" s="150">
        <v>1</v>
      </c>
      <c r="AK477" s="151">
        <v>0</v>
      </c>
    </row>
    <row r="478" spans="1:37" x14ac:dyDescent="0.2">
      <c r="A478" s="149" t="s">
        <v>1273</v>
      </c>
      <c r="B478" s="66" t="s">
        <v>1274</v>
      </c>
      <c r="C478" s="67">
        <v>73</v>
      </c>
      <c r="D478" s="84" t="s">
        <v>343</v>
      </c>
      <c r="E478" s="85">
        <v>70.034160973171097</v>
      </c>
      <c r="F478" s="91">
        <v>68.396933844359296</v>
      </c>
      <c r="G478" s="86">
        <v>70.034160973171097</v>
      </c>
      <c r="H478" s="86">
        <v>68.396933844359296</v>
      </c>
      <c r="I478" s="86">
        <v>0</v>
      </c>
      <c r="J478" s="86">
        <v>0.87</v>
      </c>
      <c r="K478" s="87">
        <v>0</v>
      </c>
      <c r="L478" s="85">
        <v>1.0000000005899999E-2</v>
      </c>
      <c r="M478" s="86">
        <v>0</v>
      </c>
      <c r="N478" s="86">
        <v>98.525626023870799</v>
      </c>
      <c r="O478" s="86">
        <v>98.591151641774204</v>
      </c>
      <c r="P478" s="86">
        <v>0.23200000000000001</v>
      </c>
      <c r="Q478" s="88">
        <v>0</v>
      </c>
      <c r="R478" s="85">
        <v>0</v>
      </c>
      <c r="S478" s="86">
        <v>0.2</v>
      </c>
      <c r="T478" s="86">
        <v>0.09</v>
      </c>
      <c r="U478" s="88">
        <v>9.1651391434760907E-2</v>
      </c>
      <c r="V478" s="89"/>
      <c r="W478" s="85">
        <v>9.4666666666699992</v>
      </c>
      <c r="X478" s="88"/>
      <c r="Y478" s="85">
        <v>-100</v>
      </c>
      <c r="Z478" s="88">
        <v>-100</v>
      </c>
      <c r="AA478" s="85">
        <v>0</v>
      </c>
      <c r="AB478" s="91">
        <v>0</v>
      </c>
      <c r="AC478" s="86">
        <v>0</v>
      </c>
      <c r="AD478" s="86">
        <v>0</v>
      </c>
      <c r="AE478" s="86">
        <v>0.01</v>
      </c>
      <c r="AF478" s="88">
        <v>0.98479998169899996</v>
      </c>
      <c r="AG478" s="85">
        <v>0</v>
      </c>
      <c r="AH478" s="86">
        <v>9.1000000000000003E-5</v>
      </c>
      <c r="AI478" s="88">
        <v>0</v>
      </c>
      <c r="AJ478" s="150">
        <v>1</v>
      </c>
      <c r="AK478" s="151">
        <v>0</v>
      </c>
    </row>
    <row r="479" spans="1:37" x14ac:dyDescent="0.2">
      <c r="A479" s="149" t="s">
        <v>1275</v>
      </c>
      <c r="B479" s="66" t="s">
        <v>1276</v>
      </c>
      <c r="C479" s="67">
        <v>73</v>
      </c>
      <c r="D479" s="84" t="s">
        <v>343</v>
      </c>
      <c r="E479" s="85">
        <v>86.239289595848106</v>
      </c>
      <c r="F479" s="91">
        <v>86.0354022562409</v>
      </c>
      <c r="G479" s="86">
        <v>86.239289595848106</v>
      </c>
      <c r="H479" s="86">
        <v>86.0354022562409</v>
      </c>
      <c r="I479" s="86">
        <v>0</v>
      </c>
      <c r="J479" s="86">
        <v>0</v>
      </c>
      <c r="K479" s="87">
        <v>0</v>
      </c>
      <c r="L479" s="85">
        <v>0</v>
      </c>
      <c r="M479" s="86">
        <v>0</v>
      </c>
      <c r="N479" s="86">
        <v>96.555832668598597</v>
      </c>
      <c r="O479" s="86">
        <v>99.405640549391507</v>
      </c>
      <c r="P479" s="86">
        <v>0</v>
      </c>
      <c r="Q479" s="88">
        <v>0</v>
      </c>
      <c r="R479" s="85">
        <v>0</v>
      </c>
      <c r="S479" s="86">
        <v>0</v>
      </c>
      <c r="T479" s="86">
        <v>0</v>
      </c>
      <c r="U479" s="88">
        <v>5.6448147742495298E-2</v>
      </c>
      <c r="V479" s="89">
        <v>5</v>
      </c>
      <c r="W479" s="85">
        <v>24.346035643261601</v>
      </c>
      <c r="X479" s="88"/>
      <c r="Y479" s="85">
        <v>-100</v>
      </c>
      <c r="Z479" s="88">
        <v>-100</v>
      </c>
      <c r="AA479" s="85">
        <v>0</v>
      </c>
      <c r="AB479" s="91">
        <v>0</v>
      </c>
      <c r="AC479" s="86">
        <v>0</v>
      </c>
      <c r="AD479" s="86">
        <v>0</v>
      </c>
      <c r="AE479" s="86">
        <v>0</v>
      </c>
      <c r="AF479" s="88">
        <v>62.1241988986</v>
      </c>
      <c r="AG479" s="85">
        <v>0</v>
      </c>
      <c r="AH479" s="86">
        <v>0</v>
      </c>
      <c r="AI479" s="88">
        <v>0</v>
      </c>
      <c r="AJ479" s="150">
        <v>1</v>
      </c>
      <c r="AK479" s="151">
        <v>0</v>
      </c>
    </row>
    <row r="480" spans="1:37" x14ac:dyDescent="0.2">
      <c r="A480" s="149" t="s">
        <v>1277</v>
      </c>
      <c r="B480" s="66" t="s">
        <v>1278</v>
      </c>
      <c r="C480" s="67">
        <v>73</v>
      </c>
      <c r="D480" s="84" t="s">
        <v>343</v>
      </c>
      <c r="E480" s="85">
        <v>81.035046098333595</v>
      </c>
      <c r="F480" s="91">
        <v>80.460415098092099</v>
      </c>
      <c r="G480" s="86">
        <v>81.035046098333595</v>
      </c>
      <c r="H480" s="86">
        <v>80.460415098092099</v>
      </c>
      <c r="I480" s="86">
        <v>2.08</v>
      </c>
      <c r="J480" s="86">
        <v>2.0099999999999998</v>
      </c>
      <c r="K480" s="87">
        <v>0</v>
      </c>
      <c r="L480" s="85">
        <v>2.9999999893799999E-2</v>
      </c>
      <c r="M480" s="86">
        <v>0</v>
      </c>
      <c r="N480" s="86">
        <v>98.426162493612694</v>
      </c>
      <c r="O480" s="86">
        <v>96.329281710518302</v>
      </c>
      <c r="P480" s="86">
        <v>0.12</v>
      </c>
      <c r="Q480" s="88">
        <v>0</v>
      </c>
      <c r="R480" s="85">
        <v>0</v>
      </c>
      <c r="S480" s="86">
        <v>2.9</v>
      </c>
      <c r="T480" s="86">
        <v>0.11</v>
      </c>
      <c r="U480" s="88">
        <v>5.2562044521472298E-2</v>
      </c>
      <c r="V480" s="89">
        <v>4.84</v>
      </c>
      <c r="W480" s="85">
        <v>22.3679799688421</v>
      </c>
      <c r="X480" s="88">
        <v>10.6333333333</v>
      </c>
      <c r="Y480" s="85">
        <v>-100</v>
      </c>
      <c r="Z480" s="88">
        <v>-100</v>
      </c>
      <c r="AA480" s="85">
        <v>0</v>
      </c>
      <c r="AB480" s="91">
        <v>0</v>
      </c>
      <c r="AC480" s="86">
        <v>0</v>
      </c>
      <c r="AD480" s="86">
        <v>0</v>
      </c>
      <c r="AE480" s="86">
        <v>0</v>
      </c>
      <c r="AF480" s="88">
        <v>11.043499907499999</v>
      </c>
      <c r="AG480" s="85">
        <v>4.3199999864799998E-4</v>
      </c>
      <c r="AH480" s="86">
        <v>2.1100000000000001E-4</v>
      </c>
      <c r="AI480" s="88">
        <v>0</v>
      </c>
      <c r="AJ480" s="150">
        <v>1</v>
      </c>
      <c r="AK480" s="151">
        <v>0</v>
      </c>
    </row>
    <row r="481" spans="1:37" x14ac:dyDescent="0.2">
      <c r="A481" s="149" t="s">
        <v>1279</v>
      </c>
      <c r="B481" s="66" t="s">
        <v>1280</v>
      </c>
      <c r="C481" s="67">
        <v>73</v>
      </c>
      <c r="D481" s="84" t="s">
        <v>343</v>
      </c>
      <c r="E481" s="85">
        <v>89.040046623928106</v>
      </c>
      <c r="F481" s="91">
        <v>89.040046623928106</v>
      </c>
      <c r="G481" s="86">
        <v>89.038936530402694</v>
      </c>
      <c r="H481" s="86">
        <v>89.038936530402694</v>
      </c>
      <c r="I481" s="86">
        <v>0</v>
      </c>
      <c r="J481" s="86">
        <v>0</v>
      </c>
      <c r="K481" s="87">
        <v>0</v>
      </c>
      <c r="L481" s="85">
        <v>9.3999979089300005</v>
      </c>
      <c r="M481" s="86">
        <v>0</v>
      </c>
      <c r="N481" s="86">
        <v>87.212945100311003</v>
      </c>
      <c r="O481" s="86">
        <v>87.930013188188795</v>
      </c>
      <c r="P481" s="86">
        <v>0.253</v>
      </c>
      <c r="Q481" s="88">
        <v>9.2499999999999999E-2</v>
      </c>
      <c r="R481" s="85">
        <v>0</v>
      </c>
      <c r="S481" s="86">
        <v>5.7</v>
      </c>
      <c r="T481" s="86">
        <v>0.3</v>
      </c>
      <c r="U481" s="88">
        <v>4.0784836122443302</v>
      </c>
      <c r="V481" s="89">
        <v>4.7300000000000004</v>
      </c>
      <c r="W481" s="85">
        <v>20.853183990542401</v>
      </c>
      <c r="X481" s="88">
        <v>20.6</v>
      </c>
      <c r="Y481" s="85">
        <v>-100</v>
      </c>
      <c r="Z481" s="88">
        <v>-100</v>
      </c>
      <c r="AA481" s="85">
        <v>0</v>
      </c>
      <c r="AB481" s="91">
        <v>0</v>
      </c>
      <c r="AC481" s="86">
        <v>0</v>
      </c>
      <c r="AD481" s="86">
        <v>0</v>
      </c>
      <c r="AE481" s="86">
        <v>0</v>
      </c>
      <c r="AF481" s="88">
        <v>53.066990878699997</v>
      </c>
      <c r="AG481" s="85">
        <v>1.1481699993700001</v>
      </c>
      <c r="AH481" s="86">
        <v>2.1999999999999999E-5</v>
      </c>
      <c r="AI481" s="88">
        <v>0</v>
      </c>
      <c r="AJ481" s="150">
        <v>1</v>
      </c>
      <c r="AK481" s="151">
        <v>0</v>
      </c>
    </row>
    <row r="482" spans="1:37" x14ac:dyDescent="0.2">
      <c r="A482" s="149" t="s">
        <v>1281</v>
      </c>
      <c r="B482" s="66" t="s">
        <v>1282</v>
      </c>
      <c r="C482" s="67">
        <v>73</v>
      </c>
      <c r="D482" s="84" t="s">
        <v>343</v>
      </c>
      <c r="E482" s="85">
        <v>97.713615064902996</v>
      </c>
      <c r="F482" s="91">
        <v>97.713615064902996</v>
      </c>
      <c r="G482" s="86">
        <v>97.713615064902996</v>
      </c>
      <c r="H482" s="86">
        <v>97.713615064902996</v>
      </c>
      <c r="I482" s="86">
        <v>1.94</v>
      </c>
      <c r="J482" s="86">
        <v>1.93</v>
      </c>
      <c r="K482" s="87">
        <v>0</v>
      </c>
      <c r="L482" s="85">
        <v>0.310000001089</v>
      </c>
      <c r="M482" s="86">
        <v>0</v>
      </c>
      <c r="N482" s="86">
        <v>97.593221249876805</v>
      </c>
      <c r="O482" s="86">
        <v>98.170068633568107</v>
      </c>
      <c r="P482" s="86">
        <v>0.32800000000000001</v>
      </c>
      <c r="Q482" s="88">
        <v>3.9199999999999999E-2</v>
      </c>
      <c r="R482" s="85">
        <v>0</v>
      </c>
      <c r="S482" s="86">
        <v>0</v>
      </c>
      <c r="T482" s="86">
        <v>0.2</v>
      </c>
      <c r="U482" s="88">
        <v>0.20737184860972599</v>
      </c>
      <c r="V482" s="89">
        <v>4.92</v>
      </c>
      <c r="W482" s="85">
        <v>22.688417309609601</v>
      </c>
      <c r="X482" s="88"/>
      <c r="Y482" s="85">
        <v>-89.88</v>
      </c>
      <c r="Z482" s="88"/>
      <c r="AA482" s="85">
        <v>0</v>
      </c>
      <c r="AB482" s="91">
        <v>0</v>
      </c>
      <c r="AC482" s="86">
        <v>0</v>
      </c>
      <c r="AD482" s="86">
        <v>0</v>
      </c>
      <c r="AE482" s="86">
        <v>0</v>
      </c>
      <c r="AF482" s="88">
        <v>11.4158001347</v>
      </c>
      <c r="AG482" s="85">
        <v>0</v>
      </c>
      <c r="AH482" s="86">
        <v>2.4699999999999999E-4</v>
      </c>
      <c r="AI482" s="88">
        <v>0</v>
      </c>
      <c r="AJ482" s="150">
        <v>1</v>
      </c>
      <c r="AK482" s="151">
        <v>0</v>
      </c>
    </row>
    <row r="483" spans="1:37" x14ac:dyDescent="0.2">
      <c r="A483" s="149" t="s">
        <v>1283</v>
      </c>
      <c r="B483" s="66" t="s">
        <v>1284</v>
      </c>
      <c r="C483" s="67">
        <v>73</v>
      </c>
      <c r="D483" s="84" t="s">
        <v>343</v>
      </c>
      <c r="E483" s="85">
        <v>81.566642421363596</v>
      </c>
      <c r="F483" s="91">
        <v>81.562189202428499</v>
      </c>
      <c r="G483" s="86">
        <v>81.566642421363596</v>
      </c>
      <c r="H483" s="86">
        <v>81.562189202428499</v>
      </c>
      <c r="I483" s="86">
        <v>25.2</v>
      </c>
      <c r="J483" s="86">
        <v>36.56</v>
      </c>
      <c r="K483" s="87">
        <v>0</v>
      </c>
      <c r="L483" s="85">
        <v>0.32999999953600001</v>
      </c>
      <c r="M483" s="86">
        <v>0</v>
      </c>
      <c r="N483" s="86">
        <v>93.852104295142297</v>
      </c>
      <c r="O483" s="86">
        <v>95.362017325178897</v>
      </c>
      <c r="P483" s="86">
        <v>0.27800000000000002</v>
      </c>
      <c r="Q483" s="88">
        <v>6.6000000000000003E-2</v>
      </c>
      <c r="R483" s="85">
        <v>0</v>
      </c>
      <c r="S483" s="86">
        <v>0</v>
      </c>
      <c r="T483" s="86">
        <v>0.28999999999999998</v>
      </c>
      <c r="U483" s="88">
        <v>0.80974364302997004</v>
      </c>
      <c r="V483" s="89">
        <v>4.99</v>
      </c>
      <c r="W483" s="85">
        <v>17.3339285771705</v>
      </c>
      <c r="X483" s="88">
        <v>16.166666666699999</v>
      </c>
      <c r="Y483" s="85">
        <v>-100</v>
      </c>
      <c r="Z483" s="88">
        <v>-100</v>
      </c>
      <c r="AA483" s="85">
        <v>0</v>
      </c>
      <c r="AB483" s="91">
        <v>0</v>
      </c>
      <c r="AC483" s="86">
        <v>0</v>
      </c>
      <c r="AD483" s="86">
        <v>0</v>
      </c>
      <c r="AE483" s="86">
        <v>0.02</v>
      </c>
      <c r="AF483" s="88">
        <v>8.5044994234800004</v>
      </c>
      <c r="AG483" s="85">
        <v>0</v>
      </c>
      <c r="AH483" s="86">
        <v>5.8389999999999996E-3</v>
      </c>
      <c r="AI483" s="88">
        <v>0</v>
      </c>
      <c r="AJ483" s="150">
        <v>1</v>
      </c>
      <c r="AK483" s="151">
        <v>0</v>
      </c>
    </row>
    <row r="484" spans="1:37" x14ac:dyDescent="0.2">
      <c r="A484" s="149" t="s">
        <v>1285</v>
      </c>
      <c r="B484" s="66" t="s">
        <v>1286</v>
      </c>
      <c r="C484" s="67">
        <v>73</v>
      </c>
      <c r="D484" s="84" t="s">
        <v>343</v>
      </c>
      <c r="E484" s="85">
        <v>96.880637249934097</v>
      </c>
      <c r="F484" s="91">
        <v>96.880637249934097</v>
      </c>
      <c r="G484" s="86">
        <v>96.880637249934097</v>
      </c>
      <c r="H484" s="86">
        <v>96.880637249934097</v>
      </c>
      <c r="I484" s="86">
        <v>0</v>
      </c>
      <c r="J484" s="86">
        <v>0</v>
      </c>
      <c r="K484" s="87">
        <v>0</v>
      </c>
      <c r="L484" s="85">
        <v>1.00000000013E-2</v>
      </c>
      <c r="M484" s="86">
        <v>0</v>
      </c>
      <c r="N484" s="86">
        <v>98.366627127006296</v>
      </c>
      <c r="O484" s="86">
        <v>99.585153294739698</v>
      </c>
      <c r="P484" s="86">
        <v>7.0000000000000001E-3</v>
      </c>
      <c r="Q484" s="88">
        <v>0</v>
      </c>
      <c r="R484" s="85">
        <v>0</v>
      </c>
      <c r="S484" s="86">
        <v>0</v>
      </c>
      <c r="T484" s="86">
        <v>0</v>
      </c>
      <c r="U484" s="88">
        <v>0.185459188844072</v>
      </c>
      <c r="V484" s="89">
        <v>5</v>
      </c>
      <c r="W484" s="85">
        <v>24.584382750177099</v>
      </c>
      <c r="X484" s="88">
        <v>22.366666666699999</v>
      </c>
      <c r="Y484" s="85">
        <v>-100</v>
      </c>
      <c r="Z484" s="88"/>
      <c r="AA484" s="85">
        <v>0</v>
      </c>
      <c r="AB484" s="91">
        <v>0</v>
      </c>
      <c r="AC484" s="86">
        <v>0</v>
      </c>
      <c r="AD484" s="86">
        <v>0</v>
      </c>
      <c r="AE484" s="86">
        <v>0</v>
      </c>
      <c r="AF484" s="88">
        <v>14.659600259799999</v>
      </c>
      <c r="AG484" s="85">
        <v>0</v>
      </c>
      <c r="AH484" s="86">
        <v>0</v>
      </c>
      <c r="AI484" s="88">
        <v>0</v>
      </c>
      <c r="AJ484" s="150">
        <v>1</v>
      </c>
      <c r="AK484" s="151">
        <v>0</v>
      </c>
    </row>
    <row r="485" spans="1:37" x14ac:dyDescent="0.2">
      <c r="A485" s="149" t="s">
        <v>1287</v>
      </c>
      <c r="B485" s="66" t="s">
        <v>1288</v>
      </c>
      <c r="C485" s="67">
        <v>73</v>
      </c>
      <c r="D485" s="84" t="s">
        <v>343</v>
      </c>
      <c r="E485" s="85">
        <v>94.212198261376798</v>
      </c>
      <c r="F485" s="91">
        <v>94.212198261376798</v>
      </c>
      <c r="G485" s="86">
        <v>94.212198261376798</v>
      </c>
      <c r="H485" s="86">
        <v>94.212198261376798</v>
      </c>
      <c r="I485" s="86">
        <v>7.85</v>
      </c>
      <c r="J485" s="86">
        <v>7.85</v>
      </c>
      <c r="K485" s="87">
        <v>0</v>
      </c>
      <c r="L485" s="85">
        <v>0.200000000402</v>
      </c>
      <c r="M485" s="86">
        <v>0</v>
      </c>
      <c r="N485" s="86">
        <v>96.912213512057903</v>
      </c>
      <c r="O485" s="86">
        <v>97.775552962393206</v>
      </c>
      <c r="P485" s="86">
        <v>0.13100000000000001</v>
      </c>
      <c r="Q485" s="88">
        <v>4.2299999999999997E-2</v>
      </c>
      <c r="R485" s="85">
        <v>0</v>
      </c>
      <c r="S485" s="86">
        <v>0</v>
      </c>
      <c r="T485" s="86">
        <v>0.09</v>
      </c>
      <c r="U485" s="88">
        <v>0.164858507015998</v>
      </c>
      <c r="V485" s="89">
        <v>4.97</v>
      </c>
      <c r="W485" s="85">
        <v>23.515727996346499</v>
      </c>
      <c r="X485" s="88">
        <v>25.6</v>
      </c>
      <c r="Y485" s="85">
        <v>-100</v>
      </c>
      <c r="Z485" s="88"/>
      <c r="AA485" s="85">
        <v>0</v>
      </c>
      <c r="AB485" s="91">
        <v>0</v>
      </c>
      <c r="AC485" s="86">
        <v>0</v>
      </c>
      <c r="AD485" s="86">
        <v>0</v>
      </c>
      <c r="AE485" s="86">
        <v>0.01</v>
      </c>
      <c r="AF485" s="88">
        <v>5.5648999325900004</v>
      </c>
      <c r="AG485" s="85">
        <v>0</v>
      </c>
      <c r="AH485" s="86">
        <v>9.1799999999999998E-4</v>
      </c>
      <c r="AI485" s="88">
        <v>2.1499999994499999E-3</v>
      </c>
      <c r="AJ485" s="150">
        <v>1</v>
      </c>
      <c r="AK485" s="151">
        <v>0</v>
      </c>
    </row>
    <row r="486" spans="1:37" x14ac:dyDescent="0.2">
      <c r="A486" s="149" t="s">
        <v>1289</v>
      </c>
      <c r="B486" s="66" t="s">
        <v>1290</v>
      </c>
      <c r="C486" s="67">
        <v>73</v>
      </c>
      <c r="D486" s="84" t="s">
        <v>343</v>
      </c>
      <c r="E486" s="85">
        <v>94.595530156652202</v>
      </c>
      <c r="F486" s="91">
        <v>94.587348241202903</v>
      </c>
      <c r="G486" s="86">
        <v>94.595530156652202</v>
      </c>
      <c r="H486" s="86">
        <v>94.587348241202903</v>
      </c>
      <c r="I486" s="86">
        <v>0</v>
      </c>
      <c r="J486" s="86">
        <v>0</v>
      </c>
      <c r="K486" s="87">
        <v>0</v>
      </c>
      <c r="L486" s="85">
        <v>8.9999999901099997E-2</v>
      </c>
      <c r="M486" s="86">
        <v>0</v>
      </c>
      <c r="N486" s="86">
        <v>96.403600444998801</v>
      </c>
      <c r="O486" s="86">
        <v>98.202492806679103</v>
      </c>
      <c r="P486" s="86">
        <v>7.3999999999999996E-2</v>
      </c>
      <c r="Q486" s="88">
        <v>0</v>
      </c>
      <c r="R486" s="85">
        <v>0</v>
      </c>
      <c r="S486" s="86">
        <v>0</v>
      </c>
      <c r="T486" s="86">
        <v>0</v>
      </c>
      <c r="U486" s="88">
        <v>0.30084273729128203</v>
      </c>
      <c r="V486" s="89">
        <v>5</v>
      </c>
      <c r="W486" s="85">
        <v>24.2645486413792</v>
      </c>
      <c r="X486" s="88"/>
      <c r="Y486" s="85">
        <v>-100</v>
      </c>
      <c r="Z486" s="88"/>
      <c r="AA486" s="85">
        <v>0</v>
      </c>
      <c r="AB486" s="91">
        <v>0</v>
      </c>
      <c r="AC486" s="86">
        <v>0</v>
      </c>
      <c r="AD486" s="86">
        <v>0</v>
      </c>
      <c r="AE486" s="86">
        <v>0</v>
      </c>
      <c r="AF486" s="88">
        <v>11.7740001549</v>
      </c>
      <c r="AG486" s="85">
        <v>0</v>
      </c>
      <c r="AH486" s="86">
        <v>0</v>
      </c>
      <c r="AI486" s="88">
        <v>0</v>
      </c>
      <c r="AJ486" s="150">
        <v>1</v>
      </c>
      <c r="AK486" s="151">
        <v>0</v>
      </c>
    </row>
    <row r="487" spans="1:37" x14ac:dyDescent="0.2">
      <c r="A487" s="149" t="s">
        <v>1291</v>
      </c>
      <c r="B487" s="66" t="s">
        <v>1292</v>
      </c>
      <c r="C487" s="67">
        <v>73</v>
      </c>
      <c r="D487" s="84" t="s">
        <v>343</v>
      </c>
      <c r="E487" s="85">
        <v>86.616203351733702</v>
      </c>
      <c r="F487" s="91">
        <v>85.4218314437136</v>
      </c>
      <c r="G487" s="86">
        <v>86.616203351733702</v>
      </c>
      <c r="H487" s="86">
        <v>85.4218314437136</v>
      </c>
      <c r="I487" s="86">
        <v>0.54</v>
      </c>
      <c r="J487" s="86">
        <v>0.54</v>
      </c>
      <c r="K487" s="87">
        <v>0</v>
      </c>
      <c r="L487" s="85">
        <v>1.00000000173E-2</v>
      </c>
      <c r="M487" s="86">
        <v>0</v>
      </c>
      <c r="N487" s="86">
        <v>96.470346808947298</v>
      </c>
      <c r="O487" s="86">
        <v>98.076493232335807</v>
      </c>
      <c r="P487" s="86">
        <v>0.20300000000000001</v>
      </c>
      <c r="Q487" s="88">
        <v>0</v>
      </c>
      <c r="R487" s="85">
        <v>0</v>
      </c>
      <c r="S487" s="86">
        <v>0.1</v>
      </c>
      <c r="T487" s="86">
        <v>0.24</v>
      </c>
      <c r="U487" s="88">
        <v>0.21375290604788499</v>
      </c>
      <c r="V487" s="89">
        <v>5</v>
      </c>
      <c r="W487" s="85">
        <v>26.4990030377745</v>
      </c>
      <c r="X487" s="88"/>
      <c r="Y487" s="85">
        <v>-100</v>
      </c>
      <c r="Z487" s="88">
        <v>-100</v>
      </c>
      <c r="AA487" s="85">
        <v>0</v>
      </c>
      <c r="AB487" s="91">
        <v>0</v>
      </c>
      <c r="AC487" s="86">
        <v>0</v>
      </c>
      <c r="AD487" s="86">
        <v>0</v>
      </c>
      <c r="AE487" s="86">
        <v>0</v>
      </c>
      <c r="AF487" s="88">
        <v>40.799297403200001</v>
      </c>
      <c r="AG487" s="85">
        <v>0</v>
      </c>
      <c r="AH487" s="86">
        <v>1.7899999999999999E-4</v>
      </c>
      <c r="AI487" s="88">
        <v>0</v>
      </c>
      <c r="AJ487" s="150">
        <v>1</v>
      </c>
      <c r="AK487" s="151">
        <v>0</v>
      </c>
    </row>
    <row r="488" spans="1:37" x14ac:dyDescent="0.2">
      <c r="A488" s="149" t="s">
        <v>1293</v>
      </c>
      <c r="B488" s="66" t="s">
        <v>1294</v>
      </c>
      <c r="C488" s="67">
        <v>73</v>
      </c>
      <c r="D488" s="84" t="s">
        <v>343</v>
      </c>
      <c r="E488" s="85">
        <v>59.383505523587097</v>
      </c>
      <c r="F488" s="91">
        <v>58.999255987417698</v>
      </c>
      <c r="G488" s="86">
        <v>59.3740876427986</v>
      </c>
      <c r="H488" s="86">
        <v>58.9898381066292</v>
      </c>
      <c r="I488" s="86">
        <v>4.38</v>
      </c>
      <c r="J488" s="86">
        <v>4.22</v>
      </c>
      <c r="K488" s="87">
        <v>0</v>
      </c>
      <c r="L488" s="85">
        <v>0.21000000057099999</v>
      </c>
      <c r="M488" s="86">
        <v>0</v>
      </c>
      <c r="N488" s="86">
        <v>95.632707950669101</v>
      </c>
      <c r="O488" s="86">
        <v>94.671348009134803</v>
      </c>
      <c r="P488" s="86">
        <v>0.22800000000000001</v>
      </c>
      <c r="Q488" s="88">
        <v>5.2299999999999999E-2</v>
      </c>
      <c r="R488" s="85">
        <v>0</v>
      </c>
      <c r="S488" s="86">
        <v>4.2</v>
      </c>
      <c r="T488" s="86">
        <v>0.38</v>
      </c>
      <c r="U488" s="88">
        <v>0.13655927143274199</v>
      </c>
      <c r="V488" s="89">
        <v>4.84</v>
      </c>
      <c r="W488" s="85">
        <v>15.9917068723146</v>
      </c>
      <c r="X488" s="88"/>
      <c r="Y488" s="85">
        <v>-98.28</v>
      </c>
      <c r="Z488" s="88">
        <v>-100</v>
      </c>
      <c r="AA488" s="85">
        <v>0</v>
      </c>
      <c r="AB488" s="91">
        <v>0</v>
      </c>
      <c r="AC488" s="86">
        <v>0</v>
      </c>
      <c r="AD488" s="86">
        <v>0</v>
      </c>
      <c r="AE488" s="86">
        <v>0</v>
      </c>
      <c r="AF488" s="88">
        <v>14.5984001557</v>
      </c>
      <c r="AG488" s="85">
        <v>6.4080000447299997E-3</v>
      </c>
      <c r="AH488" s="86">
        <v>1.122E-3</v>
      </c>
      <c r="AI488" s="88">
        <v>0</v>
      </c>
      <c r="AJ488" s="150">
        <v>1</v>
      </c>
      <c r="AK488" s="151">
        <v>0</v>
      </c>
    </row>
    <row r="489" spans="1:37" x14ac:dyDescent="0.2">
      <c r="A489" s="149" t="s">
        <v>1295</v>
      </c>
      <c r="B489" s="66" t="s">
        <v>1296</v>
      </c>
      <c r="C489" s="67">
        <v>73</v>
      </c>
      <c r="D489" s="84" t="s">
        <v>343</v>
      </c>
      <c r="E489" s="85">
        <v>85.312045919074905</v>
      </c>
      <c r="F489" s="91">
        <v>84.581898864684604</v>
      </c>
      <c r="G489" s="86">
        <v>85.309634202957994</v>
      </c>
      <c r="H489" s="86">
        <v>84.579487148567793</v>
      </c>
      <c r="I489" s="86">
        <v>0</v>
      </c>
      <c r="J489" s="86">
        <v>5.64</v>
      </c>
      <c r="K489" s="87">
        <v>0</v>
      </c>
      <c r="L489" s="85">
        <v>3.7599999833600002</v>
      </c>
      <c r="M489" s="86">
        <v>0</v>
      </c>
      <c r="N489" s="86">
        <v>77.5052526816322</v>
      </c>
      <c r="O489" s="86">
        <v>91.562472793512001</v>
      </c>
      <c r="P489" s="86">
        <v>0.42399999999999999</v>
      </c>
      <c r="Q489" s="88">
        <v>0.69669999999999999</v>
      </c>
      <c r="R489" s="85">
        <v>0</v>
      </c>
      <c r="S489" s="86">
        <v>5.0999999999999996</v>
      </c>
      <c r="T489" s="86">
        <v>0.7</v>
      </c>
      <c r="U489" s="88">
        <v>2.4382449941817401</v>
      </c>
      <c r="V489" s="89">
        <v>4.9400000000000004</v>
      </c>
      <c r="W489" s="85">
        <v>22.515236227302999</v>
      </c>
      <c r="X489" s="88">
        <v>13.666666666699999</v>
      </c>
      <c r="Y489" s="85"/>
      <c r="Z489" s="88"/>
      <c r="AA489" s="85">
        <v>0</v>
      </c>
      <c r="AB489" s="91">
        <v>0</v>
      </c>
      <c r="AC489" s="86">
        <v>0</v>
      </c>
      <c r="AD489" s="86">
        <v>0</v>
      </c>
      <c r="AE489" s="86">
        <v>0</v>
      </c>
      <c r="AF489" s="88">
        <v>1.1513999644499999</v>
      </c>
      <c r="AG489" s="85">
        <v>0.296135931327</v>
      </c>
      <c r="AH489" s="86">
        <v>7.9179999999999997E-3</v>
      </c>
      <c r="AI489" s="88">
        <v>2.2515948337600001E-10</v>
      </c>
      <c r="AJ489" s="150">
        <v>1</v>
      </c>
      <c r="AK489" s="151">
        <v>0</v>
      </c>
    </row>
    <row r="490" spans="1:37" x14ac:dyDescent="0.2">
      <c r="A490" s="149" t="s">
        <v>1297</v>
      </c>
      <c r="B490" s="66" t="s">
        <v>1298</v>
      </c>
      <c r="C490" s="67">
        <v>73</v>
      </c>
      <c r="D490" s="84" t="s">
        <v>343</v>
      </c>
      <c r="E490" s="85">
        <v>48.800848846099797</v>
      </c>
      <c r="F490" s="91">
        <v>48.6455911495311</v>
      </c>
      <c r="G490" s="86">
        <v>48.792266762369898</v>
      </c>
      <c r="H490" s="86">
        <v>48.637009065801202</v>
      </c>
      <c r="I490" s="86">
        <v>232.12</v>
      </c>
      <c r="J490" s="86">
        <v>328.07</v>
      </c>
      <c r="K490" s="87">
        <v>0</v>
      </c>
      <c r="L490" s="85">
        <v>25.820000011000001</v>
      </c>
      <c r="M490" s="86">
        <v>0</v>
      </c>
      <c r="N490" s="86">
        <v>45.641568892766202</v>
      </c>
      <c r="O490" s="86">
        <v>48.645496213303502</v>
      </c>
      <c r="P490" s="86">
        <v>5.6360000000000001</v>
      </c>
      <c r="Q490" s="88">
        <v>3.4700000000000002E-2</v>
      </c>
      <c r="R490" s="85">
        <v>0</v>
      </c>
      <c r="S490" s="86">
        <v>19.7</v>
      </c>
      <c r="T490" s="86">
        <v>2.52</v>
      </c>
      <c r="U490" s="88">
        <v>5.2889041459266304</v>
      </c>
      <c r="V490" s="89">
        <v>3.78</v>
      </c>
      <c r="W490" s="85">
        <v>11.265463688487801</v>
      </c>
      <c r="X490" s="88">
        <v>11.1333333333</v>
      </c>
      <c r="Y490" s="85">
        <v>100</v>
      </c>
      <c r="Z490" s="88"/>
      <c r="AA490" s="85">
        <v>0.25</v>
      </c>
      <c r="AB490" s="91">
        <v>0.31</v>
      </c>
      <c r="AC490" s="86">
        <v>0.18</v>
      </c>
      <c r="AD490" s="86">
        <v>0.24</v>
      </c>
      <c r="AE490" s="86">
        <v>0</v>
      </c>
      <c r="AF490" s="88">
        <v>1.9099999227300001E-2</v>
      </c>
      <c r="AG490" s="85">
        <v>1.4544000052299999</v>
      </c>
      <c r="AH490" s="86">
        <v>2.1539619999999999</v>
      </c>
      <c r="AI490" s="88">
        <v>1.39478900502</v>
      </c>
      <c r="AJ490" s="150">
        <v>1</v>
      </c>
      <c r="AK490" s="151">
        <v>0</v>
      </c>
    </row>
    <row r="491" spans="1:37" x14ac:dyDescent="0.2">
      <c r="A491" s="149" t="s">
        <v>1299</v>
      </c>
      <c r="B491" s="66" t="s">
        <v>1300</v>
      </c>
      <c r="C491" s="67">
        <v>73</v>
      </c>
      <c r="D491" s="84" t="s">
        <v>343</v>
      </c>
      <c r="E491" s="85">
        <v>85.556674879537795</v>
      </c>
      <c r="F491" s="91">
        <v>80.8170795353861</v>
      </c>
      <c r="G491" s="86">
        <v>85.556674879537795</v>
      </c>
      <c r="H491" s="86">
        <v>80.8170795353861</v>
      </c>
      <c r="I491" s="86">
        <v>0</v>
      </c>
      <c r="J491" s="86">
        <v>0</v>
      </c>
      <c r="K491" s="87">
        <v>0</v>
      </c>
      <c r="L491" s="85">
        <v>7.0000000242899998E-2</v>
      </c>
      <c r="M491" s="86">
        <v>0</v>
      </c>
      <c r="N491" s="86">
        <v>87.785058018229094</v>
      </c>
      <c r="O491" s="86">
        <v>99.603881956823102</v>
      </c>
      <c r="P491" s="86">
        <v>4.3999999999999997E-2</v>
      </c>
      <c r="Q491" s="88">
        <v>0</v>
      </c>
      <c r="R491" s="85">
        <v>0</v>
      </c>
      <c r="S491" s="86">
        <v>0.4</v>
      </c>
      <c r="T491" s="86">
        <v>0.2</v>
      </c>
      <c r="U491" s="88">
        <v>2.6701945600854499E-2</v>
      </c>
      <c r="V491" s="89">
        <v>5</v>
      </c>
      <c r="W491" s="85">
        <v>20.377078015538501</v>
      </c>
      <c r="X491" s="88"/>
      <c r="Y491" s="85"/>
      <c r="Z491" s="88">
        <v>100</v>
      </c>
      <c r="AA491" s="85">
        <v>0.01</v>
      </c>
      <c r="AB491" s="91">
        <v>0</v>
      </c>
      <c r="AC491" s="86">
        <v>0.01</v>
      </c>
      <c r="AD491" s="86">
        <v>0</v>
      </c>
      <c r="AE491" s="86">
        <v>0</v>
      </c>
      <c r="AF491" s="88">
        <v>0.89270001959599998</v>
      </c>
      <c r="AG491" s="85">
        <v>0</v>
      </c>
      <c r="AH491" s="86">
        <v>0</v>
      </c>
      <c r="AI491" s="88">
        <v>0</v>
      </c>
      <c r="AJ491" s="150">
        <v>1</v>
      </c>
      <c r="AK491" s="151">
        <v>0</v>
      </c>
    </row>
    <row r="492" spans="1:37" x14ac:dyDescent="0.2">
      <c r="A492" s="149" t="s">
        <v>1301</v>
      </c>
      <c r="B492" s="66" t="s">
        <v>1302</v>
      </c>
      <c r="C492" s="67">
        <v>73</v>
      </c>
      <c r="D492" s="84" t="s">
        <v>343</v>
      </c>
      <c r="E492" s="85">
        <v>92.370977678783007</v>
      </c>
      <c r="F492" s="91">
        <v>89.5985972228804</v>
      </c>
      <c r="G492" s="86">
        <v>92.243969480119404</v>
      </c>
      <c r="H492" s="86">
        <v>89.471589024216897</v>
      </c>
      <c r="I492" s="86">
        <v>0</v>
      </c>
      <c r="J492" s="86">
        <v>2.04</v>
      </c>
      <c r="K492" s="87">
        <v>0</v>
      </c>
      <c r="L492" s="85">
        <v>5.0000000053400002E-2</v>
      </c>
      <c r="M492" s="86">
        <v>0</v>
      </c>
      <c r="N492" s="86">
        <v>69.280301022841698</v>
      </c>
      <c r="O492" s="86">
        <v>99.467434957220206</v>
      </c>
      <c r="P492" s="86">
        <v>8.9999999999999993E-3</v>
      </c>
      <c r="Q492" s="88">
        <v>0</v>
      </c>
      <c r="R492" s="85">
        <v>0</v>
      </c>
      <c r="S492" s="86">
        <v>0</v>
      </c>
      <c r="T492" s="86">
        <v>0</v>
      </c>
      <c r="U492" s="88">
        <v>3.7912895123453902E-2</v>
      </c>
      <c r="V492" s="89">
        <v>5</v>
      </c>
      <c r="W492" s="85">
        <v>22.587358226627298</v>
      </c>
      <c r="X492" s="88">
        <v>11.833333333300001</v>
      </c>
      <c r="Y492" s="85"/>
      <c r="Z492" s="88"/>
      <c r="AA492" s="85">
        <v>0</v>
      </c>
      <c r="AB492" s="91">
        <v>0</v>
      </c>
      <c r="AC492" s="86">
        <v>0</v>
      </c>
      <c r="AD492" s="86">
        <v>0</v>
      </c>
      <c r="AE492" s="86">
        <v>0</v>
      </c>
      <c r="AF492" s="88">
        <v>2.2764000916999998</v>
      </c>
      <c r="AG492" s="85">
        <v>0</v>
      </c>
      <c r="AH492" s="86">
        <v>7.2000000000000005E-4</v>
      </c>
      <c r="AI492" s="88">
        <v>0</v>
      </c>
      <c r="AJ492" s="150">
        <v>1</v>
      </c>
      <c r="AK492" s="151">
        <v>0</v>
      </c>
    </row>
    <row r="493" spans="1:37" x14ac:dyDescent="0.2">
      <c r="A493" s="149" t="s">
        <v>1303</v>
      </c>
      <c r="B493" s="66" t="s">
        <v>1304</v>
      </c>
      <c r="C493" s="67">
        <v>73</v>
      </c>
      <c r="D493" s="84" t="s">
        <v>343</v>
      </c>
      <c r="E493" s="85">
        <v>86.201764452732803</v>
      </c>
      <c r="F493" s="91">
        <v>84.530555157079306</v>
      </c>
      <c r="G493" s="86">
        <v>86.201764452732803</v>
      </c>
      <c r="H493" s="86">
        <v>84.530555157079306</v>
      </c>
      <c r="I493" s="86">
        <v>1.92</v>
      </c>
      <c r="J493" s="86">
        <v>1.88</v>
      </c>
      <c r="K493" s="87">
        <v>0</v>
      </c>
      <c r="L493" s="85">
        <v>0.53999999938099996</v>
      </c>
      <c r="M493" s="86">
        <v>0</v>
      </c>
      <c r="N493" s="86">
        <v>79.481686247408405</v>
      </c>
      <c r="O493" s="86">
        <v>98.819925355424701</v>
      </c>
      <c r="P493" s="86">
        <v>0.182</v>
      </c>
      <c r="Q493" s="88">
        <v>3.9800000000000002E-2</v>
      </c>
      <c r="R493" s="85">
        <v>0</v>
      </c>
      <c r="S493" s="86">
        <v>0.4</v>
      </c>
      <c r="T493" s="86">
        <v>0.37</v>
      </c>
      <c r="U493" s="88">
        <v>0.38731889255487001</v>
      </c>
      <c r="V493" s="89">
        <v>5</v>
      </c>
      <c r="W493" s="85">
        <v>23.072614037351901</v>
      </c>
      <c r="X493" s="88"/>
      <c r="Y493" s="85"/>
      <c r="Z493" s="88"/>
      <c r="AA493" s="85">
        <v>0.12</v>
      </c>
      <c r="AB493" s="91">
        <v>0</v>
      </c>
      <c r="AC493" s="86">
        <v>0.12</v>
      </c>
      <c r="AD493" s="86">
        <v>0</v>
      </c>
      <c r="AE493" s="86">
        <v>0</v>
      </c>
      <c r="AF493" s="88">
        <v>0.69910001674599997</v>
      </c>
      <c r="AG493" s="85">
        <v>5.1120000161699996E-3</v>
      </c>
      <c r="AH493" s="86">
        <v>4.1100000000000002E-4</v>
      </c>
      <c r="AI493" s="88">
        <v>0</v>
      </c>
      <c r="AJ493" s="150">
        <v>1</v>
      </c>
      <c r="AK493" s="151">
        <v>0</v>
      </c>
    </row>
    <row r="494" spans="1:37" x14ac:dyDescent="0.2">
      <c r="A494" s="149" t="s">
        <v>1305</v>
      </c>
      <c r="B494" s="66" t="s">
        <v>1306</v>
      </c>
      <c r="C494" s="67">
        <v>73</v>
      </c>
      <c r="D494" s="84" t="s">
        <v>343</v>
      </c>
      <c r="E494" s="85">
        <v>76.384495365129894</v>
      </c>
      <c r="F494" s="91">
        <v>70.142258390185702</v>
      </c>
      <c r="G494" s="86">
        <v>76.380824180866995</v>
      </c>
      <c r="H494" s="86">
        <v>70.142258390185702</v>
      </c>
      <c r="I494" s="86">
        <v>0</v>
      </c>
      <c r="J494" s="86">
        <v>16.579999999999998</v>
      </c>
      <c r="K494" s="87">
        <v>0</v>
      </c>
      <c r="L494" s="85">
        <v>4.0000000009099999E-2</v>
      </c>
      <c r="M494" s="86">
        <v>0</v>
      </c>
      <c r="N494" s="86">
        <v>63.327982878544702</v>
      </c>
      <c r="O494" s="86">
        <v>100</v>
      </c>
      <c r="P494" s="86">
        <v>0.30199999999999999</v>
      </c>
      <c r="Q494" s="88">
        <v>3.4000000000000002E-2</v>
      </c>
      <c r="R494" s="85">
        <v>0</v>
      </c>
      <c r="S494" s="86">
        <v>0.1</v>
      </c>
      <c r="T494" s="86">
        <v>0.08</v>
      </c>
      <c r="U494" s="88">
        <v>0.29858965337901899</v>
      </c>
      <c r="V494" s="89">
        <v>5</v>
      </c>
      <c r="W494" s="85">
        <v>20.336396144203899</v>
      </c>
      <c r="X494" s="88"/>
      <c r="Y494" s="85">
        <v>83.62</v>
      </c>
      <c r="Z494" s="88"/>
      <c r="AA494" s="85">
        <v>0</v>
      </c>
      <c r="AB494" s="91">
        <v>0</v>
      </c>
      <c r="AC494" s="86">
        <v>0</v>
      </c>
      <c r="AD494" s="86">
        <v>0</v>
      </c>
      <c r="AE494" s="86">
        <v>0</v>
      </c>
      <c r="AF494" s="88">
        <v>9.2405996343600005</v>
      </c>
      <c r="AG494" s="85">
        <v>7.1999999914599999E-5</v>
      </c>
      <c r="AH494" s="86">
        <v>1.9004E-2</v>
      </c>
      <c r="AI494" s="88">
        <v>0.26387899968700002</v>
      </c>
      <c r="AJ494" s="150">
        <v>1</v>
      </c>
      <c r="AK494" s="151">
        <v>0</v>
      </c>
    </row>
    <row r="495" spans="1:37" x14ac:dyDescent="0.2">
      <c r="A495" s="149" t="s">
        <v>1307</v>
      </c>
      <c r="B495" s="66" t="s">
        <v>1308</v>
      </c>
      <c r="C495" s="67">
        <v>73</v>
      </c>
      <c r="D495" s="84" t="s">
        <v>343</v>
      </c>
      <c r="E495" s="85">
        <v>31.9737160696715</v>
      </c>
      <c r="F495" s="91">
        <v>9.23621020962233</v>
      </c>
      <c r="G495" s="86">
        <v>31.9737160696715</v>
      </c>
      <c r="H495" s="86">
        <v>9.23621020962233</v>
      </c>
      <c r="I495" s="86">
        <v>0</v>
      </c>
      <c r="J495" s="86">
        <v>0</v>
      </c>
      <c r="K495" s="87">
        <v>0</v>
      </c>
      <c r="L495" s="85">
        <v>0</v>
      </c>
      <c r="M495" s="86">
        <v>0</v>
      </c>
      <c r="N495" s="86"/>
      <c r="O495" s="86">
        <v>100</v>
      </c>
      <c r="P495" s="86">
        <v>0</v>
      </c>
      <c r="Q495" s="88">
        <v>0</v>
      </c>
      <c r="R495" s="85">
        <v>0</v>
      </c>
      <c r="S495" s="86">
        <v>0</v>
      </c>
      <c r="T495" s="86">
        <v>0</v>
      </c>
      <c r="U495" s="88">
        <v>0</v>
      </c>
      <c r="V495" s="89"/>
      <c r="W495" s="85"/>
      <c r="X495" s="88"/>
      <c r="Y495" s="85"/>
      <c r="Z495" s="88"/>
      <c r="AA495" s="85">
        <v>0</v>
      </c>
      <c r="AB495" s="91">
        <v>0</v>
      </c>
      <c r="AC495" s="86">
        <v>0</v>
      </c>
      <c r="AD495" s="86">
        <v>0</v>
      </c>
      <c r="AE495" s="86">
        <v>0</v>
      </c>
      <c r="AF495" s="88">
        <v>99.9889986596</v>
      </c>
      <c r="AG495" s="85">
        <v>0</v>
      </c>
      <c r="AH495" s="86">
        <v>0</v>
      </c>
      <c r="AI495" s="88">
        <v>0</v>
      </c>
      <c r="AJ495" s="150">
        <v>1</v>
      </c>
      <c r="AK495" s="151">
        <v>0</v>
      </c>
    </row>
    <row r="496" spans="1:37" x14ac:dyDescent="0.2">
      <c r="A496" s="149" t="s">
        <v>1309</v>
      </c>
      <c r="B496" s="66" t="s">
        <v>1310</v>
      </c>
      <c r="C496" s="67">
        <v>73</v>
      </c>
      <c r="D496" s="84" t="s">
        <v>343</v>
      </c>
      <c r="E496" s="85">
        <v>2.58208634918158</v>
      </c>
      <c r="F496" s="91">
        <v>0.38011068406916798</v>
      </c>
      <c r="G496" s="86">
        <v>2.58208634918158</v>
      </c>
      <c r="H496" s="86">
        <v>0.38011068406916798</v>
      </c>
      <c r="I496" s="86">
        <v>0</v>
      </c>
      <c r="J496" s="86">
        <v>0</v>
      </c>
      <c r="K496" s="87">
        <v>0</v>
      </c>
      <c r="L496" s="85">
        <v>0</v>
      </c>
      <c r="M496" s="86">
        <v>0</v>
      </c>
      <c r="N496" s="86"/>
      <c r="O496" s="86"/>
      <c r="P496" s="86">
        <v>0</v>
      </c>
      <c r="Q496" s="88">
        <v>0</v>
      </c>
      <c r="R496" s="85">
        <v>0</v>
      </c>
      <c r="S496" s="86">
        <v>0</v>
      </c>
      <c r="T496" s="86">
        <v>0</v>
      </c>
      <c r="U496" s="88">
        <v>0</v>
      </c>
      <c r="V496" s="89"/>
      <c r="W496" s="85"/>
      <c r="X496" s="88"/>
      <c r="Y496" s="85"/>
      <c r="Z496" s="88"/>
      <c r="AA496" s="85">
        <v>0</v>
      </c>
      <c r="AB496" s="91">
        <v>0</v>
      </c>
      <c r="AC496" s="86">
        <v>0</v>
      </c>
      <c r="AD496" s="86">
        <v>0</v>
      </c>
      <c r="AE496" s="86">
        <v>0</v>
      </c>
      <c r="AF496" s="88">
        <v>63.960998418999999</v>
      </c>
      <c r="AG496" s="85">
        <v>0</v>
      </c>
      <c r="AH496" s="86">
        <v>0</v>
      </c>
      <c r="AI496" s="88">
        <v>0</v>
      </c>
      <c r="AJ496" s="150">
        <v>1</v>
      </c>
      <c r="AK496" s="151">
        <v>0</v>
      </c>
    </row>
    <row r="497" spans="1:37" x14ac:dyDescent="0.2">
      <c r="A497" s="149" t="s">
        <v>1311</v>
      </c>
      <c r="B497" s="66" t="s">
        <v>1312</v>
      </c>
      <c r="C497" s="67">
        <v>35</v>
      </c>
      <c r="D497" s="84" t="s">
        <v>343</v>
      </c>
      <c r="E497" s="85">
        <v>58.536879803629603</v>
      </c>
      <c r="F497" s="91">
        <v>58.405429694311401</v>
      </c>
      <c r="G497" s="86">
        <v>30.971255348543998</v>
      </c>
      <c r="H497" s="86">
        <v>30.916260915053702</v>
      </c>
      <c r="I497" s="86">
        <v>25.38</v>
      </c>
      <c r="J497" s="86">
        <v>27.76</v>
      </c>
      <c r="K497" s="87">
        <v>0</v>
      </c>
      <c r="L497" s="85">
        <v>0.93999995369400002</v>
      </c>
      <c r="M497" s="86">
        <v>0</v>
      </c>
      <c r="N497" s="86">
        <v>55.323193916349801</v>
      </c>
      <c r="O497" s="86">
        <v>26.6178457441601</v>
      </c>
      <c r="P497" s="86">
        <v>1.232</v>
      </c>
      <c r="Q497" s="88">
        <v>0.58120000000000005</v>
      </c>
      <c r="R497" s="85">
        <v>0</v>
      </c>
      <c r="S497" s="86">
        <v>14.7</v>
      </c>
      <c r="T497" s="86">
        <v>1.39</v>
      </c>
      <c r="U497" s="88">
        <v>5.8857457111048497</v>
      </c>
      <c r="V497" s="89">
        <v>4.3899999999999997</v>
      </c>
      <c r="W497" s="85">
        <v>36.559192906757701</v>
      </c>
      <c r="X497" s="88"/>
      <c r="Y497" s="85"/>
      <c r="Z497" s="88"/>
      <c r="AA497" s="85">
        <v>0.05</v>
      </c>
      <c r="AB497" s="91">
        <v>0.1</v>
      </c>
      <c r="AC497" s="86">
        <v>0</v>
      </c>
      <c r="AD497" s="86">
        <v>0</v>
      </c>
      <c r="AE497" s="86">
        <v>0</v>
      </c>
      <c r="AF497" s="88">
        <v>0.28610002692300002</v>
      </c>
      <c r="AG497" s="85">
        <v>1.5822400002799999</v>
      </c>
      <c r="AH497" s="86">
        <v>0.19280600000000001</v>
      </c>
      <c r="AI497" s="88">
        <v>2.2109999998599999E-3</v>
      </c>
      <c r="AJ497" s="150">
        <v>2.33</v>
      </c>
      <c r="AK497" s="151">
        <v>11</v>
      </c>
    </row>
    <row r="498" spans="1:37" x14ac:dyDescent="0.2">
      <c r="A498" s="149" t="s">
        <v>1313</v>
      </c>
      <c r="B498" s="66" t="s">
        <v>1314</v>
      </c>
      <c r="C498" s="67">
        <v>35</v>
      </c>
      <c r="D498" s="84" t="s">
        <v>343</v>
      </c>
      <c r="E498" s="85">
        <v>15.0564626773411</v>
      </c>
      <c r="F498" s="91">
        <v>15.011232228202701</v>
      </c>
      <c r="G498" s="86">
        <v>14.6471271126389</v>
      </c>
      <c r="H498" s="86">
        <v>14.601896663500501</v>
      </c>
      <c r="I498" s="86">
        <v>56.41</v>
      </c>
      <c r="J498" s="86">
        <v>76.599999999999994</v>
      </c>
      <c r="K498" s="87">
        <v>0</v>
      </c>
      <c r="L498" s="85">
        <v>4.4244698436200003E-9</v>
      </c>
      <c r="M498" s="86">
        <v>0</v>
      </c>
      <c r="N498" s="86">
        <v>10.339136700681101</v>
      </c>
      <c r="O498" s="86">
        <v>9.8385297216884595</v>
      </c>
      <c r="P498" s="86">
        <v>8.4740000000000002</v>
      </c>
      <c r="Q498" s="88">
        <v>2.2364000000000002</v>
      </c>
      <c r="R498" s="85">
        <v>0</v>
      </c>
      <c r="S498" s="86">
        <v>27.2</v>
      </c>
      <c r="T498" s="86">
        <v>2.94</v>
      </c>
      <c r="U498" s="88">
        <v>10.791985164412701</v>
      </c>
      <c r="V498" s="89">
        <v>3.53</v>
      </c>
      <c r="W498" s="85">
        <v>18.821105373191699</v>
      </c>
      <c r="X498" s="88">
        <v>18.766666666700001</v>
      </c>
      <c r="Y498" s="85">
        <v>-100</v>
      </c>
      <c r="Z498" s="88"/>
      <c r="AA498" s="85">
        <v>0</v>
      </c>
      <c r="AB498" s="91">
        <v>0</v>
      </c>
      <c r="AC498" s="86">
        <v>0</v>
      </c>
      <c r="AD498" s="86">
        <v>0</v>
      </c>
      <c r="AE498" s="86">
        <v>0.01</v>
      </c>
      <c r="AF498" s="88">
        <v>2.1900109058500001E-2</v>
      </c>
      <c r="AG498" s="85">
        <v>5.6208000371100004</v>
      </c>
      <c r="AH498" s="86">
        <v>1.0111349999999999</v>
      </c>
      <c r="AI498" s="88">
        <v>2.6532000380599999E-2</v>
      </c>
      <c r="AJ498" s="150">
        <v>2.19</v>
      </c>
      <c r="AK498" s="151">
        <v>3</v>
      </c>
    </row>
    <row r="499" spans="1:37" x14ac:dyDescent="0.2">
      <c r="A499" s="149" t="s">
        <v>1315</v>
      </c>
      <c r="B499" s="66" t="s">
        <v>1316</v>
      </c>
      <c r="C499" s="67">
        <v>35</v>
      </c>
      <c r="D499" s="84" t="s">
        <v>343</v>
      </c>
      <c r="E499" s="85">
        <v>10.166052645629801</v>
      </c>
      <c r="F499" s="91">
        <v>10.1473650488547</v>
      </c>
      <c r="G499" s="86">
        <v>9.9351273426237405</v>
      </c>
      <c r="H499" s="86">
        <v>9.9164397458486793</v>
      </c>
      <c r="I499" s="86">
        <v>231.7</v>
      </c>
      <c r="J499" s="86">
        <v>504.22</v>
      </c>
      <c r="K499" s="87">
        <v>0</v>
      </c>
      <c r="L499" s="85">
        <v>0.58999999799799996</v>
      </c>
      <c r="M499" s="86">
        <v>0</v>
      </c>
      <c r="N499" s="86">
        <v>8.4210808708132703</v>
      </c>
      <c r="O499" s="86">
        <v>7.7382149802185998</v>
      </c>
      <c r="P499" s="86">
        <v>21.536000000000001</v>
      </c>
      <c r="Q499" s="88">
        <v>1.4238</v>
      </c>
      <c r="R499" s="85">
        <v>0</v>
      </c>
      <c r="S499" s="86">
        <v>34.5</v>
      </c>
      <c r="T499" s="86">
        <v>4.01</v>
      </c>
      <c r="U499" s="88">
        <v>5.9560040578781601</v>
      </c>
      <c r="V499" s="89">
        <v>3.19</v>
      </c>
      <c r="W499" s="85">
        <v>24.4952293410255</v>
      </c>
      <c r="X499" s="88">
        <v>24.666666666699999</v>
      </c>
      <c r="Y499" s="85">
        <v>-100</v>
      </c>
      <c r="Z499" s="88"/>
      <c r="AA499" s="85">
        <v>0</v>
      </c>
      <c r="AB499" s="91">
        <v>0</v>
      </c>
      <c r="AC499" s="86">
        <v>0</v>
      </c>
      <c r="AD499" s="86">
        <v>0</v>
      </c>
      <c r="AE499" s="86">
        <v>0.18</v>
      </c>
      <c r="AF499" s="88">
        <v>2.80000002261E-2</v>
      </c>
      <c r="AG499" s="85">
        <v>1.9347200064300001</v>
      </c>
      <c r="AH499" s="86">
        <v>3.8106949999999999</v>
      </c>
      <c r="AI499" s="88">
        <v>0.207834000952</v>
      </c>
      <c r="AJ499" s="150">
        <v>1.95</v>
      </c>
      <c r="AK499" s="151">
        <v>1</v>
      </c>
    </row>
    <row r="500" spans="1:37" x14ac:dyDescent="0.2">
      <c r="A500" s="149" t="s">
        <v>1317</v>
      </c>
      <c r="B500" s="66" t="s">
        <v>1318</v>
      </c>
      <c r="C500" s="67">
        <v>35</v>
      </c>
      <c r="D500" s="84" t="s">
        <v>343</v>
      </c>
      <c r="E500" s="85">
        <v>18.700378870146501</v>
      </c>
      <c r="F500" s="91">
        <v>18.696155795265302</v>
      </c>
      <c r="G500" s="86">
        <v>18.601438258645199</v>
      </c>
      <c r="H500" s="86">
        <v>18.597215183764099</v>
      </c>
      <c r="I500" s="86">
        <v>11.16</v>
      </c>
      <c r="J500" s="86">
        <v>16.68</v>
      </c>
      <c r="K500" s="87">
        <v>0</v>
      </c>
      <c r="L500" s="85">
        <v>17.299997997999998</v>
      </c>
      <c r="M500" s="86">
        <v>0</v>
      </c>
      <c r="N500" s="86">
        <v>16.039411853872998</v>
      </c>
      <c r="O500" s="86">
        <v>15.052902834621801</v>
      </c>
      <c r="P500" s="86">
        <v>1.4810000000000001</v>
      </c>
      <c r="Q500" s="88">
        <v>1.401</v>
      </c>
      <c r="R500" s="85">
        <v>0</v>
      </c>
      <c r="S500" s="86">
        <v>36.700000000000003</v>
      </c>
      <c r="T500" s="86">
        <v>1.22</v>
      </c>
      <c r="U500" s="88">
        <v>17.000289582277599</v>
      </c>
      <c r="V500" s="89">
        <v>3.28</v>
      </c>
      <c r="W500" s="85">
        <v>19.906971999221501</v>
      </c>
      <c r="X500" s="88">
        <v>17.666666666699999</v>
      </c>
      <c r="Y500" s="85"/>
      <c r="Z500" s="88"/>
      <c r="AA500" s="85">
        <v>0</v>
      </c>
      <c r="AB500" s="91">
        <v>0</v>
      </c>
      <c r="AC500" s="86">
        <v>0</v>
      </c>
      <c r="AD500" s="86">
        <v>0</v>
      </c>
      <c r="AE500" s="86">
        <v>0.01</v>
      </c>
      <c r="AF500" s="88">
        <v>5.0075990835499997</v>
      </c>
      <c r="AG500" s="85">
        <v>9.1123199921700007</v>
      </c>
      <c r="AH500" s="86">
        <v>0.249392</v>
      </c>
      <c r="AI500" s="88">
        <v>1.5476998638999999E-2</v>
      </c>
      <c r="AJ500" s="150">
        <v>2.2400000000000002</v>
      </c>
      <c r="AK500" s="151">
        <v>2</v>
      </c>
    </row>
    <row r="501" spans="1:37" x14ac:dyDescent="0.2">
      <c r="A501" s="149" t="s">
        <v>1319</v>
      </c>
      <c r="B501" s="66" t="s">
        <v>1320</v>
      </c>
      <c r="C501" s="67">
        <v>35</v>
      </c>
      <c r="D501" s="84" t="s">
        <v>343</v>
      </c>
      <c r="E501" s="85">
        <v>22.2958935948358</v>
      </c>
      <c r="F501" s="91">
        <v>22.2958935948358</v>
      </c>
      <c r="G501" s="86">
        <v>22.252115288180701</v>
      </c>
      <c r="H501" s="86">
        <v>22.252115288180701</v>
      </c>
      <c r="I501" s="86">
        <v>13.84</v>
      </c>
      <c r="J501" s="86">
        <v>17.27</v>
      </c>
      <c r="K501" s="87">
        <v>0</v>
      </c>
      <c r="L501" s="85">
        <v>20.890000045400001</v>
      </c>
      <c r="M501" s="86">
        <v>0</v>
      </c>
      <c r="N501" s="86">
        <v>20.115076089656799</v>
      </c>
      <c r="O501" s="86">
        <v>19.976439853510399</v>
      </c>
      <c r="P501" s="86">
        <v>1.1279999999999999</v>
      </c>
      <c r="Q501" s="88">
        <v>7.0800000000000002E-2</v>
      </c>
      <c r="R501" s="85">
        <v>0</v>
      </c>
      <c r="S501" s="86">
        <v>36.5</v>
      </c>
      <c r="T501" s="86">
        <v>0.48</v>
      </c>
      <c r="U501" s="88">
        <v>7.7638836929787596</v>
      </c>
      <c r="V501" s="89">
        <v>3.34</v>
      </c>
      <c r="W501" s="85">
        <v>20.899366101108601</v>
      </c>
      <c r="X501" s="88"/>
      <c r="Y501" s="85">
        <v>-100</v>
      </c>
      <c r="Z501" s="88"/>
      <c r="AA501" s="85">
        <v>0</v>
      </c>
      <c r="AB501" s="91">
        <v>0</v>
      </c>
      <c r="AC501" s="86">
        <v>0</v>
      </c>
      <c r="AD501" s="86">
        <v>0</v>
      </c>
      <c r="AE501" s="86">
        <v>0.01</v>
      </c>
      <c r="AF501" s="88">
        <v>0</v>
      </c>
      <c r="AG501" s="85">
        <v>11.0400000111</v>
      </c>
      <c r="AH501" s="86">
        <v>0.18488199999999999</v>
      </c>
      <c r="AI501" s="88">
        <v>1.32660000134E-2</v>
      </c>
      <c r="AJ501" s="150">
        <v>1.81</v>
      </c>
      <c r="AK501" s="151">
        <v>0</v>
      </c>
    </row>
    <row r="502" spans="1:37" x14ac:dyDescent="0.2">
      <c r="A502" s="149" t="s">
        <v>1321</v>
      </c>
      <c r="B502" s="66" t="s">
        <v>1322</v>
      </c>
      <c r="C502" s="67">
        <v>35</v>
      </c>
      <c r="D502" s="84" t="s">
        <v>343</v>
      </c>
      <c r="E502" s="85">
        <v>31.117895178392502</v>
      </c>
      <c r="F502" s="91">
        <v>31.101582344853298</v>
      </c>
      <c r="G502" s="86">
        <v>30.412365127822699</v>
      </c>
      <c r="H502" s="86">
        <v>30.3960522942835</v>
      </c>
      <c r="I502" s="86">
        <v>43.75</v>
      </c>
      <c r="J502" s="86">
        <v>75.08</v>
      </c>
      <c r="K502" s="87">
        <v>0</v>
      </c>
      <c r="L502" s="85">
        <v>25.059998931700001</v>
      </c>
      <c r="M502" s="86">
        <v>0</v>
      </c>
      <c r="N502" s="86">
        <v>23.143938282831201</v>
      </c>
      <c r="O502" s="86">
        <v>25.9379198272878</v>
      </c>
      <c r="P502" s="86">
        <v>2.8730000000000002</v>
      </c>
      <c r="Q502" s="88">
        <v>0.80920000000000003</v>
      </c>
      <c r="R502" s="85">
        <v>0</v>
      </c>
      <c r="S502" s="86">
        <v>56.1</v>
      </c>
      <c r="T502" s="86">
        <v>1.45</v>
      </c>
      <c r="U502" s="88">
        <v>17.2747081167999</v>
      </c>
      <c r="V502" s="89">
        <v>4.03</v>
      </c>
      <c r="W502" s="85">
        <v>15.592824115617701</v>
      </c>
      <c r="X502" s="88">
        <v>13.733333333299999</v>
      </c>
      <c r="Y502" s="85"/>
      <c r="Z502" s="88"/>
      <c r="AA502" s="85">
        <v>0</v>
      </c>
      <c r="AB502" s="91">
        <v>0</v>
      </c>
      <c r="AC502" s="86">
        <v>0</v>
      </c>
      <c r="AD502" s="86">
        <v>0</v>
      </c>
      <c r="AE502" s="86">
        <v>0</v>
      </c>
      <c r="AF502" s="88">
        <v>0.48910320551300002</v>
      </c>
      <c r="AG502" s="85">
        <v>8.1962102102800003</v>
      </c>
      <c r="AH502" s="86">
        <v>0.54396599999999995</v>
      </c>
      <c r="AI502" s="88">
        <v>4.0860000358799997E-3</v>
      </c>
      <c r="AJ502" s="150">
        <v>1.94</v>
      </c>
      <c r="AK502" s="151">
        <v>7</v>
      </c>
    </row>
    <row r="503" spans="1:37" x14ac:dyDescent="0.2">
      <c r="A503" s="149" t="s">
        <v>1323</v>
      </c>
      <c r="B503" s="66" t="s">
        <v>1324</v>
      </c>
      <c r="C503" s="67">
        <v>35</v>
      </c>
      <c r="D503" s="84" t="s">
        <v>343</v>
      </c>
      <c r="E503" s="85">
        <v>20.57884611319</v>
      </c>
      <c r="F503" s="91">
        <v>20.547134310056901</v>
      </c>
      <c r="G503" s="86">
        <v>19.626963489144</v>
      </c>
      <c r="H503" s="86">
        <v>19.595780216063101</v>
      </c>
      <c r="I503" s="86">
        <v>31.99</v>
      </c>
      <c r="J503" s="86">
        <v>33.51</v>
      </c>
      <c r="K503" s="87">
        <v>0</v>
      </c>
      <c r="L503" s="85">
        <v>21.839998034200001</v>
      </c>
      <c r="M503" s="86">
        <v>0</v>
      </c>
      <c r="N503" s="86">
        <v>18.2695169657284</v>
      </c>
      <c r="O503" s="86">
        <v>18.638518613006799</v>
      </c>
      <c r="P503" s="86">
        <v>1.339</v>
      </c>
      <c r="Q503" s="88">
        <v>0.42280000000000001</v>
      </c>
      <c r="R503" s="85">
        <v>0</v>
      </c>
      <c r="S503" s="86">
        <v>58.3</v>
      </c>
      <c r="T503" s="86">
        <v>1.08</v>
      </c>
      <c r="U503" s="88">
        <v>12.567916111710099</v>
      </c>
      <c r="V503" s="89">
        <v>3.73</v>
      </c>
      <c r="W503" s="85">
        <v>16.453303053104602</v>
      </c>
      <c r="X503" s="88">
        <v>15.2</v>
      </c>
      <c r="Y503" s="85">
        <v>-100</v>
      </c>
      <c r="Z503" s="88"/>
      <c r="AA503" s="85">
        <v>0</v>
      </c>
      <c r="AB503" s="91">
        <v>0</v>
      </c>
      <c r="AC503" s="86">
        <v>0</v>
      </c>
      <c r="AD503" s="86">
        <v>0</v>
      </c>
      <c r="AE503" s="86">
        <v>0</v>
      </c>
      <c r="AF503" s="88">
        <v>6.8799995227599997E-2</v>
      </c>
      <c r="AG503" s="85">
        <v>15.429905848600001</v>
      </c>
      <c r="AH503" s="86">
        <v>0.31851600000000002</v>
      </c>
      <c r="AI503" s="88">
        <v>4.0269999932399997E-3</v>
      </c>
      <c r="AJ503" s="150">
        <v>1.66</v>
      </c>
      <c r="AK503" s="151">
        <v>3</v>
      </c>
    </row>
    <row r="504" spans="1:37" x14ac:dyDescent="0.2">
      <c r="A504" s="149" t="s">
        <v>1325</v>
      </c>
      <c r="B504" s="66" t="s">
        <v>1326</v>
      </c>
      <c r="C504" s="67">
        <v>35</v>
      </c>
      <c r="D504" s="84" t="s">
        <v>343</v>
      </c>
      <c r="E504" s="85">
        <v>81.383615084525402</v>
      </c>
      <c r="F504" s="91">
        <v>81.146944083224994</v>
      </c>
      <c r="G504" s="86">
        <v>39.9609882964889</v>
      </c>
      <c r="H504" s="86">
        <v>39.896835717381897</v>
      </c>
      <c r="I504" s="86">
        <v>13.52</v>
      </c>
      <c r="J504" s="86">
        <v>15.93</v>
      </c>
      <c r="K504" s="87">
        <v>0</v>
      </c>
      <c r="L504" s="85">
        <v>9.0000000038999994E-2</v>
      </c>
      <c r="M504" s="86">
        <v>0.41582459086462098</v>
      </c>
      <c r="N504" s="86">
        <v>84.123871160544994</v>
      </c>
      <c r="O504" s="86">
        <v>50.736815589182598</v>
      </c>
      <c r="P504" s="86">
        <v>0.70699999999999996</v>
      </c>
      <c r="Q504" s="88">
        <v>0.44309999999999999</v>
      </c>
      <c r="R504" s="85">
        <v>2.86944045911047E-2</v>
      </c>
      <c r="S504" s="86">
        <v>2.8</v>
      </c>
      <c r="T504" s="86">
        <v>0.9</v>
      </c>
      <c r="U504" s="88">
        <v>0.997832683138275</v>
      </c>
      <c r="V504" s="89">
        <v>4.8499999999999996</v>
      </c>
      <c r="W504" s="85">
        <v>49.800400090379</v>
      </c>
      <c r="X504" s="88">
        <v>39.333333333299997</v>
      </c>
      <c r="Y504" s="85">
        <v>-100</v>
      </c>
      <c r="Z504" s="88"/>
      <c r="AA504" s="85">
        <v>0</v>
      </c>
      <c r="AB504" s="91">
        <v>0.14000000000000001</v>
      </c>
      <c r="AC504" s="86">
        <v>0</v>
      </c>
      <c r="AD504" s="86">
        <v>0.05</v>
      </c>
      <c r="AE504" s="86">
        <v>0</v>
      </c>
      <c r="AF504" s="88">
        <v>2.23939991094</v>
      </c>
      <c r="AG504" s="85">
        <v>0.63551996427099999</v>
      </c>
      <c r="AH504" s="86">
        <v>0.163243</v>
      </c>
      <c r="AI504" s="88">
        <v>6.6329996270900003E-3</v>
      </c>
      <c r="AJ504" s="150">
        <v>2.5299999999999998</v>
      </c>
      <c r="AK504" s="151">
        <v>24</v>
      </c>
    </row>
    <row r="505" spans="1:37" x14ac:dyDescent="0.2">
      <c r="A505" s="149" t="s">
        <v>1327</v>
      </c>
      <c r="B505" s="66" t="s">
        <v>1328</v>
      </c>
      <c r="C505" s="67">
        <v>35</v>
      </c>
      <c r="D505" s="84" t="s">
        <v>343</v>
      </c>
      <c r="E505" s="85">
        <v>72.712446505205094</v>
      </c>
      <c r="F505" s="91">
        <v>72.509478771717895</v>
      </c>
      <c r="G505" s="86">
        <v>41.431607016374301</v>
      </c>
      <c r="H505" s="86">
        <v>41.348277155118502</v>
      </c>
      <c r="I505" s="86">
        <v>25.59</v>
      </c>
      <c r="J505" s="86">
        <v>35.01</v>
      </c>
      <c r="K505" s="87">
        <v>0</v>
      </c>
      <c r="L505" s="85">
        <v>3.7100018230399998</v>
      </c>
      <c r="M505" s="86">
        <v>0</v>
      </c>
      <c r="N505" s="86">
        <v>67.738775608319699</v>
      </c>
      <c r="O505" s="86">
        <v>39.815668202765004</v>
      </c>
      <c r="P505" s="86">
        <v>1.929</v>
      </c>
      <c r="Q505" s="88">
        <v>0.4894</v>
      </c>
      <c r="R505" s="85">
        <v>0</v>
      </c>
      <c r="S505" s="86">
        <v>10</v>
      </c>
      <c r="T505" s="86">
        <v>0.68</v>
      </c>
      <c r="U505" s="88">
        <v>4.3176772396388197</v>
      </c>
      <c r="V505" s="89">
        <v>4.55</v>
      </c>
      <c r="W505" s="85">
        <v>45.916244151795098</v>
      </c>
      <c r="X505" s="88">
        <v>20.4666666667</v>
      </c>
      <c r="Y505" s="85"/>
      <c r="Z505" s="88"/>
      <c r="AA505" s="85">
        <v>0</v>
      </c>
      <c r="AB505" s="91">
        <v>0</v>
      </c>
      <c r="AC505" s="86">
        <v>0</v>
      </c>
      <c r="AD505" s="86">
        <v>0</v>
      </c>
      <c r="AE505" s="86">
        <v>0</v>
      </c>
      <c r="AF505" s="88">
        <v>9.6986996474100007</v>
      </c>
      <c r="AG505" s="85">
        <v>3.6823983625299999</v>
      </c>
      <c r="AH505" s="86">
        <v>0.52061199999999996</v>
      </c>
      <c r="AI505" s="88">
        <v>1.9898995987900001E-2</v>
      </c>
      <c r="AJ505" s="150">
        <v>2.5499999999999998</v>
      </c>
      <c r="AK505" s="151">
        <v>28</v>
      </c>
    </row>
    <row r="506" spans="1:37" x14ac:dyDescent="0.2">
      <c r="A506" s="149" t="s">
        <v>1329</v>
      </c>
      <c r="B506" s="66" t="s">
        <v>1330</v>
      </c>
      <c r="C506" s="67">
        <v>35</v>
      </c>
      <c r="D506" s="84" t="s">
        <v>343</v>
      </c>
      <c r="E506" s="85">
        <v>85.047295010420896</v>
      </c>
      <c r="F506" s="91">
        <v>82.842866558597706</v>
      </c>
      <c r="G506" s="86">
        <v>49.851256746887103</v>
      </c>
      <c r="H506" s="86">
        <v>48.713860733562498</v>
      </c>
      <c r="I506" s="86">
        <v>15.24</v>
      </c>
      <c r="J506" s="86">
        <v>24.39</v>
      </c>
      <c r="K506" s="87">
        <v>0</v>
      </c>
      <c r="L506" s="85">
        <v>2.18000015372</v>
      </c>
      <c r="M506" s="86">
        <v>0</v>
      </c>
      <c r="N506" s="86">
        <v>79.4898180242634</v>
      </c>
      <c r="O506" s="86">
        <v>53.3056510737689</v>
      </c>
      <c r="P506" s="86">
        <v>1.593</v>
      </c>
      <c r="Q506" s="88">
        <v>0.49480000000000002</v>
      </c>
      <c r="R506" s="85">
        <v>0</v>
      </c>
      <c r="S506" s="86">
        <v>2.5</v>
      </c>
      <c r="T506" s="86">
        <v>1.1200000000000001</v>
      </c>
      <c r="U506" s="88">
        <v>1.4589308299339101</v>
      </c>
      <c r="V506" s="89">
        <v>4.7300000000000004</v>
      </c>
      <c r="W506" s="85">
        <v>38.6923668103612</v>
      </c>
      <c r="X506" s="88">
        <v>17.733333333299999</v>
      </c>
      <c r="Y506" s="85"/>
      <c r="Z506" s="88"/>
      <c r="AA506" s="85">
        <v>0.21</v>
      </c>
      <c r="AB506" s="91">
        <v>1.05</v>
      </c>
      <c r="AC506" s="86">
        <v>7.0000000000000007E-2</v>
      </c>
      <c r="AD506" s="86">
        <v>0.61</v>
      </c>
      <c r="AE506" s="86">
        <v>0.05</v>
      </c>
      <c r="AF506" s="88">
        <v>6.39439997715</v>
      </c>
      <c r="AG506" s="85">
        <v>0.23568024065500001</v>
      </c>
      <c r="AH506" s="86">
        <v>0.22059699999999999</v>
      </c>
      <c r="AI506" s="88">
        <v>2.2110012926400001E-3</v>
      </c>
      <c r="AJ506" s="150">
        <v>2.63</v>
      </c>
      <c r="AK506" s="151">
        <v>28</v>
      </c>
    </row>
    <row r="507" spans="1:37" x14ac:dyDescent="0.2">
      <c r="A507" s="149" t="s">
        <v>1331</v>
      </c>
      <c r="B507" s="66" t="s">
        <v>1332</v>
      </c>
      <c r="C507" s="67">
        <v>35</v>
      </c>
      <c r="D507" s="84" t="s">
        <v>343</v>
      </c>
      <c r="E507" s="85">
        <v>36.415456908941202</v>
      </c>
      <c r="F507" s="91">
        <v>36.370242382159603</v>
      </c>
      <c r="G507" s="86">
        <v>35.415892906163698</v>
      </c>
      <c r="H507" s="86">
        <v>35.373100586173997</v>
      </c>
      <c r="I507" s="86">
        <v>61.98</v>
      </c>
      <c r="J507" s="86">
        <v>174.78</v>
      </c>
      <c r="K507" s="87">
        <v>0</v>
      </c>
      <c r="L507" s="85">
        <v>18.599989119899998</v>
      </c>
      <c r="M507" s="86">
        <v>0</v>
      </c>
      <c r="N507" s="86">
        <v>26.2008626805065</v>
      </c>
      <c r="O507" s="86">
        <v>29.1296349290708</v>
      </c>
      <c r="P507" s="86">
        <v>6.0629999999999997</v>
      </c>
      <c r="Q507" s="88">
        <v>1.0765</v>
      </c>
      <c r="R507" s="85">
        <v>0</v>
      </c>
      <c r="S507" s="86">
        <v>22.8</v>
      </c>
      <c r="T507" s="86">
        <v>2.11</v>
      </c>
      <c r="U507" s="88">
        <v>9.0614756083776093</v>
      </c>
      <c r="V507" s="89">
        <v>4.17</v>
      </c>
      <c r="W507" s="85">
        <v>18.6856180513049</v>
      </c>
      <c r="X507" s="88">
        <v>19.733333333299999</v>
      </c>
      <c r="Y507" s="85">
        <v>-100</v>
      </c>
      <c r="Z507" s="88"/>
      <c r="AA507" s="85">
        <v>0</v>
      </c>
      <c r="AB507" s="91">
        <v>0</v>
      </c>
      <c r="AC507" s="86">
        <v>0</v>
      </c>
      <c r="AD507" s="86">
        <v>0</v>
      </c>
      <c r="AE507" s="86">
        <v>0.06</v>
      </c>
      <c r="AF507" s="88">
        <v>7.5904012528499996</v>
      </c>
      <c r="AG507" s="85">
        <v>4.1249612765099997</v>
      </c>
      <c r="AH507" s="86">
        <v>1.8860950000000001</v>
      </c>
      <c r="AI507" s="88">
        <v>5.08530021523E-2</v>
      </c>
      <c r="AJ507" s="150">
        <v>2.11</v>
      </c>
      <c r="AK507" s="151">
        <v>6</v>
      </c>
    </row>
    <row r="508" spans="1:37" x14ac:dyDescent="0.2">
      <c r="A508" s="149" t="s">
        <v>1333</v>
      </c>
      <c r="B508" s="66" t="s">
        <v>1334</v>
      </c>
      <c r="C508" s="67">
        <v>35</v>
      </c>
      <c r="D508" s="84" t="s">
        <v>343</v>
      </c>
      <c r="E508" s="85">
        <v>92.056063255905599</v>
      </c>
      <c r="F508" s="91">
        <v>91.690683219613902</v>
      </c>
      <c r="G508" s="86">
        <v>48.582407567061601</v>
      </c>
      <c r="H508" s="86">
        <v>48.327873159757303</v>
      </c>
      <c r="I508" s="86">
        <v>11.92</v>
      </c>
      <c r="J508" s="86">
        <v>12.49</v>
      </c>
      <c r="K508" s="87">
        <v>9.1000000000000004E-3</v>
      </c>
      <c r="L508" s="85">
        <v>0.26000024469900002</v>
      </c>
      <c r="M508" s="86">
        <v>0</v>
      </c>
      <c r="N508" s="86">
        <v>84.501939213280494</v>
      </c>
      <c r="O508" s="86">
        <v>63.103812360948801</v>
      </c>
      <c r="P508" s="86">
        <v>0.41399999999999998</v>
      </c>
      <c r="Q508" s="88">
        <v>0.7298</v>
      </c>
      <c r="R508" s="85">
        <v>0</v>
      </c>
      <c r="S508" s="86">
        <v>0.9</v>
      </c>
      <c r="T508" s="86">
        <v>1.0900000000000001</v>
      </c>
      <c r="U508" s="88">
        <v>1.31372597318357E-2</v>
      </c>
      <c r="V508" s="89">
        <v>4.95</v>
      </c>
      <c r="W508" s="85">
        <v>50.619672106324103</v>
      </c>
      <c r="X508" s="88">
        <v>53.833333333299997</v>
      </c>
      <c r="Y508" s="85">
        <v>-100</v>
      </c>
      <c r="Z508" s="88"/>
      <c r="AA508" s="85">
        <v>0</v>
      </c>
      <c r="AB508" s="91">
        <v>0.11</v>
      </c>
      <c r="AC508" s="86">
        <v>0</v>
      </c>
      <c r="AD508" s="86">
        <v>0.06</v>
      </c>
      <c r="AE508" s="86">
        <v>0</v>
      </c>
      <c r="AF508" s="88">
        <v>5.1131029813</v>
      </c>
      <c r="AG508" s="85">
        <v>1.2734357148E-7</v>
      </c>
      <c r="AH508" s="86">
        <v>0.13755800000000001</v>
      </c>
      <c r="AI508" s="88">
        <v>2.2110025667E-3</v>
      </c>
      <c r="AJ508" s="150">
        <v>3.36</v>
      </c>
      <c r="AK508" s="151">
        <v>62</v>
      </c>
    </row>
    <row r="509" spans="1:37" x14ac:dyDescent="0.2">
      <c r="A509" s="149" t="s">
        <v>1335</v>
      </c>
      <c r="B509" s="66" t="s">
        <v>1336</v>
      </c>
      <c r="C509" s="67">
        <v>35</v>
      </c>
      <c r="D509" s="84" t="s">
        <v>343</v>
      </c>
      <c r="E509" s="85">
        <v>93.734040083571898</v>
      </c>
      <c r="F509" s="91">
        <v>92.023910856612204</v>
      </c>
      <c r="G509" s="86">
        <v>46.795442234775201</v>
      </c>
      <c r="H509" s="86">
        <v>45.847519925713797</v>
      </c>
      <c r="I509" s="86">
        <v>10.02</v>
      </c>
      <c r="J509" s="86">
        <v>9.11</v>
      </c>
      <c r="K509" s="87">
        <v>0</v>
      </c>
      <c r="L509" s="85">
        <v>0.20000000417300001</v>
      </c>
      <c r="M509" s="86">
        <v>0</v>
      </c>
      <c r="N509" s="86">
        <v>87.196145202602594</v>
      </c>
      <c r="O509" s="86">
        <v>62.669890769615598</v>
      </c>
      <c r="P509" s="86">
        <v>0.51</v>
      </c>
      <c r="Q509" s="88">
        <v>0.68779999999999997</v>
      </c>
      <c r="R509" s="85">
        <v>0</v>
      </c>
      <c r="S509" s="86">
        <v>0.7</v>
      </c>
      <c r="T509" s="86">
        <v>1.19</v>
      </c>
      <c r="U509" s="88">
        <v>6.4806933374603401E-2</v>
      </c>
      <c r="V509" s="89">
        <v>4.8899999999999997</v>
      </c>
      <c r="W509" s="85">
        <v>56.547389996047102</v>
      </c>
      <c r="X509" s="88">
        <v>51.0333333333</v>
      </c>
      <c r="Y509" s="85">
        <v>-100</v>
      </c>
      <c r="Z509" s="88"/>
      <c r="AA509" s="85">
        <v>0</v>
      </c>
      <c r="AB509" s="91">
        <v>0.13</v>
      </c>
      <c r="AC509" s="86">
        <v>0</v>
      </c>
      <c r="AD509" s="86">
        <v>0.05</v>
      </c>
      <c r="AE509" s="86">
        <v>0</v>
      </c>
      <c r="AF509" s="88">
        <v>1.94803278043E-7</v>
      </c>
      <c r="AG509" s="85">
        <v>0</v>
      </c>
      <c r="AH509" s="86">
        <v>8.4866999999999998E-2</v>
      </c>
      <c r="AI509" s="88">
        <v>2.2109996945299999E-3</v>
      </c>
      <c r="AJ509" s="150">
        <v>3.42</v>
      </c>
      <c r="AK509" s="151">
        <v>60</v>
      </c>
    </row>
    <row r="510" spans="1:37" x14ac:dyDescent="0.2">
      <c r="A510" s="149" t="s">
        <v>1337</v>
      </c>
      <c r="B510" s="66" t="s">
        <v>1338</v>
      </c>
      <c r="C510" s="67">
        <v>35</v>
      </c>
      <c r="D510" s="84" t="s">
        <v>343</v>
      </c>
      <c r="E510" s="85">
        <v>76.453720808403901</v>
      </c>
      <c r="F510" s="91">
        <v>75.910557225178493</v>
      </c>
      <c r="G510" s="86">
        <v>50.902974992417803</v>
      </c>
      <c r="H510" s="86">
        <v>50.514213239957002</v>
      </c>
      <c r="I510" s="86">
        <v>57.43</v>
      </c>
      <c r="J510" s="86">
        <v>66.02</v>
      </c>
      <c r="K510" s="87">
        <v>0</v>
      </c>
      <c r="L510" s="85">
        <v>2.6099997855699999</v>
      </c>
      <c r="M510" s="86">
        <v>0</v>
      </c>
      <c r="N510" s="86">
        <v>63.956647078390098</v>
      </c>
      <c r="O510" s="86">
        <v>49.990154250082</v>
      </c>
      <c r="P510" s="86">
        <v>2.5219999999999998</v>
      </c>
      <c r="Q510" s="88">
        <v>0.18379999999999999</v>
      </c>
      <c r="R510" s="85">
        <v>0</v>
      </c>
      <c r="S510" s="86">
        <v>3.9</v>
      </c>
      <c r="T510" s="86">
        <v>1.9</v>
      </c>
      <c r="U510" s="88">
        <v>0.29777495933166098</v>
      </c>
      <c r="V510" s="89">
        <v>4.3499999999999996</v>
      </c>
      <c r="W510" s="85">
        <v>49.5</v>
      </c>
      <c r="X510" s="88">
        <v>49.5</v>
      </c>
      <c r="Y510" s="85"/>
      <c r="Z510" s="88"/>
      <c r="AA510" s="85">
        <v>0</v>
      </c>
      <c r="AB510" s="91">
        <v>0.02</v>
      </c>
      <c r="AC510" s="86">
        <v>0</v>
      </c>
      <c r="AD510" s="86">
        <v>0.18</v>
      </c>
      <c r="AE510" s="86">
        <v>0</v>
      </c>
      <c r="AF510" s="88">
        <v>0</v>
      </c>
      <c r="AG510" s="85">
        <v>1.1200003983600001E-3</v>
      </c>
      <c r="AH510" s="86">
        <v>0.21315200000000001</v>
      </c>
      <c r="AI510" s="88">
        <v>4.4219999983599999E-3</v>
      </c>
      <c r="AJ510" s="150">
        <v>3.05</v>
      </c>
      <c r="AK510" s="151">
        <v>38</v>
      </c>
    </row>
    <row r="511" spans="1:37" x14ac:dyDescent="0.2">
      <c r="A511" s="149" t="s">
        <v>603</v>
      </c>
      <c r="B511" s="66" t="s">
        <v>1339</v>
      </c>
      <c r="C511" s="67">
        <v>35</v>
      </c>
      <c r="D511" s="84" t="s">
        <v>343</v>
      </c>
      <c r="E511" s="85">
        <v>88.274509803921603</v>
      </c>
      <c r="F511" s="91">
        <v>86.834422657952103</v>
      </c>
      <c r="G511" s="86">
        <v>48.039215686274503</v>
      </c>
      <c r="H511" s="86">
        <v>47.470588235294102</v>
      </c>
      <c r="I511" s="86">
        <v>23.27</v>
      </c>
      <c r="J511" s="86">
        <v>32.549999999999997</v>
      </c>
      <c r="K511" s="87">
        <v>0</v>
      </c>
      <c r="L511" s="85">
        <v>0.399999946981</v>
      </c>
      <c r="M511" s="86">
        <v>0</v>
      </c>
      <c r="N511" s="86">
        <v>72.540015743899204</v>
      </c>
      <c r="O511" s="86">
        <v>60.489294112793402</v>
      </c>
      <c r="P511" s="86">
        <v>0.96899999999999997</v>
      </c>
      <c r="Q511" s="88">
        <v>0.84730000000000005</v>
      </c>
      <c r="R511" s="85">
        <v>0</v>
      </c>
      <c r="S511" s="86">
        <v>1.4</v>
      </c>
      <c r="T511" s="86">
        <v>1.69</v>
      </c>
      <c r="U511" s="88">
        <v>0.39869281045751598</v>
      </c>
      <c r="V511" s="89">
        <v>4.7</v>
      </c>
      <c r="W511" s="85">
        <v>55.096392179852998</v>
      </c>
      <c r="X511" s="88">
        <v>51.1</v>
      </c>
      <c r="Y511" s="85"/>
      <c r="Z511" s="88"/>
      <c r="AA511" s="85">
        <v>0</v>
      </c>
      <c r="AB511" s="91">
        <v>1</v>
      </c>
      <c r="AC511" s="86">
        <v>0</v>
      </c>
      <c r="AD511" s="86">
        <v>0.21</v>
      </c>
      <c r="AE511" s="86">
        <v>0.03</v>
      </c>
      <c r="AF511" s="88">
        <v>0</v>
      </c>
      <c r="AG511" s="85">
        <v>2.3753638012599999E-9</v>
      </c>
      <c r="AH511" s="86">
        <v>0.135378</v>
      </c>
      <c r="AI511" s="88">
        <v>4.4219991097299996E-3</v>
      </c>
      <c r="AJ511" s="150">
        <v>3</v>
      </c>
      <c r="AK511" s="151">
        <v>48</v>
      </c>
    </row>
    <row r="512" spans="1:37" x14ac:dyDescent="0.2">
      <c r="A512" s="149" t="s">
        <v>1340</v>
      </c>
      <c r="B512" s="66" t="s">
        <v>1341</v>
      </c>
      <c r="C512" s="67">
        <v>35</v>
      </c>
      <c r="D512" s="84" t="s">
        <v>343</v>
      </c>
      <c r="E512" s="85">
        <v>94.123747894690197</v>
      </c>
      <c r="F512" s="91">
        <v>93.198298023224893</v>
      </c>
      <c r="G512" s="86">
        <v>65.232692137221903</v>
      </c>
      <c r="H512" s="86">
        <v>64.563425228259902</v>
      </c>
      <c r="I512" s="86">
        <v>4.12</v>
      </c>
      <c r="J512" s="86">
        <v>4.5199999999999996</v>
      </c>
      <c r="K512" s="87">
        <v>0</v>
      </c>
      <c r="L512" s="85">
        <v>0.17000002846500001</v>
      </c>
      <c r="M512" s="86">
        <v>0</v>
      </c>
      <c r="N512" s="86">
        <v>82.988438225948599</v>
      </c>
      <c r="O512" s="86">
        <v>60.020743350761499</v>
      </c>
      <c r="P512" s="86">
        <v>0.67700000000000005</v>
      </c>
      <c r="Q512" s="88">
        <v>0.17730000000000001</v>
      </c>
      <c r="R512" s="85">
        <v>0</v>
      </c>
      <c r="S512" s="86">
        <v>2.8</v>
      </c>
      <c r="T512" s="86">
        <v>0.64</v>
      </c>
      <c r="U512" s="88">
        <v>2.9252725822178902E-2</v>
      </c>
      <c r="V512" s="89">
        <v>5</v>
      </c>
      <c r="W512" s="85">
        <v>36.778936530745803</v>
      </c>
      <c r="X512" s="88">
        <v>38.133333333300001</v>
      </c>
      <c r="Y512" s="85"/>
      <c r="Z512" s="88"/>
      <c r="AA512" s="85">
        <v>0.46</v>
      </c>
      <c r="AB512" s="91">
        <v>1.27</v>
      </c>
      <c r="AC512" s="86">
        <v>0.05</v>
      </c>
      <c r="AD512" s="86">
        <v>0.24</v>
      </c>
      <c r="AE512" s="86">
        <v>0</v>
      </c>
      <c r="AF512" s="88">
        <v>0.33059999884699998</v>
      </c>
      <c r="AG512" s="85">
        <v>0</v>
      </c>
      <c r="AH512" s="86">
        <v>4.5886999999999997E-2</v>
      </c>
      <c r="AI512" s="88">
        <v>0</v>
      </c>
      <c r="AJ512" s="150">
        <v>3.32</v>
      </c>
      <c r="AK512" s="151">
        <v>58</v>
      </c>
    </row>
    <row r="513" spans="1:37" x14ac:dyDescent="0.2">
      <c r="A513" s="149" t="s">
        <v>1342</v>
      </c>
      <c r="B513" s="66" t="s">
        <v>1343</v>
      </c>
      <c r="C513" s="67">
        <v>35</v>
      </c>
      <c r="D513" s="84" t="s">
        <v>343</v>
      </c>
      <c r="E513" s="85">
        <v>94.787477503499403</v>
      </c>
      <c r="F513" s="91">
        <v>94.205345835092302</v>
      </c>
      <c r="G513" s="86">
        <v>70.8367587264203</v>
      </c>
      <c r="H513" s="86">
        <v>70.433488124069598</v>
      </c>
      <c r="I513" s="86">
        <v>18.190000000000001</v>
      </c>
      <c r="J513" s="86">
        <v>9.48</v>
      </c>
      <c r="K513" s="87">
        <v>0</v>
      </c>
      <c r="L513" s="85">
        <v>0.269999999943</v>
      </c>
      <c r="M513" s="86">
        <v>0</v>
      </c>
      <c r="N513" s="86">
        <v>83.891839582301799</v>
      </c>
      <c r="O513" s="86">
        <v>68.147399168632703</v>
      </c>
      <c r="P513" s="86">
        <v>0.56699999999999995</v>
      </c>
      <c r="Q513" s="88">
        <v>7.4099999999999999E-2</v>
      </c>
      <c r="R513" s="85">
        <v>0</v>
      </c>
      <c r="S513" s="86">
        <v>1</v>
      </c>
      <c r="T513" s="86">
        <v>0.9</v>
      </c>
      <c r="U513" s="88">
        <v>0.31772835336725402</v>
      </c>
      <c r="V513" s="89">
        <v>4.54</v>
      </c>
      <c r="W513" s="85">
        <v>36.134290889093897</v>
      </c>
      <c r="X513" s="88">
        <v>36.133333333300001</v>
      </c>
      <c r="Y513" s="85"/>
      <c r="Z513" s="88"/>
      <c r="AA513" s="85">
        <v>0</v>
      </c>
      <c r="AB513" s="91">
        <v>0.36</v>
      </c>
      <c r="AC513" s="86">
        <v>0</v>
      </c>
      <c r="AD513" s="86">
        <v>0.19</v>
      </c>
      <c r="AE513" s="86">
        <v>0</v>
      </c>
      <c r="AF513" s="88">
        <v>2.1165776940599999E-10</v>
      </c>
      <c r="AG513" s="85">
        <v>0</v>
      </c>
      <c r="AH513" s="86">
        <v>0.10458199999999999</v>
      </c>
      <c r="AI513" s="88">
        <v>3.5713999986599999E-2</v>
      </c>
      <c r="AJ513" s="150">
        <v>2.58</v>
      </c>
      <c r="AK513" s="151">
        <v>27</v>
      </c>
    </row>
    <row r="514" spans="1:37" x14ac:dyDescent="0.2">
      <c r="A514" s="149" t="s">
        <v>1344</v>
      </c>
      <c r="B514" s="66" t="s">
        <v>1345</v>
      </c>
      <c r="C514" s="67">
        <v>35</v>
      </c>
      <c r="D514" s="84" t="s">
        <v>343</v>
      </c>
      <c r="E514" s="85">
        <v>94.056224018602407</v>
      </c>
      <c r="F514" s="91">
        <v>93.465575676476107</v>
      </c>
      <c r="G514" s="86">
        <v>59.083480492700502</v>
      </c>
      <c r="H514" s="86">
        <v>58.702877011330401</v>
      </c>
      <c r="I514" s="86">
        <v>6.94</v>
      </c>
      <c r="J514" s="86">
        <v>7.94</v>
      </c>
      <c r="K514" s="87">
        <v>0</v>
      </c>
      <c r="L514" s="85">
        <v>3.0000045858699999E-2</v>
      </c>
      <c r="M514" s="86">
        <v>3.2650860651843097E-2</v>
      </c>
      <c r="N514" s="86">
        <v>87.093209845695995</v>
      </c>
      <c r="O514" s="86">
        <v>75.881751209909694</v>
      </c>
      <c r="P514" s="86">
        <v>0.57099999999999995</v>
      </c>
      <c r="Q514" s="88">
        <v>9.1399999999999995E-2</v>
      </c>
      <c r="R514" s="85">
        <v>1.5080681646810401E-2</v>
      </c>
      <c r="S514" s="86">
        <v>0.9</v>
      </c>
      <c r="T514" s="86">
        <v>0.63</v>
      </c>
      <c r="U514" s="88">
        <v>0.35702142128527697</v>
      </c>
      <c r="V514" s="89">
        <v>4.74</v>
      </c>
      <c r="W514" s="85">
        <v>45.840150573347003</v>
      </c>
      <c r="X514" s="88">
        <v>27.766666666700001</v>
      </c>
      <c r="Y514" s="85">
        <v>-100</v>
      </c>
      <c r="Z514" s="88">
        <v>-100</v>
      </c>
      <c r="AA514" s="85">
        <v>0</v>
      </c>
      <c r="AB514" s="91">
        <v>0.25</v>
      </c>
      <c r="AC514" s="86">
        <v>0</v>
      </c>
      <c r="AD514" s="86">
        <v>0.25</v>
      </c>
      <c r="AE514" s="86">
        <v>0.01</v>
      </c>
      <c r="AF514" s="88">
        <v>4.3877127606900001E-8</v>
      </c>
      <c r="AG514" s="85">
        <v>6.6172154456399998E-2</v>
      </c>
      <c r="AH514" s="86">
        <v>0.12330199999999999</v>
      </c>
      <c r="AI514" s="88">
        <v>2.2110005887299999E-3</v>
      </c>
      <c r="AJ514" s="150">
        <v>2.4900000000000002</v>
      </c>
      <c r="AK514" s="151">
        <v>29</v>
      </c>
    </row>
    <row r="515" spans="1:37" x14ac:dyDescent="0.2">
      <c r="A515" s="149" t="s">
        <v>1346</v>
      </c>
      <c r="B515" s="66" t="s">
        <v>1347</v>
      </c>
      <c r="C515" s="67">
        <v>35</v>
      </c>
      <c r="D515" s="84" t="s">
        <v>343</v>
      </c>
      <c r="E515" s="85">
        <v>74.595539252158602</v>
      </c>
      <c r="F515" s="91">
        <v>74.384441022269101</v>
      </c>
      <c r="G515" s="86">
        <v>57.060543664457597</v>
      </c>
      <c r="H515" s="86">
        <v>56.889242641842401</v>
      </c>
      <c r="I515" s="86">
        <v>9.1</v>
      </c>
      <c r="J515" s="86">
        <v>7.81</v>
      </c>
      <c r="K515" s="87">
        <v>0</v>
      </c>
      <c r="L515" s="85">
        <v>3.0599996906900002</v>
      </c>
      <c r="M515" s="86">
        <v>0</v>
      </c>
      <c r="N515" s="86">
        <v>70.700625808481604</v>
      </c>
      <c r="O515" s="86">
        <v>58.443258277603903</v>
      </c>
      <c r="P515" s="86">
        <v>0.67300000000000004</v>
      </c>
      <c r="Q515" s="88">
        <v>0.4037</v>
      </c>
      <c r="R515" s="85">
        <v>0</v>
      </c>
      <c r="S515" s="86">
        <v>15.8</v>
      </c>
      <c r="T515" s="86">
        <v>0.71</v>
      </c>
      <c r="U515" s="88">
        <v>4.0298998148564698</v>
      </c>
      <c r="V515" s="89">
        <v>3.95</v>
      </c>
      <c r="W515" s="85">
        <v>36.488828482318802</v>
      </c>
      <c r="X515" s="88"/>
      <c r="Y515" s="85">
        <v>-100</v>
      </c>
      <c r="Z515" s="88"/>
      <c r="AA515" s="85">
        <v>0</v>
      </c>
      <c r="AB515" s="91">
        <v>0.06</v>
      </c>
      <c r="AC515" s="86">
        <v>0</v>
      </c>
      <c r="AD515" s="86">
        <v>0.08</v>
      </c>
      <c r="AE515" s="86">
        <v>0</v>
      </c>
      <c r="AF515" s="88">
        <v>0</v>
      </c>
      <c r="AG515" s="85">
        <v>0.40063604935300001</v>
      </c>
      <c r="AH515" s="86">
        <v>4.7035E-2</v>
      </c>
      <c r="AI515" s="88">
        <v>0</v>
      </c>
      <c r="AJ515" s="150">
        <v>1.82</v>
      </c>
      <c r="AK515" s="151">
        <v>3</v>
      </c>
    </row>
    <row r="516" spans="1:37" x14ac:dyDescent="0.2">
      <c r="A516" s="149" t="s">
        <v>1348</v>
      </c>
      <c r="B516" s="66" t="s">
        <v>1349</v>
      </c>
      <c r="C516" s="67">
        <v>73</v>
      </c>
      <c r="D516" s="84" t="s">
        <v>343</v>
      </c>
      <c r="E516" s="85">
        <v>34.016043288399501</v>
      </c>
      <c r="F516" s="91">
        <v>33.986377444465496</v>
      </c>
      <c r="G516" s="86">
        <v>33.730064552876399</v>
      </c>
      <c r="H516" s="86">
        <v>33.700398708942501</v>
      </c>
      <c r="I516" s="86">
        <v>28.18</v>
      </c>
      <c r="J516" s="86">
        <v>33.19</v>
      </c>
      <c r="K516" s="87">
        <v>0</v>
      </c>
      <c r="L516" s="85">
        <v>17.079999965700001</v>
      </c>
      <c r="M516" s="86">
        <v>0</v>
      </c>
      <c r="N516" s="86">
        <v>30.3892697466468</v>
      </c>
      <c r="O516" s="86">
        <v>33.381818181818197</v>
      </c>
      <c r="P516" s="86">
        <v>1.0129999999999999</v>
      </c>
      <c r="Q516" s="88">
        <v>7.9100000000000004E-2</v>
      </c>
      <c r="R516" s="85">
        <v>0</v>
      </c>
      <c r="S516" s="86">
        <v>51.3</v>
      </c>
      <c r="T516" s="86">
        <v>0.84</v>
      </c>
      <c r="U516" s="88">
        <v>14.805629390544899</v>
      </c>
      <c r="V516" s="89">
        <v>4.13</v>
      </c>
      <c r="W516" s="85">
        <v>15.800305933291</v>
      </c>
      <c r="X516" s="88">
        <v>15.833333333300001</v>
      </c>
      <c r="Y516" s="85">
        <v>-100</v>
      </c>
      <c r="Z516" s="88"/>
      <c r="AA516" s="85">
        <v>0</v>
      </c>
      <c r="AB516" s="91">
        <v>0</v>
      </c>
      <c r="AC516" s="86">
        <v>0</v>
      </c>
      <c r="AD516" s="86">
        <v>0</v>
      </c>
      <c r="AE516" s="86">
        <v>0</v>
      </c>
      <c r="AF516" s="88">
        <v>2.0951104641399999E-7</v>
      </c>
      <c r="AG516" s="85">
        <v>6.1279050043099996</v>
      </c>
      <c r="AH516" s="86">
        <v>0.110164</v>
      </c>
      <c r="AI516" s="88">
        <v>4.5400000362999998E-4</v>
      </c>
      <c r="AJ516" s="150">
        <v>1.31</v>
      </c>
      <c r="AK516" s="151">
        <v>3</v>
      </c>
    </row>
    <row r="517" spans="1:37" x14ac:dyDescent="0.2">
      <c r="A517" s="149" t="s">
        <v>1350</v>
      </c>
      <c r="B517" s="66" t="s">
        <v>1351</v>
      </c>
      <c r="C517" s="67">
        <v>73</v>
      </c>
      <c r="D517" s="84" t="s">
        <v>343</v>
      </c>
      <c r="E517" s="85">
        <v>8.4014562673099196</v>
      </c>
      <c r="F517" s="91">
        <v>8.4014562673099196</v>
      </c>
      <c r="G517" s="86">
        <v>8.3478513356562107</v>
      </c>
      <c r="H517" s="86">
        <v>8.3478513356562107</v>
      </c>
      <c r="I517" s="86">
        <v>47.85</v>
      </c>
      <c r="J517" s="86">
        <v>28.25</v>
      </c>
      <c r="K517" s="87">
        <v>0</v>
      </c>
      <c r="L517" s="85">
        <v>3.8800000072700001</v>
      </c>
      <c r="M517" s="86">
        <v>0</v>
      </c>
      <c r="N517" s="86">
        <v>7.2883667970643602</v>
      </c>
      <c r="O517" s="86">
        <v>7.7336730437527503</v>
      </c>
      <c r="P517" s="86">
        <v>1.8680000000000001</v>
      </c>
      <c r="Q517" s="88">
        <v>1.6007</v>
      </c>
      <c r="R517" s="85">
        <v>0</v>
      </c>
      <c r="S517" s="86">
        <v>59.3</v>
      </c>
      <c r="T517" s="86">
        <v>3.46</v>
      </c>
      <c r="U517" s="88">
        <v>17.730947913874701</v>
      </c>
      <c r="V517" s="89">
        <v>3.28</v>
      </c>
      <c r="W517" s="85">
        <v>15.9199989803711</v>
      </c>
      <c r="X517" s="88">
        <v>14.2</v>
      </c>
      <c r="Y517" s="85">
        <v>-100</v>
      </c>
      <c r="Z517" s="88"/>
      <c r="AA517" s="85">
        <v>0</v>
      </c>
      <c r="AB517" s="91">
        <v>0</v>
      </c>
      <c r="AC517" s="86">
        <v>0</v>
      </c>
      <c r="AD517" s="86">
        <v>0</v>
      </c>
      <c r="AE517" s="86">
        <v>0</v>
      </c>
      <c r="AF517" s="88">
        <v>0</v>
      </c>
      <c r="AG517" s="85">
        <v>11.590259980800001</v>
      </c>
      <c r="AH517" s="86">
        <v>0.128109</v>
      </c>
      <c r="AI517" s="88">
        <v>6.8099999887399996E-4</v>
      </c>
      <c r="AJ517" s="150">
        <v>1.07</v>
      </c>
      <c r="AK517" s="151">
        <v>0</v>
      </c>
    </row>
    <row r="518" spans="1:37" x14ac:dyDescent="0.2">
      <c r="A518" s="149" t="s">
        <v>1352</v>
      </c>
      <c r="B518" s="66" t="s">
        <v>1353</v>
      </c>
      <c r="C518" s="67">
        <v>73</v>
      </c>
      <c r="D518" s="84" t="s">
        <v>343</v>
      </c>
      <c r="E518" s="85">
        <v>14.106871308837601</v>
      </c>
      <c r="F518" s="91">
        <v>14.101920288573799</v>
      </c>
      <c r="G518" s="86">
        <v>14.068677723945299</v>
      </c>
      <c r="H518" s="86">
        <v>14.0637267036814</v>
      </c>
      <c r="I518" s="86">
        <v>113.88</v>
      </c>
      <c r="J518" s="86">
        <v>62.84</v>
      </c>
      <c r="K518" s="87">
        <v>0</v>
      </c>
      <c r="L518" s="85">
        <v>5.3900000074500003</v>
      </c>
      <c r="M518" s="86">
        <v>0</v>
      </c>
      <c r="N518" s="86">
        <v>11.782660909844701</v>
      </c>
      <c r="O518" s="86">
        <v>11.617450480009699</v>
      </c>
      <c r="P518" s="86">
        <v>1.599</v>
      </c>
      <c r="Q518" s="88">
        <v>5.7211999999999996</v>
      </c>
      <c r="R518" s="85">
        <v>0</v>
      </c>
      <c r="S518" s="86">
        <v>53.1</v>
      </c>
      <c r="T518" s="86">
        <v>2.75</v>
      </c>
      <c r="U518" s="88">
        <v>15.8121441454185</v>
      </c>
      <c r="V518" s="89">
        <v>3.9</v>
      </c>
      <c r="W518" s="85">
        <v>15.0038305904739</v>
      </c>
      <c r="X518" s="88">
        <v>13.4666666667</v>
      </c>
      <c r="Y518" s="85">
        <v>-100</v>
      </c>
      <c r="Z518" s="88"/>
      <c r="AA518" s="85">
        <v>0</v>
      </c>
      <c r="AB518" s="91">
        <v>0</v>
      </c>
      <c r="AC518" s="86">
        <v>0</v>
      </c>
      <c r="AD518" s="86">
        <v>0</v>
      </c>
      <c r="AE518" s="86">
        <v>0</v>
      </c>
      <c r="AF518" s="88">
        <v>0</v>
      </c>
      <c r="AG518" s="85">
        <v>17.373405010999999</v>
      </c>
      <c r="AH518" s="86">
        <v>0.42906</v>
      </c>
      <c r="AI518" s="88">
        <v>3.6320000022999998E-3</v>
      </c>
      <c r="AJ518" s="150">
        <v>1.17</v>
      </c>
      <c r="AK518" s="151">
        <v>1</v>
      </c>
    </row>
    <row r="519" spans="1:37" x14ac:dyDescent="0.2">
      <c r="A519" s="149" t="s">
        <v>1354</v>
      </c>
      <c r="B519" s="66" t="s">
        <v>1355</v>
      </c>
      <c r="C519" s="67">
        <v>73</v>
      </c>
      <c r="D519" s="84" t="s">
        <v>343</v>
      </c>
      <c r="E519" s="85">
        <v>50.988466051227597</v>
      </c>
      <c r="F519" s="91">
        <v>50.977397002501597</v>
      </c>
      <c r="G519" s="86">
        <v>50.826857939828599</v>
      </c>
      <c r="H519" s="86">
        <v>50.816342343538999</v>
      </c>
      <c r="I519" s="86">
        <v>14.04</v>
      </c>
      <c r="J519" s="86">
        <v>13.21</v>
      </c>
      <c r="K519" s="87">
        <v>0</v>
      </c>
      <c r="L519" s="85">
        <v>9.5199999983700003</v>
      </c>
      <c r="M519" s="86">
        <v>0</v>
      </c>
      <c r="N519" s="86">
        <v>47.298268284939297</v>
      </c>
      <c r="O519" s="86">
        <v>46.321522850555297</v>
      </c>
      <c r="P519" s="86">
        <v>0.505</v>
      </c>
      <c r="Q519" s="88">
        <v>0.59650000000000003</v>
      </c>
      <c r="R519" s="85">
        <v>0</v>
      </c>
      <c r="S519" s="86">
        <v>31.7</v>
      </c>
      <c r="T519" s="86">
        <v>0.73</v>
      </c>
      <c r="U519" s="88">
        <v>9.9272763498704908</v>
      </c>
      <c r="V519" s="89">
        <v>4.24</v>
      </c>
      <c r="W519" s="85">
        <v>16.637297950143299</v>
      </c>
      <c r="X519" s="88">
        <v>16.166666666699999</v>
      </c>
      <c r="Y519" s="85">
        <v>-100</v>
      </c>
      <c r="Z519" s="88"/>
      <c r="AA519" s="85">
        <v>0</v>
      </c>
      <c r="AB519" s="91">
        <v>0</v>
      </c>
      <c r="AC519" s="86">
        <v>0</v>
      </c>
      <c r="AD519" s="86">
        <v>0</v>
      </c>
      <c r="AE519" s="86">
        <v>0</v>
      </c>
      <c r="AF519" s="88">
        <v>0</v>
      </c>
      <c r="AG519" s="85">
        <v>9.6681809663599996</v>
      </c>
      <c r="AH519" s="86">
        <v>7.5662999999999994E-2</v>
      </c>
      <c r="AI519" s="88">
        <v>6.04711416114E-12</v>
      </c>
      <c r="AJ519" s="150">
        <v>1.0900000000000001</v>
      </c>
      <c r="AK519" s="151">
        <v>1</v>
      </c>
    </row>
    <row r="520" spans="1:37" x14ac:dyDescent="0.2">
      <c r="A520" s="149" t="s">
        <v>1356</v>
      </c>
      <c r="B520" s="66" t="s">
        <v>1357</v>
      </c>
      <c r="C520" s="67">
        <v>35</v>
      </c>
      <c r="D520" s="84" t="s">
        <v>343</v>
      </c>
      <c r="E520" s="85">
        <v>79.394012554321606</v>
      </c>
      <c r="F520" s="91">
        <v>76.771487204249198</v>
      </c>
      <c r="G520" s="86">
        <v>42.553416224046401</v>
      </c>
      <c r="H520" s="86">
        <v>41.329671656204702</v>
      </c>
      <c r="I520" s="86">
        <v>13.17</v>
      </c>
      <c r="J520" s="86">
        <v>15.06</v>
      </c>
      <c r="K520" s="87">
        <v>1.6799999999999999E-2</v>
      </c>
      <c r="L520" s="85">
        <v>0.110000014007</v>
      </c>
      <c r="M520" s="86">
        <v>0.88289816457173897</v>
      </c>
      <c r="N520" s="86">
        <v>77.921784995488906</v>
      </c>
      <c r="O520" s="86">
        <v>58.693309012519698</v>
      </c>
      <c r="P520" s="86">
        <v>1.135</v>
      </c>
      <c r="Q520" s="88">
        <v>0.45269999999999999</v>
      </c>
      <c r="R520" s="85">
        <v>3.0459945172098699E-2</v>
      </c>
      <c r="S520" s="86">
        <v>0.7</v>
      </c>
      <c r="T520" s="86">
        <v>1.08</v>
      </c>
      <c r="U520" s="88">
        <v>0.42250120714630601</v>
      </c>
      <c r="V520" s="89">
        <v>4.7</v>
      </c>
      <c r="W520" s="85">
        <v>51.404653738884797</v>
      </c>
      <c r="X520" s="88">
        <v>41.3</v>
      </c>
      <c r="Y520" s="85">
        <v>-100</v>
      </c>
      <c r="Z520" s="88">
        <v>-100</v>
      </c>
      <c r="AA520" s="85">
        <v>0</v>
      </c>
      <c r="AB520" s="91">
        <v>0.22</v>
      </c>
      <c r="AC520" s="86">
        <v>0</v>
      </c>
      <c r="AD520" s="86">
        <v>0</v>
      </c>
      <c r="AE520" s="86">
        <v>0.02</v>
      </c>
      <c r="AF520" s="88">
        <v>41.049596704700001</v>
      </c>
      <c r="AG520" s="85">
        <v>7.9999983118300005E-4</v>
      </c>
      <c r="AH520" s="86">
        <v>8.4228999999999998E-2</v>
      </c>
      <c r="AI520" s="88">
        <v>3.0864708834199998E-10</v>
      </c>
      <c r="AJ520" s="150">
        <v>2.96</v>
      </c>
      <c r="AK520" s="151">
        <v>34</v>
      </c>
    </row>
    <row r="521" spans="1:37" x14ac:dyDescent="0.2">
      <c r="A521" s="149" t="s">
        <v>1358</v>
      </c>
      <c r="B521" s="66" t="s">
        <v>1359</v>
      </c>
      <c r="C521" s="67">
        <v>35</v>
      </c>
      <c r="D521" s="84" t="s">
        <v>343</v>
      </c>
      <c r="E521" s="85">
        <v>33.227919021887999</v>
      </c>
      <c r="F521" s="91">
        <v>32.797131402674403</v>
      </c>
      <c r="G521" s="86">
        <v>30.909634204038898</v>
      </c>
      <c r="H521" s="86">
        <v>30.568490251251301</v>
      </c>
      <c r="I521" s="86">
        <v>21.61</v>
      </c>
      <c r="J521" s="86">
        <v>15.35</v>
      </c>
      <c r="K521" s="87">
        <v>0</v>
      </c>
      <c r="L521" s="85">
        <v>0.47000944310499998</v>
      </c>
      <c r="M521" s="86">
        <v>0</v>
      </c>
      <c r="N521" s="86">
        <v>33.853981453620399</v>
      </c>
      <c r="O521" s="86">
        <v>30.495941769446301</v>
      </c>
      <c r="P521" s="86">
        <v>2.903</v>
      </c>
      <c r="Q521" s="88">
        <v>1.8536999999999999</v>
      </c>
      <c r="R521" s="85">
        <v>0</v>
      </c>
      <c r="S521" s="86">
        <v>30.4</v>
      </c>
      <c r="T521" s="86">
        <v>2.88</v>
      </c>
      <c r="U521" s="88">
        <v>21.686296969546099</v>
      </c>
      <c r="V521" s="89">
        <v>4.24</v>
      </c>
      <c r="W521" s="85">
        <v>22.407704865058001</v>
      </c>
      <c r="X521" s="88">
        <v>21.0333333333</v>
      </c>
      <c r="Y521" s="85">
        <v>-100</v>
      </c>
      <c r="Z521" s="88"/>
      <c r="AA521" s="85">
        <v>1.07</v>
      </c>
      <c r="AB521" s="91">
        <v>1.54</v>
      </c>
      <c r="AC521" s="86">
        <v>0</v>
      </c>
      <c r="AD521" s="86">
        <v>0.28000000000000003</v>
      </c>
      <c r="AE521" s="86">
        <v>0</v>
      </c>
      <c r="AF521" s="88">
        <v>2.2219021200600002</v>
      </c>
      <c r="AG521" s="85">
        <v>2.57399711908</v>
      </c>
      <c r="AH521" s="86">
        <v>4.7392999999999998E-2</v>
      </c>
      <c r="AI521" s="88">
        <v>6.6330014093299999E-3</v>
      </c>
      <c r="AJ521" s="150">
        <v>1.67</v>
      </c>
      <c r="AK521" s="151">
        <v>1</v>
      </c>
    </row>
    <row r="522" spans="1:37" x14ac:dyDescent="0.2">
      <c r="A522" s="149" t="s">
        <v>1360</v>
      </c>
      <c r="B522" s="66" t="s">
        <v>1361</v>
      </c>
      <c r="C522" s="67">
        <v>35</v>
      </c>
      <c r="D522" s="84" t="s">
        <v>343</v>
      </c>
      <c r="E522" s="85">
        <v>38.038359856168803</v>
      </c>
      <c r="F522" s="91">
        <v>38.031036477747897</v>
      </c>
      <c r="G522" s="86">
        <v>36.868816322345801</v>
      </c>
      <c r="H522" s="86">
        <v>36.861492943924901</v>
      </c>
      <c r="I522" s="86">
        <v>7.18</v>
      </c>
      <c r="J522" s="86">
        <v>9.14</v>
      </c>
      <c r="K522" s="87">
        <v>0</v>
      </c>
      <c r="L522" s="85">
        <v>2.9200000023100001</v>
      </c>
      <c r="M522" s="86">
        <v>0</v>
      </c>
      <c r="N522" s="86">
        <v>35.434082185346398</v>
      </c>
      <c r="O522" s="86">
        <v>34.604884527410903</v>
      </c>
      <c r="P522" s="86">
        <v>1.87</v>
      </c>
      <c r="Q522" s="88">
        <v>2.4400000000000002E-2</v>
      </c>
      <c r="R522" s="85">
        <v>0</v>
      </c>
      <c r="S522" s="86">
        <v>32.1</v>
      </c>
      <c r="T522" s="86">
        <v>1.82</v>
      </c>
      <c r="U522" s="88">
        <v>7.1014800547788699</v>
      </c>
      <c r="V522" s="89">
        <v>4.04</v>
      </c>
      <c r="W522" s="85">
        <v>18.289844305589199</v>
      </c>
      <c r="X522" s="88"/>
      <c r="Y522" s="85"/>
      <c r="Z522" s="88"/>
      <c r="AA522" s="85">
        <v>0.26</v>
      </c>
      <c r="AB522" s="91">
        <v>0.31</v>
      </c>
      <c r="AC522" s="86">
        <v>0.16</v>
      </c>
      <c r="AD522" s="86">
        <v>0.16</v>
      </c>
      <c r="AE522" s="86">
        <v>0</v>
      </c>
      <c r="AF522" s="88">
        <v>4.0094999049100002</v>
      </c>
      <c r="AG522" s="85">
        <v>10.8115985637</v>
      </c>
      <c r="AH522" s="86">
        <v>9.3561000000000005E-2</v>
      </c>
      <c r="AI522" s="88">
        <v>2.2109999191799999E-3</v>
      </c>
      <c r="AJ522" s="150">
        <v>1.25</v>
      </c>
      <c r="AK522" s="151">
        <v>0</v>
      </c>
    </row>
    <row r="523" spans="1:37" x14ac:dyDescent="0.2">
      <c r="A523" s="149" t="s">
        <v>1362</v>
      </c>
      <c r="B523" s="66" t="s">
        <v>1363</v>
      </c>
      <c r="C523" s="67">
        <v>35</v>
      </c>
      <c r="D523" s="84" t="s">
        <v>343</v>
      </c>
      <c r="E523" s="85">
        <v>24.047752847489701</v>
      </c>
      <c r="F523" s="91">
        <v>24.0217108238874</v>
      </c>
      <c r="G523" s="86">
        <v>24.008004495675699</v>
      </c>
      <c r="H523" s="86">
        <v>23.981962472073398</v>
      </c>
      <c r="I523" s="86">
        <v>15.63</v>
      </c>
      <c r="J523" s="86">
        <v>53.54</v>
      </c>
      <c r="K523" s="87">
        <v>0</v>
      </c>
      <c r="L523" s="85">
        <v>12.1900000539</v>
      </c>
      <c r="M523" s="86">
        <v>0</v>
      </c>
      <c r="N523" s="86">
        <v>21.906382272387798</v>
      </c>
      <c r="O523" s="86">
        <v>19.6807480565469</v>
      </c>
      <c r="P523" s="86">
        <v>1.5169999999999999</v>
      </c>
      <c r="Q523" s="88">
        <v>3.0762999999999998</v>
      </c>
      <c r="R523" s="85">
        <v>0</v>
      </c>
      <c r="S523" s="86">
        <v>51.1</v>
      </c>
      <c r="T523" s="86">
        <v>1.57</v>
      </c>
      <c r="U523" s="88">
        <v>16.207733110377099</v>
      </c>
      <c r="V523" s="89">
        <v>3.66</v>
      </c>
      <c r="W523" s="85">
        <v>15.4586683698725</v>
      </c>
      <c r="X523" s="88">
        <v>13.5</v>
      </c>
      <c r="Y523" s="85">
        <v>-100</v>
      </c>
      <c r="Z523" s="88"/>
      <c r="AA523" s="85">
        <v>0</v>
      </c>
      <c r="AB523" s="91">
        <v>0</v>
      </c>
      <c r="AC523" s="86">
        <v>0</v>
      </c>
      <c r="AD523" s="86">
        <v>0</v>
      </c>
      <c r="AE523" s="86">
        <v>0</v>
      </c>
      <c r="AF523" s="88">
        <v>0</v>
      </c>
      <c r="AG523" s="85">
        <v>9.2041897487999993</v>
      </c>
      <c r="AH523" s="86">
        <v>0.17146400000000001</v>
      </c>
      <c r="AI523" s="88">
        <v>1.5889999566300001E-3</v>
      </c>
      <c r="AJ523" s="150">
        <v>1.1499999999999999</v>
      </c>
      <c r="AK523" s="151">
        <v>0</v>
      </c>
    </row>
    <row r="524" spans="1:37" x14ac:dyDescent="0.2">
      <c r="A524" s="149" t="s">
        <v>1364</v>
      </c>
      <c r="B524" s="66" t="s">
        <v>1365</v>
      </c>
      <c r="C524" s="67">
        <v>35</v>
      </c>
      <c r="D524" s="84" t="s">
        <v>343</v>
      </c>
      <c r="E524" s="85">
        <v>82.280231821945193</v>
      </c>
      <c r="F524" s="91">
        <v>82.239322066916699</v>
      </c>
      <c r="G524" s="86">
        <v>65.591973895680098</v>
      </c>
      <c r="H524" s="86">
        <v>65.560804558515599</v>
      </c>
      <c r="I524" s="86">
        <v>13.94</v>
      </c>
      <c r="J524" s="86">
        <v>11.69</v>
      </c>
      <c r="K524" s="87">
        <v>0</v>
      </c>
      <c r="L524" s="85">
        <v>9.9999999878099995E-3</v>
      </c>
      <c r="M524" s="86">
        <v>0</v>
      </c>
      <c r="N524" s="86">
        <v>80.070200896139895</v>
      </c>
      <c r="O524" s="86">
        <v>72.392096257865106</v>
      </c>
      <c r="P524" s="86">
        <v>0.80800000000000005</v>
      </c>
      <c r="Q524" s="88">
        <v>0.1515</v>
      </c>
      <c r="R524" s="85">
        <v>0</v>
      </c>
      <c r="S524" s="86">
        <v>10</v>
      </c>
      <c r="T524" s="86">
        <v>0.94</v>
      </c>
      <c r="U524" s="88">
        <v>2.2013344372473602</v>
      </c>
      <c r="V524" s="89">
        <v>4.2</v>
      </c>
      <c r="W524" s="85">
        <v>34.219154178797197</v>
      </c>
      <c r="X524" s="88">
        <v>27.4</v>
      </c>
      <c r="Y524" s="85">
        <v>-100</v>
      </c>
      <c r="Z524" s="88"/>
      <c r="AA524" s="85">
        <v>0</v>
      </c>
      <c r="AB524" s="91">
        <v>0</v>
      </c>
      <c r="AC524" s="86">
        <v>0</v>
      </c>
      <c r="AD524" s="86">
        <v>0</v>
      </c>
      <c r="AE524" s="86">
        <v>0</v>
      </c>
      <c r="AF524" s="88">
        <v>0</v>
      </c>
      <c r="AG524" s="85">
        <v>0.89917495152600002</v>
      </c>
      <c r="AH524" s="86">
        <v>0.126332</v>
      </c>
      <c r="AI524" s="88">
        <v>0</v>
      </c>
      <c r="AJ524" s="150">
        <v>1.57</v>
      </c>
      <c r="AK524" s="151">
        <v>1</v>
      </c>
    </row>
    <row r="525" spans="1:37" x14ac:dyDescent="0.2">
      <c r="A525" s="149" t="s">
        <v>1366</v>
      </c>
      <c r="B525" s="66" t="s">
        <v>1367</v>
      </c>
      <c r="C525" s="67">
        <v>35</v>
      </c>
      <c r="D525" s="84" t="s">
        <v>343</v>
      </c>
      <c r="E525" s="85">
        <v>64.296803526378497</v>
      </c>
      <c r="F525" s="91">
        <v>64.296803526378497</v>
      </c>
      <c r="G525" s="86">
        <v>64.227495772227002</v>
      </c>
      <c r="H525" s="86">
        <v>64.227495772227002</v>
      </c>
      <c r="I525" s="86">
        <v>8.06</v>
      </c>
      <c r="J525" s="86">
        <v>9.2799999999999994</v>
      </c>
      <c r="K525" s="87">
        <v>0</v>
      </c>
      <c r="L525" s="85">
        <v>1.9999999996500002E-2</v>
      </c>
      <c r="M525" s="86">
        <v>0</v>
      </c>
      <c r="N525" s="86">
        <v>60.5098458250649</v>
      </c>
      <c r="O525" s="86">
        <v>59.238002368182798</v>
      </c>
      <c r="P525" s="86">
        <v>0.71</v>
      </c>
      <c r="Q525" s="88">
        <v>0.154</v>
      </c>
      <c r="R525" s="85">
        <v>0</v>
      </c>
      <c r="S525" s="86">
        <v>21.2</v>
      </c>
      <c r="T525" s="86">
        <v>0.46</v>
      </c>
      <c r="U525" s="88">
        <v>5.89808987829558</v>
      </c>
      <c r="V525" s="89">
        <v>4.3099999999999996</v>
      </c>
      <c r="W525" s="85">
        <v>18.166113213195398</v>
      </c>
      <c r="X525" s="88">
        <v>18.2</v>
      </c>
      <c r="Y525" s="85">
        <v>-100</v>
      </c>
      <c r="Z525" s="88"/>
      <c r="AA525" s="85">
        <v>0</v>
      </c>
      <c r="AB525" s="91">
        <v>0</v>
      </c>
      <c r="AC525" s="86">
        <v>0</v>
      </c>
      <c r="AD525" s="86">
        <v>0</v>
      </c>
      <c r="AE525" s="86">
        <v>0</v>
      </c>
      <c r="AF525" s="88">
        <v>0</v>
      </c>
      <c r="AG525" s="85">
        <v>2.5543889476800001</v>
      </c>
      <c r="AH525" s="86">
        <v>4.7459000000000001E-2</v>
      </c>
      <c r="AI525" s="88">
        <v>0</v>
      </c>
      <c r="AJ525" s="150">
        <v>1.23</v>
      </c>
      <c r="AK525" s="151">
        <v>0</v>
      </c>
    </row>
    <row r="526" spans="1:37" x14ac:dyDescent="0.2">
      <c r="A526" s="149" t="s">
        <v>1368</v>
      </c>
      <c r="B526" s="66" t="s">
        <v>1369</v>
      </c>
      <c r="C526" s="67">
        <v>35</v>
      </c>
      <c r="D526" s="84" t="s">
        <v>343</v>
      </c>
      <c r="E526" s="85">
        <v>74.338664895157294</v>
      </c>
      <c r="F526" s="91">
        <v>74.247534365578204</v>
      </c>
      <c r="G526" s="86">
        <v>68.031921235968497</v>
      </c>
      <c r="H526" s="86">
        <v>67.975709881274796</v>
      </c>
      <c r="I526" s="86">
        <v>21.87</v>
      </c>
      <c r="J526" s="86">
        <v>21.28</v>
      </c>
      <c r="K526" s="87">
        <v>0</v>
      </c>
      <c r="L526" s="85">
        <v>1.77000082112</v>
      </c>
      <c r="M526" s="86">
        <v>0.163520384721178</v>
      </c>
      <c r="N526" s="86">
        <v>87.434543783529605</v>
      </c>
      <c r="O526" s="86">
        <v>67.394280101566295</v>
      </c>
      <c r="P526" s="86">
        <v>1.413</v>
      </c>
      <c r="Q526" s="88">
        <v>0.2177</v>
      </c>
      <c r="R526" s="85">
        <v>5.8771672054069898E-2</v>
      </c>
      <c r="S526" s="86">
        <v>5.2</v>
      </c>
      <c r="T526" s="86">
        <v>1.44</v>
      </c>
      <c r="U526" s="88">
        <v>2.2663396187848099</v>
      </c>
      <c r="V526" s="89">
        <v>4.43</v>
      </c>
      <c r="W526" s="85"/>
      <c r="X526" s="88"/>
      <c r="Y526" s="85"/>
      <c r="Z526" s="88">
        <v>-100</v>
      </c>
      <c r="AA526" s="85">
        <v>0</v>
      </c>
      <c r="AB526" s="91">
        <v>0</v>
      </c>
      <c r="AC526" s="86">
        <v>0</v>
      </c>
      <c r="AD526" s="86">
        <v>0</v>
      </c>
      <c r="AE526" s="86">
        <v>0</v>
      </c>
      <c r="AF526" s="88">
        <v>0</v>
      </c>
      <c r="AG526" s="85">
        <v>0.48736801193899998</v>
      </c>
      <c r="AH526" s="86">
        <v>0.234406</v>
      </c>
      <c r="AI526" s="88">
        <v>6.8405193671700002E-9</v>
      </c>
      <c r="AJ526" s="150">
        <v>1.39</v>
      </c>
      <c r="AK526" s="151">
        <v>2</v>
      </c>
    </row>
    <row r="527" spans="1:37" x14ac:dyDescent="0.2">
      <c r="A527" s="149" t="s">
        <v>1370</v>
      </c>
      <c r="B527" s="66" t="s">
        <v>1371</v>
      </c>
      <c r="C527" s="67">
        <v>35</v>
      </c>
      <c r="D527" s="84" t="s">
        <v>343</v>
      </c>
      <c r="E527" s="85">
        <v>29.064992601542698</v>
      </c>
      <c r="F527" s="91">
        <v>29.064992601542698</v>
      </c>
      <c r="G527" s="86">
        <v>28.964303538126099</v>
      </c>
      <c r="H527" s="86">
        <v>28.964303538126099</v>
      </c>
      <c r="I527" s="86">
        <v>32.21</v>
      </c>
      <c r="J527" s="86">
        <v>22.25</v>
      </c>
      <c r="K527" s="87">
        <v>0</v>
      </c>
      <c r="L527" s="85">
        <v>9.3600002610300006</v>
      </c>
      <c r="M527" s="86">
        <v>0</v>
      </c>
      <c r="N527" s="86">
        <v>27.1555813218088</v>
      </c>
      <c r="O527" s="86">
        <v>24.781279645831098</v>
      </c>
      <c r="P527" s="86">
        <v>1.0980000000000001</v>
      </c>
      <c r="Q527" s="88">
        <v>1.9068000000000001</v>
      </c>
      <c r="R527" s="85">
        <v>0</v>
      </c>
      <c r="S527" s="86">
        <v>51.3</v>
      </c>
      <c r="T527" s="86">
        <v>1.25</v>
      </c>
      <c r="U527" s="88">
        <v>14.115731133934</v>
      </c>
      <c r="V527" s="89">
        <v>3.54</v>
      </c>
      <c r="W527" s="85">
        <v>14.220650246082</v>
      </c>
      <c r="X527" s="88">
        <v>13.9666666667</v>
      </c>
      <c r="Y527" s="85">
        <v>-100</v>
      </c>
      <c r="Z527" s="88"/>
      <c r="AA527" s="85">
        <v>0</v>
      </c>
      <c r="AB527" s="91">
        <v>0</v>
      </c>
      <c r="AC527" s="86">
        <v>0</v>
      </c>
      <c r="AD527" s="86">
        <v>0</v>
      </c>
      <c r="AE527" s="86">
        <v>0</v>
      </c>
      <c r="AF527" s="88">
        <v>0</v>
      </c>
      <c r="AG527" s="85">
        <v>10.4824475059</v>
      </c>
      <c r="AH527" s="86">
        <v>0.105853</v>
      </c>
      <c r="AI527" s="88">
        <v>9.0800074351000005E-4</v>
      </c>
      <c r="AJ527" s="150">
        <v>1.1599999999999999</v>
      </c>
      <c r="AK527" s="151">
        <v>0</v>
      </c>
    </row>
    <row r="528" spans="1:37" x14ac:dyDescent="0.2">
      <c r="A528" s="149" t="s">
        <v>1372</v>
      </c>
      <c r="B528" s="66" t="s">
        <v>1373</v>
      </c>
      <c r="C528" s="67">
        <v>35</v>
      </c>
      <c r="D528" s="84" t="s">
        <v>343</v>
      </c>
      <c r="E528" s="85">
        <v>21.108989032285201</v>
      </c>
      <c r="F528" s="91">
        <v>21.106882556980199</v>
      </c>
      <c r="G528" s="86">
        <v>21.106882556980199</v>
      </c>
      <c r="H528" s="86">
        <v>21.104776081675102</v>
      </c>
      <c r="I528" s="86">
        <v>6.08</v>
      </c>
      <c r="J528" s="86">
        <v>4.28</v>
      </c>
      <c r="K528" s="87">
        <v>0</v>
      </c>
      <c r="L528" s="85">
        <v>35.799999520999997</v>
      </c>
      <c r="M528" s="86">
        <v>0</v>
      </c>
      <c r="N528" s="86">
        <v>19.320887906106499</v>
      </c>
      <c r="O528" s="86">
        <v>18.079888869989201</v>
      </c>
      <c r="P528" s="86">
        <v>0.75800000000000001</v>
      </c>
      <c r="Q528" s="88">
        <v>0.86599999999999999</v>
      </c>
      <c r="R528" s="85">
        <v>0</v>
      </c>
      <c r="S528" s="86">
        <v>34.4</v>
      </c>
      <c r="T528" s="86">
        <v>0.97</v>
      </c>
      <c r="U528" s="88">
        <v>16.0035950511874</v>
      </c>
      <c r="V528" s="89">
        <v>3.96</v>
      </c>
      <c r="W528" s="85">
        <v>13.9442730928263</v>
      </c>
      <c r="X528" s="88">
        <v>17.600000000000001</v>
      </c>
      <c r="Y528" s="85">
        <v>-100</v>
      </c>
      <c r="Z528" s="88"/>
      <c r="AA528" s="85">
        <v>0</v>
      </c>
      <c r="AB528" s="91">
        <v>0</v>
      </c>
      <c r="AC528" s="86">
        <v>0</v>
      </c>
      <c r="AD528" s="86">
        <v>0</v>
      </c>
      <c r="AE528" s="86">
        <v>0</v>
      </c>
      <c r="AF528" s="88">
        <v>0.26450005486299999</v>
      </c>
      <c r="AG528" s="85">
        <v>14.805750100799999</v>
      </c>
      <c r="AH528" s="86">
        <v>3.909E-2</v>
      </c>
      <c r="AI528" s="88">
        <v>8.8809999864000004E-3</v>
      </c>
      <c r="AJ528" s="150">
        <v>1.08</v>
      </c>
      <c r="AK528" s="151">
        <v>0</v>
      </c>
    </row>
    <row r="529" spans="1:37" x14ac:dyDescent="0.2">
      <c r="A529" s="149" t="s">
        <v>1374</v>
      </c>
      <c r="B529" s="66" t="s">
        <v>1375</v>
      </c>
      <c r="C529" s="67">
        <v>73</v>
      </c>
      <c r="D529" s="84" t="s">
        <v>343</v>
      </c>
      <c r="E529" s="85">
        <v>48.2024556900558</v>
      </c>
      <c r="F529" s="91">
        <v>48.2024556900558</v>
      </c>
      <c r="G529" s="86">
        <v>48.140890014220801</v>
      </c>
      <c r="H529" s="86">
        <v>48.140890014220801</v>
      </c>
      <c r="I529" s="86">
        <v>21.5</v>
      </c>
      <c r="J529" s="86">
        <v>16.39</v>
      </c>
      <c r="K529" s="87">
        <v>0</v>
      </c>
      <c r="L529" s="85">
        <v>14.9399999846</v>
      </c>
      <c r="M529" s="86">
        <v>0</v>
      </c>
      <c r="N529" s="86">
        <v>47.237918085143697</v>
      </c>
      <c r="O529" s="86">
        <v>45.058820433192103</v>
      </c>
      <c r="P529" s="86">
        <v>0.91400000000000003</v>
      </c>
      <c r="Q529" s="88">
        <v>2.3027000000000002</v>
      </c>
      <c r="R529" s="85">
        <v>0</v>
      </c>
      <c r="S529" s="86">
        <v>36.200000000000003</v>
      </c>
      <c r="T529" s="86">
        <v>1.2</v>
      </c>
      <c r="U529" s="88">
        <v>15.6879747494017</v>
      </c>
      <c r="V529" s="89">
        <v>4.29</v>
      </c>
      <c r="W529" s="85">
        <v>15.7866012041478</v>
      </c>
      <c r="X529" s="88">
        <v>13.9</v>
      </c>
      <c r="Y529" s="85">
        <v>-100</v>
      </c>
      <c r="Z529" s="88"/>
      <c r="AA529" s="85">
        <v>0</v>
      </c>
      <c r="AB529" s="91">
        <v>0</v>
      </c>
      <c r="AC529" s="86">
        <v>0</v>
      </c>
      <c r="AD529" s="86">
        <v>0</v>
      </c>
      <c r="AE529" s="86">
        <v>0</v>
      </c>
      <c r="AF529" s="88">
        <v>0</v>
      </c>
      <c r="AG529" s="85">
        <v>5.4389937820399998</v>
      </c>
      <c r="AH529" s="86">
        <v>8.7911000000000003E-2</v>
      </c>
      <c r="AI529" s="88">
        <v>1.7761999288199999E-2</v>
      </c>
      <c r="AJ529" s="150">
        <v>1.07</v>
      </c>
      <c r="AK529" s="151">
        <v>0</v>
      </c>
    </row>
    <row r="530" spans="1:37" x14ac:dyDescent="0.2">
      <c r="A530" s="149" t="s">
        <v>1376</v>
      </c>
      <c r="B530" s="66" t="s">
        <v>1377</v>
      </c>
      <c r="C530" s="67">
        <v>73</v>
      </c>
      <c r="D530" s="84" t="s">
        <v>343</v>
      </c>
      <c r="E530" s="85">
        <v>57.711107271643002</v>
      </c>
      <c r="F530" s="91">
        <v>57.711107271643002</v>
      </c>
      <c r="G530" s="86">
        <v>57.679896111423801</v>
      </c>
      <c r="H530" s="86">
        <v>57.679896111423801</v>
      </c>
      <c r="I530" s="86">
        <v>19.07</v>
      </c>
      <c r="J530" s="86">
        <v>13.93</v>
      </c>
      <c r="K530" s="87">
        <v>0</v>
      </c>
      <c r="L530" s="85">
        <v>9.98000001654</v>
      </c>
      <c r="M530" s="86">
        <v>0</v>
      </c>
      <c r="N530" s="86">
        <v>56.795256881556497</v>
      </c>
      <c r="O530" s="86">
        <v>55.7019411817448</v>
      </c>
      <c r="P530" s="86">
        <v>0.97199999999999998</v>
      </c>
      <c r="Q530" s="88">
        <v>1.0094000000000001</v>
      </c>
      <c r="R530" s="85">
        <v>0</v>
      </c>
      <c r="S530" s="86">
        <v>29.8</v>
      </c>
      <c r="T530" s="86">
        <v>0.97</v>
      </c>
      <c r="U530" s="88">
        <v>9.7010974066869906</v>
      </c>
      <c r="V530" s="89">
        <v>4.3499999999999996</v>
      </c>
      <c r="W530" s="85">
        <v>14.542939772199</v>
      </c>
      <c r="X530" s="88">
        <v>22.866666666699999</v>
      </c>
      <c r="Y530" s="85">
        <v>-100</v>
      </c>
      <c r="Z530" s="88"/>
      <c r="AA530" s="85">
        <v>0</v>
      </c>
      <c r="AB530" s="91">
        <v>0</v>
      </c>
      <c r="AC530" s="86">
        <v>0</v>
      </c>
      <c r="AD530" s="86">
        <v>0</v>
      </c>
      <c r="AE530" s="86">
        <v>0</v>
      </c>
      <c r="AF530" s="88">
        <v>20.9524002422</v>
      </c>
      <c r="AG530" s="85">
        <v>7.1529660187999999</v>
      </c>
      <c r="AH530" s="86">
        <v>9.5060000000000006E-2</v>
      </c>
      <c r="AI530" s="88">
        <v>1.7762000046700002E-2</v>
      </c>
      <c r="AJ530" s="150">
        <v>1.02</v>
      </c>
      <c r="AK530" s="151">
        <v>0</v>
      </c>
    </row>
    <row r="531" spans="1:37" x14ac:dyDescent="0.2">
      <c r="A531" s="149" t="s">
        <v>1378</v>
      </c>
      <c r="B531" s="66" t="s">
        <v>1379</v>
      </c>
      <c r="C531" s="67">
        <v>35</v>
      </c>
      <c r="D531" s="84" t="s">
        <v>343</v>
      </c>
      <c r="E531" s="85">
        <v>43.457788777881703</v>
      </c>
      <c r="F531" s="91">
        <v>43.450544806978399</v>
      </c>
      <c r="G531" s="86">
        <v>42.906643324982603</v>
      </c>
      <c r="H531" s="86">
        <v>42.9000030183212</v>
      </c>
      <c r="I531" s="86">
        <v>5.09</v>
      </c>
      <c r="J531" s="86">
        <v>8.61</v>
      </c>
      <c r="K531" s="87">
        <v>0</v>
      </c>
      <c r="L531" s="85">
        <v>23.800000260800001</v>
      </c>
      <c r="M531" s="86">
        <v>0</v>
      </c>
      <c r="N531" s="86">
        <v>50.0501225624703</v>
      </c>
      <c r="O531" s="86">
        <v>40.778288561302602</v>
      </c>
      <c r="P531" s="86">
        <v>1.0149999999999999</v>
      </c>
      <c r="Q531" s="88">
        <v>0.19450000000000001</v>
      </c>
      <c r="R531" s="85">
        <v>0</v>
      </c>
      <c r="S531" s="86">
        <v>27.5</v>
      </c>
      <c r="T531" s="86">
        <v>1.23</v>
      </c>
      <c r="U531" s="88">
        <v>10.134918958075501</v>
      </c>
      <c r="V531" s="89">
        <v>4.2300000000000004</v>
      </c>
      <c r="W531" s="85">
        <v>15.3080462966804</v>
      </c>
      <c r="X531" s="88">
        <v>14.4666666667</v>
      </c>
      <c r="Y531" s="85">
        <v>-99.06</v>
      </c>
      <c r="Z531" s="88"/>
      <c r="AA531" s="85">
        <v>0</v>
      </c>
      <c r="AB531" s="91">
        <v>0</v>
      </c>
      <c r="AC531" s="86">
        <v>0</v>
      </c>
      <c r="AD531" s="86">
        <v>0</v>
      </c>
      <c r="AE531" s="86">
        <v>0</v>
      </c>
      <c r="AF531" s="88">
        <v>4.4487998345599999</v>
      </c>
      <c r="AG531" s="85">
        <v>6.2978288133099998</v>
      </c>
      <c r="AH531" s="86">
        <v>8.2816000000000001E-2</v>
      </c>
      <c r="AI531" s="88">
        <v>1.7762002886200001E-2</v>
      </c>
      <c r="AJ531" s="150">
        <v>1.24</v>
      </c>
      <c r="AK531" s="151">
        <v>1</v>
      </c>
    </row>
    <row r="532" spans="1:37" x14ac:dyDescent="0.2">
      <c r="A532" s="149" t="s">
        <v>1380</v>
      </c>
      <c r="B532" s="66" t="s">
        <v>1381</v>
      </c>
      <c r="C532" s="67">
        <v>34</v>
      </c>
      <c r="D532" s="84" t="s">
        <v>343</v>
      </c>
      <c r="E532" s="85">
        <v>12.0248790601244</v>
      </c>
      <c r="F532" s="91">
        <v>12.010481455885699</v>
      </c>
      <c r="G532" s="86">
        <v>11.3323542962451</v>
      </c>
      <c r="H532" s="86">
        <v>11.317956692006501</v>
      </c>
      <c r="I532" s="86">
        <v>18.57</v>
      </c>
      <c r="J532" s="86">
        <v>20.54</v>
      </c>
      <c r="K532" s="87">
        <v>0</v>
      </c>
      <c r="L532" s="85">
        <v>20.599999947499999</v>
      </c>
      <c r="M532" s="86">
        <v>0</v>
      </c>
      <c r="N532" s="86">
        <v>38.862211174509902</v>
      </c>
      <c r="O532" s="86">
        <v>10.3449404908076</v>
      </c>
      <c r="P532" s="86">
        <v>2.395</v>
      </c>
      <c r="Q532" s="88">
        <v>0.224</v>
      </c>
      <c r="R532" s="85">
        <v>0</v>
      </c>
      <c r="S532" s="86">
        <v>33.200000000000003</v>
      </c>
      <c r="T532" s="86">
        <v>1.96</v>
      </c>
      <c r="U532" s="88">
        <v>8.2195922598479605</v>
      </c>
      <c r="V532" s="89">
        <v>3.33</v>
      </c>
      <c r="W532" s="85">
        <v>13.1333333333</v>
      </c>
      <c r="X532" s="88">
        <v>13.1333333333</v>
      </c>
      <c r="Y532" s="85">
        <v>-100</v>
      </c>
      <c r="Z532" s="88"/>
      <c r="AA532" s="85">
        <v>0</v>
      </c>
      <c r="AB532" s="91">
        <v>0</v>
      </c>
      <c r="AC532" s="86">
        <v>0</v>
      </c>
      <c r="AD532" s="86">
        <v>0</v>
      </c>
      <c r="AE532" s="86">
        <v>0</v>
      </c>
      <c r="AF532" s="88">
        <v>0</v>
      </c>
      <c r="AG532" s="85">
        <v>7.3603379770200004</v>
      </c>
      <c r="AH532" s="86">
        <v>0.18731900000000001</v>
      </c>
      <c r="AI532" s="88">
        <v>3.5713999888499999E-2</v>
      </c>
      <c r="AJ532" s="150">
        <v>1.82</v>
      </c>
      <c r="AK532" s="151">
        <v>1</v>
      </c>
    </row>
    <row r="533" spans="1:37" x14ac:dyDescent="0.2">
      <c r="A533" s="149" t="s">
        <v>1382</v>
      </c>
      <c r="B533" s="66" t="s">
        <v>1383</v>
      </c>
      <c r="C533" s="67">
        <v>34</v>
      </c>
      <c r="D533" s="84" t="s">
        <v>343</v>
      </c>
      <c r="E533" s="85">
        <v>17.485148747329099</v>
      </c>
      <c r="F533" s="91">
        <v>17.446406349057298</v>
      </c>
      <c r="G533" s="86">
        <v>17.143511235295499</v>
      </c>
      <c r="H533" s="86">
        <v>17.109464885299001</v>
      </c>
      <c r="I533" s="86">
        <v>21.57</v>
      </c>
      <c r="J533" s="86">
        <v>32.17</v>
      </c>
      <c r="K533" s="87">
        <v>0</v>
      </c>
      <c r="L533" s="85">
        <v>28.939999998000001</v>
      </c>
      <c r="M533" s="86">
        <v>0</v>
      </c>
      <c r="N533" s="86">
        <v>72.843759788148901</v>
      </c>
      <c r="O533" s="86">
        <v>14.3828869602258</v>
      </c>
      <c r="P533" s="86">
        <v>1.4370000000000001</v>
      </c>
      <c r="Q533" s="88">
        <v>0.48920000000000002</v>
      </c>
      <c r="R533" s="85">
        <v>0</v>
      </c>
      <c r="S533" s="86">
        <v>40.200000000000003</v>
      </c>
      <c r="T533" s="86">
        <v>1.4</v>
      </c>
      <c r="U533" s="88">
        <v>8.9917584352767204</v>
      </c>
      <c r="V533" s="89">
        <v>3.65</v>
      </c>
      <c r="W533" s="85">
        <v>12.999465752398899</v>
      </c>
      <c r="X533" s="88">
        <v>13.5</v>
      </c>
      <c r="Y533" s="85">
        <v>-100</v>
      </c>
      <c r="Z533" s="88"/>
      <c r="AA533" s="85">
        <v>0</v>
      </c>
      <c r="AB533" s="91">
        <v>0</v>
      </c>
      <c r="AC533" s="86">
        <v>0</v>
      </c>
      <c r="AD533" s="86">
        <v>0</v>
      </c>
      <c r="AE533" s="86">
        <v>0.03</v>
      </c>
      <c r="AF533" s="88">
        <v>0</v>
      </c>
      <c r="AG533" s="85">
        <v>15.080216184599999</v>
      </c>
      <c r="AH533" s="86">
        <v>0.51370899999999997</v>
      </c>
      <c r="AI533" s="88">
        <v>5.3475997108600001E-2</v>
      </c>
      <c r="AJ533" s="150">
        <v>1.79</v>
      </c>
      <c r="AK533" s="151">
        <v>3</v>
      </c>
    </row>
    <row r="534" spans="1:37" x14ac:dyDescent="0.2">
      <c r="A534" s="149" t="s">
        <v>1384</v>
      </c>
      <c r="B534" s="66" t="s">
        <v>1385</v>
      </c>
      <c r="C534" s="67">
        <v>34</v>
      </c>
      <c r="D534" s="84" t="s">
        <v>343</v>
      </c>
      <c r="E534" s="85">
        <v>39.419965704913103</v>
      </c>
      <c r="F534" s="91">
        <v>39.412510251248797</v>
      </c>
      <c r="G534" s="86">
        <v>38.075001863863399</v>
      </c>
      <c r="H534" s="86">
        <v>38.0675464101991</v>
      </c>
      <c r="I534" s="86">
        <v>59.82</v>
      </c>
      <c r="J534" s="86">
        <v>177.47</v>
      </c>
      <c r="K534" s="87">
        <v>0</v>
      </c>
      <c r="L534" s="85">
        <v>8.3000000175699995</v>
      </c>
      <c r="M534" s="86">
        <v>0</v>
      </c>
      <c r="N534" s="86">
        <v>43.202257418532703</v>
      </c>
      <c r="O534" s="86">
        <v>34.191608099197502</v>
      </c>
      <c r="P534" s="86">
        <v>6.617</v>
      </c>
      <c r="Q534" s="88">
        <v>0.96089999999999998</v>
      </c>
      <c r="R534" s="85">
        <v>0</v>
      </c>
      <c r="S534" s="86">
        <v>35.700000000000003</v>
      </c>
      <c r="T534" s="86">
        <v>2.75</v>
      </c>
      <c r="U534" s="88">
        <v>6.3281890703049299</v>
      </c>
      <c r="V534" s="89">
        <v>3.42</v>
      </c>
      <c r="W534" s="85">
        <v>16.456727829823802</v>
      </c>
      <c r="X534" s="88">
        <v>13.4</v>
      </c>
      <c r="Y534" s="85">
        <v>-100</v>
      </c>
      <c r="Z534" s="88"/>
      <c r="AA534" s="85">
        <v>0</v>
      </c>
      <c r="AB534" s="91">
        <v>0</v>
      </c>
      <c r="AC534" s="86">
        <v>0</v>
      </c>
      <c r="AD534" s="86">
        <v>0</v>
      </c>
      <c r="AE534" s="86">
        <v>0.09</v>
      </c>
      <c r="AF534" s="88">
        <v>0</v>
      </c>
      <c r="AG534" s="85">
        <v>0.87415202106199996</v>
      </c>
      <c r="AH534" s="86">
        <v>0.77316399999999996</v>
      </c>
      <c r="AI534" s="88">
        <v>0.168738998078</v>
      </c>
      <c r="AJ534" s="150">
        <v>1.1399999999999999</v>
      </c>
      <c r="AK534" s="151">
        <v>1</v>
      </c>
    </row>
    <row r="535" spans="1:37" x14ac:dyDescent="0.2">
      <c r="A535" s="149" t="s">
        <v>1386</v>
      </c>
      <c r="B535" s="66" t="s">
        <v>1387</v>
      </c>
      <c r="C535" s="67">
        <v>73</v>
      </c>
      <c r="D535" s="84" t="s">
        <v>343</v>
      </c>
      <c r="E535" s="85">
        <v>43.748266489155199</v>
      </c>
      <c r="F535" s="91">
        <v>43.746879680479303</v>
      </c>
      <c r="G535" s="86">
        <v>43.530537527042803</v>
      </c>
      <c r="H535" s="86">
        <v>43.5291507183669</v>
      </c>
      <c r="I535" s="86">
        <v>26.28</v>
      </c>
      <c r="J535" s="86">
        <v>23.09</v>
      </c>
      <c r="K535" s="87">
        <v>0</v>
      </c>
      <c r="L535" s="85">
        <v>28.250000033900001</v>
      </c>
      <c r="M535" s="86">
        <v>0</v>
      </c>
      <c r="N535" s="86">
        <v>42.022350499047398</v>
      </c>
      <c r="O535" s="86">
        <v>40.309793705555201</v>
      </c>
      <c r="P535" s="86">
        <v>1.722</v>
      </c>
      <c r="Q535" s="88">
        <v>0.3236</v>
      </c>
      <c r="R535" s="85">
        <v>0</v>
      </c>
      <c r="S535" s="86">
        <v>39.5</v>
      </c>
      <c r="T535" s="86">
        <v>1.02</v>
      </c>
      <c r="U535" s="88">
        <v>14.1066178510013</v>
      </c>
      <c r="V535" s="89">
        <v>4</v>
      </c>
      <c r="W535" s="85">
        <v>15.731306312835599</v>
      </c>
      <c r="X535" s="88">
        <v>16.9666666667</v>
      </c>
      <c r="Y535" s="85">
        <v>-100</v>
      </c>
      <c r="Z535" s="88"/>
      <c r="AA535" s="85">
        <v>0</v>
      </c>
      <c r="AB535" s="91">
        <v>0</v>
      </c>
      <c r="AC535" s="86">
        <v>0</v>
      </c>
      <c r="AD535" s="86">
        <v>0</v>
      </c>
      <c r="AE535" s="86">
        <v>0.02</v>
      </c>
      <c r="AF535" s="88">
        <v>22.525899914099998</v>
      </c>
      <c r="AG535" s="85">
        <v>2.0092289933599998</v>
      </c>
      <c r="AH535" s="86">
        <v>8.2235000000000003E-2</v>
      </c>
      <c r="AI535" s="88">
        <v>1.77619999413E-2</v>
      </c>
      <c r="AJ535" s="150">
        <v>1.1000000000000001</v>
      </c>
      <c r="AK535" s="151">
        <v>0</v>
      </c>
    </row>
    <row r="536" spans="1:37" x14ac:dyDescent="0.2">
      <c r="A536" s="149" t="s">
        <v>1388</v>
      </c>
      <c r="B536" s="66" t="s">
        <v>1389</v>
      </c>
      <c r="C536" s="67">
        <v>73</v>
      </c>
      <c r="D536" s="84" t="s">
        <v>343</v>
      </c>
      <c r="E536" s="85">
        <v>19.067090904571302</v>
      </c>
      <c r="F536" s="91">
        <v>19.062119366626099</v>
      </c>
      <c r="G536" s="86">
        <v>19.022347063064</v>
      </c>
      <c r="H536" s="86">
        <v>19.017375525118702</v>
      </c>
      <c r="I536" s="86">
        <v>28.53</v>
      </c>
      <c r="J536" s="86">
        <v>23.98</v>
      </c>
      <c r="K536" s="87">
        <v>0</v>
      </c>
      <c r="L536" s="85">
        <v>47.499999886300003</v>
      </c>
      <c r="M536" s="86">
        <v>0</v>
      </c>
      <c r="N536" s="86">
        <v>17.607831647601301</v>
      </c>
      <c r="O536" s="86">
        <v>17.640275005544499</v>
      </c>
      <c r="P536" s="86">
        <v>1.119</v>
      </c>
      <c r="Q536" s="88">
        <v>1.3672</v>
      </c>
      <c r="R536" s="85">
        <v>0</v>
      </c>
      <c r="S536" s="86">
        <v>52.1</v>
      </c>
      <c r="T536" s="86">
        <v>1.53</v>
      </c>
      <c r="U536" s="88">
        <v>22.114022222774601</v>
      </c>
      <c r="V536" s="89">
        <v>3.66</v>
      </c>
      <c r="W536" s="85">
        <v>12.4791598584514</v>
      </c>
      <c r="X536" s="88">
        <v>11.8</v>
      </c>
      <c r="Y536" s="85">
        <v>-100</v>
      </c>
      <c r="Z536" s="88"/>
      <c r="AA536" s="85">
        <v>0</v>
      </c>
      <c r="AB536" s="91">
        <v>0</v>
      </c>
      <c r="AC536" s="86">
        <v>0</v>
      </c>
      <c r="AD536" s="86">
        <v>0</v>
      </c>
      <c r="AE536" s="86">
        <v>0.02</v>
      </c>
      <c r="AF536" s="88">
        <v>0</v>
      </c>
      <c r="AG536" s="85">
        <v>11.781668975900001</v>
      </c>
      <c r="AH536" s="86">
        <v>0.261152</v>
      </c>
      <c r="AI536" s="88">
        <v>8.8809999818400005E-3</v>
      </c>
      <c r="AJ536" s="150">
        <v>1.04</v>
      </c>
      <c r="AK536" s="151">
        <v>0</v>
      </c>
    </row>
    <row r="537" spans="1:37" x14ac:dyDescent="0.2">
      <c r="A537" s="149" t="s">
        <v>1390</v>
      </c>
      <c r="B537" s="66" t="s">
        <v>1391</v>
      </c>
      <c r="C537" s="67">
        <v>73</v>
      </c>
      <c r="D537" s="84" t="s">
        <v>343</v>
      </c>
      <c r="E537" s="85">
        <v>20.372755787466598</v>
      </c>
      <c r="F537" s="91">
        <v>20.372755787466598</v>
      </c>
      <c r="G537" s="86">
        <v>20.322540736050801</v>
      </c>
      <c r="H537" s="86">
        <v>20.322540736050801</v>
      </c>
      <c r="I537" s="86">
        <v>44.09</v>
      </c>
      <c r="J537" s="86">
        <v>38.67</v>
      </c>
      <c r="K537" s="87">
        <v>0</v>
      </c>
      <c r="L537" s="85">
        <v>46.769999972400001</v>
      </c>
      <c r="M537" s="86">
        <v>0</v>
      </c>
      <c r="N537" s="86">
        <v>18.696642845517601</v>
      </c>
      <c r="O537" s="86">
        <v>18.103212349386499</v>
      </c>
      <c r="P537" s="86">
        <v>1.7390000000000001</v>
      </c>
      <c r="Q537" s="88">
        <v>0.42049999999999998</v>
      </c>
      <c r="R537" s="85">
        <v>0</v>
      </c>
      <c r="S537" s="86">
        <v>50.7</v>
      </c>
      <c r="T537" s="86">
        <v>1.84</v>
      </c>
      <c r="U537" s="88">
        <v>17.571629223704399</v>
      </c>
      <c r="V537" s="89">
        <v>3.6</v>
      </c>
      <c r="W537" s="85">
        <v>14.4845792214327</v>
      </c>
      <c r="X537" s="88">
        <v>10.9</v>
      </c>
      <c r="Y537" s="85">
        <v>-100</v>
      </c>
      <c r="Z537" s="88"/>
      <c r="AA537" s="85">
        <v>0</v>
      </c>
      <c r="AB537" s="91">
        <v>0</v>
      </c>
      <c r="AC537" s="86">
        <v>0</v>
      </c>
      <c r="AD537" s="86">
        <v>0</v>
      </c>
      <c r="AE537" s="86">
        <v>0</v>
      </c>
      <c r="AF537" s="88">
        <v>0</v>
      </c>
      <c r="AG537" s="85">
        <v>9.7634940066499993</v>
      </c>
      <c r="AH537" s="86">
        <v>0.35846800000000001</v>
      </c>
      <c r="AI537" s="88">
        <v>3.5524000024200003E-2</v>
      </c>
      <c r="AJ537" s="150">
        <v>1.03</v>
      </c>
      <c r="AK537" s="151">
        <v>0</v>
      </c>
    </row>
    <row r="538" spans="1:37" x14ac:dyDescent="0.2">
      <c r="A538" s="149" t="s">
        <v>1392</v>
      </c>
      <c r="B538" s="66" t="s">
        <v>1393</v>
      </c>
      <c r="C538" s="67">
        <v>73</v>
      </c>
      <c r="D538" s="84" t="s">
        <v>343</v>
      </c>
      <c r="E538" s="85">
        <v>11.138668366459999</v>
      </c>
      <c r="F538" s="91">
        <v>11.134032566494801</v>
      </c>
      <c r="G538" s="86">
        <v>11.116068841629501</v>
      </c>
      <c r="H538" s="86">
        <v>11.1114330416643</v>
      </c>
      <c r="I538" s="86">
        <v>31.37</v>
      </c>
      <c r="J538" s="86">
        <v>58.45</v>
      </c>
      <c r="K538" s="87">
        <v>0</v>
      </c>
      <c r="L538" s="85">
        <v>44.419999898299999</v>
      </c>
      <c r="M538" s="86">
        <v>0</v>
      </c>
      <c r="N538" s="86">
        <v>9.4464354470870493</v>
      </c>
      <c r="O538" s="86">
        <v>9.4785167745732792</v>
      </c>
      <c r="P538" s="86">
        <v>1.7649999999999999</v>
      </c>
      <c r="Q538" s="88">
        <v>0.41849999999999998</v>
      </c>
      <c r="R538" s="85">
        <v>0</v>
      </c>
      <c r="S538" s="86">
        <v>30.2</v>
      </c>
      <c r="T538" s="86">
        <v>2.09</v>
      </c>
      <c r="U538" s="88">
        <v>17.142608796430402</v>
      </c>
      <c r="V538" s="89">
        <v>3.69</v>
      </c>
      <c r="W538" s="85">
        <v>14.057158141571</v>
      </c>
      <c r="X538" s="88">
        <v>13.7</v>
      </c>
      <c r="Y538" s="85">
        <v>-100</v>
      </c>
      <c r="Z538" s="88"/>
      <c r="AA538" s="85">
        <v>0</v>
      </c>
      <c r="AB538" s="91">
        <v>0</v>
      </c>
      <c r="AC538" s="86">
        <v>0</v>
      </c>
      <c r="AD538" s="86">
        <v>0</v>
      </c>
      <c r="AE538" s="86">
        <v>7.0000000000000007E-2</v>
      </c>
      <c r="AF538" s="88">
        <v>0.495799987374</v>
      </c>
      <c r="AG538" s="85">
        <v>19.607772019199999</v>
      </c>
      <c r="AH538" s="86">
        <v>0.60019</v>
      </c>
      <c r="AI538" s="88">
        <v>6.8055000066500004E-2</v>
      </c>
      <c r="AJ538" s="150">
        <v>1.02</v>
      </c>
      <c r="AK538" s="151">
        <v>0</v>
      </c>
    </row>
    <row r="539" spans="1:37" x14ac:dyDescent="0.2">
      <c r="A539" s="149" t="s">
        <v>1394</v>
      </c>
      <c r="B539" s="66" t="s">
        <v>1395</v>
      </c>
      <c r="C539" s="67">
        <v>73</v>
      </c>
      <c r="D539" s="84" t="s">
        <v>343</v>
      </c>
      <c r="E539" s="85">
        <v>12.7164788625879</v>
      </c>
      <c r="F539" s="91">
        <v>12.7164788625879</v>
      </c>
      <c r="G539" s="86">
        <v>12.684968111119501</v>
      </c>
      <c r="H539" s="86">
        <v>12.684968111119501</v>
      </c>
      <c r="I539" s="86">
        <v>104.09</v>
      </c>
      <c r="J539" s="86">
        <v>139.85</v>
      </c>
      <c r="K539" s="87">
        <v>0</v>
      </c>
      <c r="L539" s="85">
        <v>12.5499999904</v>
      </c>
      <c r="M539" s="86">
        <v>0</v>
      </c>
      <c r="N539" s="86">
        <v>10.419043273252701</v>
      </c>
      <c r="O539" s="86">
        <v>9.9251908203693606</v>
      </c>
      <c r="P539" s="86">
        <v>4.5229999999999997</v>
      </c>
      <c r="Q539" s="88">
        <v>3.9352999999999998</v>
      </c>
      <c r="R539" s="85">
        <v>0</v>
      </c>
      <c r="S539" s="86">
        <v>6.5</v>
      </c>
      <c r="T539" s="86">
        <v>2.59</v>
      </c>
      <c r="U539" s="88">
        <v>16.578436562555101</v>
      </c>
      <c r="V539" s="89">
        <v>3.81</v>
      </c>
      <c r="W539" s="85">
        <v>15.180333228322199</v>
      </c>
      <c r="X539" s="88">
        <v>14.0666666667</v>
      </c>
      <c r="Y539" s="85">
        <v>-100</v>
      </c>
      <c r="Z539" s="88"/>
      <c r="AA539" s="85">
        <v>0</v>
      </c>
      <c r="AB539" s="91">
        <v>0</v>
      </c>
      <c r="AC539" s="86">
        <v>0</v>
      </c>
      <c r="AD539" s="86">
        <v>0</v>
      </c>
      <c r="AE539" s="86">
        <v>0.3</v>
      </c>
      <c r="AF539" s="88">
        <v>1.2230000486499999</v>
      </c>
      <c r="AG539" s="85">
        <v>9.6317689943999998</v>
      </c>
      <c r="AH539" s="86">
        <v>0.61519199999999996</v>
      </c>
      <c r="AI539" s="88">
        <v>3.8699999977500003E-2</v>
      </c>
      <c r="AJ539" s="150">
        <v>1</v>
      </c>
      <c r="AK539" s="151">
        <v>0</v>
      </c>
    </row>
    <row r="540" spans="1:37" x14ac:dyDescent="0.2">
      <c r="A540" s="149" t="s">
        <v>1396</v>
      </c>
      <c r="B540" s="66" t="s">
        <v>1397</v>
      </c>
      <c r="C540" s="67">
        <v>73</v>
      </c>
      <c r="D540" s="84" t="s">
        <v>343</v>
      </c>
      <c r="E540" s="85">
        <v>43.120415208323301</v>
      </c>
      <c r="F540" s="91">
        <v>43.120415208323301</v>
      </c>
      <c r="G540" s="86">
        <v>43.107230186508097</v>
      </c>
      <c r="H540" s="86">
        <v>43.107230186508097</v>
      </c>
      <c r="I540" s="86">
        <v>51.94</v>
      </c>
      <c r="J540" s="86">
        <v>55.06</v>
      </c>
      <c r="K540" s="87">
        <v>0</v>
      </c>
      <c r="L540" s="85">
        <v>14.779999955099999</v>
      </c>
      <c r="M540" s="86">
        <v>0</v>
      </c>
      <c r="N540" s="86">
        <v>41.323547551498699</v>
      </c>
      <c r="O540" s="86">
        <v>41.663666705310199</v>
      </c>
      <c r="P540" s="86">
        <v>1.425</v>
      </c>
      <c r="Q540" s="88">
        <v>2.637</v>
      </c>
      <c r="R540" s="85">
        <v>0</v>
      </c>
      <c r="S540" s="86">
        <v>4.4000000000000004</v>
      </c>
      <c r="T540" s="86">
        <v>1.86</v>
      </c>
      <c r="U540" s="88">
        <v>17.782399194515001</v>
      </c>
      <c r="V540" s="89">
        <v>4.0999999999999996</v>
      </c>
      <c r="W540" s="85">
        <v>15.238389742924401</v>
      </c>
      <c r="X540" s="88">
        <v>12.833333333300001</v>
      </c>
      <c r="Y540" s="85"/>
      <c r="Z540" s="88"/>
      <c r="AA540" s="85">
        <v>0</v>
      </c>
      <c r="AB540" s="91">
        <v>0</v>
      </c>
      <c r="AC540" s="86">
        <v>0.03</v>
      </c>
      <c r="AD540" s="86">
        <v>0.03</v>
      </c>
      <c r="AE540" s="86">
        <v>0.08</v>
      </c>
      <c r="AF540" s="88">
        <v>2.2418000629999999</v>
      </c>
      <c r="AG540" s="85">
        <v>14.9976099593</v>
      </c>
      <c r="AH540" s="86">
        <v>0.309143</v>
      </c>
      <c r="AI540" s="88">
        <v>8.5999999766900002E-3</v>
      </c>
      <c r="AJ540" s="150">
        <v>1</v>
      </c>
      <c r="AK540" s="151">
        <v>0</v>
      </c>
    </row>
    <row r="541" spans="1:37" x14ac:dyDescent="0.2">
      <c r="A541" s="149" t="s">
        <v>1398</v>
      </c>
      <c r="B541" s="66" t="s">
        <v>1399</v>
      </c>
      <c r="C541" s="67">
        <v>73</v>
      </c>
      <c r="D541" s="84" t="s">
        <v>343</v>
      </c>
      <c r="E541" s="85">
        <v>21.703471246221699</v>
      </c>
      <c r="F541" s="91">
        <v>21.703471246221699</v>
      </c>
      <c r="G541" s="86">
        <v>21.703471246221699</v>
      </c>
      <c r="H541" s="86">
        <v>21.703471246221699</v>
      </c>
      <c r="I541" s="86">
        <v>69.31</v>
      </c>
      <c r="J541" s="86">
        <v>23.01</v>
      </c>
      <c r="K541" s="87">
        <v>0</v>
      </c>
      <c r="L541" s="85">
        <v>47.030000356000002</v>
      </c>
      <c r="M541" s="86">
        <v>0</v>
      </c>
      <c r="N541" s="86">
        <v>21.441659194573301</v>
      </c>
      <c r="O541" s="86">
        <v>20.4345546688414</v>
      </c>
      <c r="P541" s="86">
        <v>0.91800000000000004</v>
      </c>
      <c r="Q541" s="88">
        <v>3.8719000000000001</v>
      </c>
      <c r="R541" s="85">
        <v>0</v>
      </c>
      <c r="S541" s="86">
        <v>4.4000000000000004</v>
      </c>
      <c r="T541" s="86">
        <v>1.91</v>
      </c>
      <c r="U541" s="88">
        <v>19.4547659844824</v>
      </c>
      <c r="V541" s="89">
        <v>3.68</v>
      </c>
      <c r="W541" s="85">
        <v>15.0333333333</v>
      </c>
      <c r="X541" s="88"/>
      <c r="Y541" s="85"/>
      <c r="Z541" s="88"/>
      <c r="AA541" s="85">
        <v>0</v>
      </c>
      <c r="AB541" s="91">
        <v>0</v>
      </c>
      <c r="AC541" s="86">
        <v>0</v>
      </c>
      <c r="AD541" s="86">
        <v>0</v>
      </c>
      <c r="AE541" s="86">
        <v>0.04</v>
      </c>
      <c r="AF541" s="88">
        <v>1.3953000412700001</v>
      </c>
      <c r="AG541" s="85">
        <v>6.1721570471599998</v>
      </c>
      <c r="AH541" s="86">
        <v>5.6409000000000001E-2</v>
      </c>
      <c r="AI541" s="88">
        <v>6.4500000492800002E-3</v>
      </c>
      <c r="AJ541" s="150">
        <v>1</v>
      </c>
      <c r="AK541" s="151">
        <v>0</v>
      </c>
    </row>
    <row r="542" spans="1:37" x14ac:dyDescent="0.2">
      <c r="A542" s="149" t="s">
        <v>1400</v>
      </c>
      <c r="B542" s="66" t="s">
        <v>1401</v>
      </c>
      <c r="C542" s="67">
        <v>73</v>
      </c>
      <c r="D542" s="84" t="s">
        <v>343</v>
      </c>
      <c r="E542" s="85">
        <v>9.1099534165770795</v>
      </c>
      <c r="F542" s="91">
        <v>9.1030623776840596</v>
      </c>
      <c r="G542" s="86">
        <v>9.0630943521045193</v>
      </c>
      <c r="H542" s="86">
        <v>9.0562033132114994</v>
      </c>
      <c r="I542" s="86">
        <v>139.58000000000001</v>
      </c>
      <c r="J542" s="86">
        <v>197.67</v>
      </c>
      <c r="K542" s="87">
        <v>1.5299999999999999E-2</v>
      </c>
      <c r="L542" s="85">
        <v>2.6700014863599999</v>
      </c>
      <c r="M542" s="86">
        <v>0</v>
      </c>
      <c r="N542" s="86">
        <v>7.6868881093220196</v>
      </c>
      <c r="O542" s="86">
        <v>5.3676039835969496</v>
      </c>
      <c r="P542" s="86">
        <v>6.399</v>
      </c>
      <c r="Q542" s="88">
        <v>1.6692</v>
      </c>
      <c r="R542" s="85">
        <v>0</v>
      </c>
      <c r="S542" s="86">
        <v>15.5</v>
      </c>
      <c r="T542" s="86">
        <v>4.3499999999999996</v>
      </c>
      <c r="U542" s="88">
        <v>12.9992557677996</v>
      </c>
      <c r="V542" s="89">
        <v>3.25</v>
      </c>
      <c r="W542" s="85">
        <v>13.3107015456066</v>
      </c>
      <c r="X542" s="88">
        <v>12.6</v>
      </c>
      <c r="Y542" s="85">
        <v>-99.88</v>
      </c>
      <c r="Z542" s="88"/>
      <c r="AA542" s="85">
        <v>0</v>
      </c>
      <c r="AB542" s="91">
        <v>0</v>
      </c>
      <c r="AC542" s="86">
        <v>0</v>
      </c>
      <c r="AD542" s="86">
        <v>0</v>
      </c>
      <c r="AE542" s="86">
        <v>0</v>
      </c>
      <c r="AF542" s="88">
        <v>1.00600000023</v>
      </c>
      <c r="AG542" s="85">
        <v>6.18991849904</v>
      </c>
      <c r="AH542" s="86">
        <v>0.83030899999999996</v>
      </c>
      <c r="AI542" s="88">
        <v>6.0761875027399999E-2</v>
      </c>
      <c r="AJ542" s="150">
        <v>1.01</v>
      </c>
      <c r="AK542" s="151">
        <v>0</v>
      </c>
    </row>
    <row r="543" spans="1:37" x14ac:dyDescent="0.2">
      <c r="A543" s="149" t="s">
        <v>1402</v>
      </c>
      <c r="B543" s="66" t="s">
        <v>1403</v>
      </c>
      <c r="C543" s="67">
        <v>73</v>
      </c>
      <c r="D543" s="84" t="s">
        <v>343</v>
      </c>
      <c r="E543" s="85">
        <v>20.880412684802302</v>
      </c>
      <c r="F543" s="91">
        <v>20.880412684802302</v>
      </c>
      <c r="G543" s="86">
        <v>20.859667805330101</v>
      </c>
      <c r="H543" s="86">
        <v>20.859667805330101</v>
      </c>
      <c r="I543" s="86">
        <v>29.92</v>
      </c>
      <c r="J543" s="86">
        <v>34.880000000000003</v>
      </c>
      <c r="K543" s="87">
        <v>0</v>
      </c>
      <c r="L543" s="85">
        <v>37.340000073399999</v>
      </c>
      <c r="M543" s="86">
        <v>0</v>
      </c>
      <c r="N543" s="86">
        <v>20.296914047843199</v>
      </c>
      <c r="O543" s="86">
        <v>20.110332404514601</v>
      </c>
      <c r="P543" s="86">
        <v>1.57</v>
      </c>
      <c r="Q543" s="88">
        <v>2.0129999999999999</v>
      </c>
      <c r="R543" s="85">
        <v>0</v>
      </c>
      <c r="S543" s="86">
        <v>34.1</v>
      </c>
      <c r="T543" s="86">
        <v>1.44</v>
      </c>
      <c r="U543" s="88">
        <v>17.558465985312601</v>
      </c>
      <c r="V543" s="89">
        <v>3.5</v>
      </c>
      <c r="W543" s="85">
        <v>16.453123311515</v>
      </c>
      <c r="X543" s="88">
        <v>12.833333333300001</v>
      </c>
      <c r="Y543" s="85">
        <v>100</v>
      </c>
      <c r="Z543" s="88"/>
      <c r="AA543" s="85">
        <v>0</v>
      </c>
      <c r="AB543" s="91">
        <v>0</v>
      </c>
      <c r="AC543" s="86">
        <v>0</v>
      </c>
      <c r="AD543" s="86">
        <v>0</v>
      </c>
      <c r="AE543" s="86">
        <v>0.18</v>
      </c>
      <c r="AF543" s="88">
        <v>2.1719999356100002</v>
      </c>
      <c r="AG543" s="85">
        <v>19.629329993999999</v>
      </c>
      <c r="AH543" s="86">
        <v>0.327538</v>
      </c>
      <c r="AI543" s="88">
        <v>0.21289999993399999</v>
      </c>
      <c r="AJ543" s="150">
        <v>1</v>
      </c>
      <c r="AK543" s="151">
        <v>0</v>
      </c>
    </row>
    <row r="544" spans="1:37" x14ac:dyDescent="0.2">
      <c r="A544" s="149" t="s">
        <v>1404</v>
      </c>
      <c r="B544" s="66" t="s">
        <v>1405</v>
      </c>
      <c r="C544" s="67">
        <v>73</v>
      </c>
      <c r="D544" s="84" t="s">
        <v>343</v>
      </c>
      <c r="E544" s="85">
        <v>40.371037220477703</v>
      </c>
      <c r="F544" s="91">
        <v>40.371037220477703</v>
      </c>
      <c r="G544" s="86">
        <v>40.369808213453901</v>
      </c>
      <c r="H544" s="86">
        <v>40.369808213453901</v>
      </c>
      <c r="I544" s="86">
        <v>44.01</v>
      </c>
      <c r="J544" s="86">
        <v>92.78</v>
      </c>
      <c r="K544" s="87">
        <v>0</v>
      </c>
      <c r="L544" s="85">
        <v>43.229999911100002</v>
      </c>
      <c r="M544" s="86">
        <v>0</v>
      </c>
      <c r="N544" s="86">
        <v>39.092641918279398</v>
      </c>
      <c r="O544" s="86">
        <v>37.666709827787102</v>
      </c>
      <c r="P544" s="86">
        <v>1.9319999999999999</v>
      </c>
      <c r="Q544" s="88">
        <v>0.17069999999999999</v>
      </c>
      <c r="R544" s="85">
        <v>0</v>
      </c>
      <c r="S544" s="86">
        <v>46.9</v>
      </c>
      <c r="T544" s="86">
        <v>0.9</v>
      </c>
      <c r="U544" s="88">
        <v>7.47604972562418</v>
      </c>
      <c r="V544" s="89">
        <v>3.85</v>
      </c>
      <c r="W544" s="85">
        <v>16.741827702521601</v>
      </c>
      <c r="X544" s="88">
        <v>14.766666666700001</v>
      </c>
      <c r="Y544" s="85">
        <v>-100</v>
      </c>
      <c r="Z544" s="88"/>
      <c r="AA544" s="85">
        <v>0</v>
      </c>
      <c r="AB544" s="91">
        <v>0</v>
      </c>
      <c r="AC544" s="86">
        <v>0</v>
      </c>
      <c r="AD544" s="86">
        <v>0</v>
      </c>
      <c r="AE544" s="86">
        <v>0.22</v>
      </c>
      <c r="AF544" s="88">
        <v>1.88730001061</v>
      </c>
      <c r="AG544" s="85">
        <v>8.5592484442399996</v>
      </c>
      <c r="AH544" s="86">
        <v>1.020664</v>
      </c>
      <c r="AI544" s="88">
        <v>0.19999998701400001</v>
      </c>
      <c r="AJ544" s="150">
        <v>1</v>
      </c>
      <c r="AK544" s="151">
        <v>0</v>
      </c>
    </row>
    <row r="545" spans="1:37" x14ac:dyDescent="0.2">
      <c r="A545" s="149" t="s">
        <v>1406</v>
      </c>
      <c r="B545" s="66" t="s">
        <v>1407</v>
      </c>
      <c r="C545" s="67">
        <v>73</v>
      </c>
      <c r="D545" s="84" t="s">
        <v>343</v>
      </c>
      <c r="E545" s="85">
        <v>48.9575877911943</v>
      </c>
      <c r="F545" s="91">
        <v>48.479671230346497</v>
      </c>
      <c r="G545" s="86">
        <v>48.9575877911943</v>
      </c>
      <c r="H545" s="86">
        <v>48.479671230346497</v>
      </c>
      <c r="I545" s="86">
        <v>27.15</v>
      </c>
      <c r="J545" s="86">
        <v>27.14</v>
      </c>
      <c r="K545" s="87">
        <v>0</v>
      </c>
      <c r="L545" s="85">
        <v>0.190003783733</v>
      </c>
      <c r="M545" s="86">
        <v>0</v>
      </c>
      <c r="N545" s="86">
        <v>94.101224954895102</v>
      </c>
      <c r="O545" s="86">
        <v>94.958036122002298</v>
      </c>
      <c r="P545" s="86">
        <v>0.28899999999999998</v>
      </c>
      <c r="Q545" s="88">
        <v>2.5700000000000001E-2</v>
      </c>
      <c r="R545" s="85">
        <v>0</v>
      </c>
      <c r="S545" s="86">
        <v>0.8</v>
      </c>
      <c r="T545" s="86">
        <v>0.42</v>
      </c>
      <c r="U545" s="88">
        <v>0.398648596649197</v>
      </c>
      <c r="V545" s="89">
        <v>4.99</v>
      </c>
      <c r="W545" s="85">
        <v>21.851300743888199</v>
      </c>
      <c r="X545" s="88">
        <v>11.666666666699999</v>
      </c>
      <c r="Y545" s="85"/>
      <c r="Z545" s="88">
        <v>-100</v>
      </c>
      <c r="AA545" s="85">
        <v>0</v>
      </c>
      <c r="AB545" s="91">
        <v>0</v>
      </c>
      <c r="AC545" s="86">
        <v>0</v>
      </c>
      <c r="AD545" s="86">
        <v>0</v>
      </c>
      <c r="AE545" s="86">
        <v>0.01</v>
      </c>
      <c r="AF545" s="88">
        <v>5.6137997153399999</v>
      </c>
      <c r="AG545" s="85">
        <v>7.2726266824599999E-3</v>
      </c>
      <c r="AH545" s="86">
        <v>7.7029999999999998E-3</v>
      </c>
      <c r="AI545" s="88">
        <v>3.4181939923299997E-8</v>
      </c>
      <c r="AJ545" s="150">
        <v>1</v>
      </c>
      <c r="AK545" s="151">
        <v>0</v>
      </c>
    </row>
    <row r="546" spans="1:37" x14ac:dyDescent="0.2">
      <c r="A546" s="149" t="s">
        <v>1408</v>
      </c>
      <c r="B546" s="66" t="s">
        <v>1409</v>
      </c>
      <c r="C546" s="67">
        <v>73</v>
      </c>
      <c r="D546" s="84" t="s">
        <v>343</v>
      </c>
      <c r="E546" s="85">
        <v>22.6633434217554</v>
      </c>
      <c r="F546" s="91">
        <v>22.6633434217554</v>
      </c>
      <c r="G546" s="86">
        <v>22.5712584334502</v>
      </c>
      <c r="H546" s="86">
        <v>22.5712584334502</v>
      </c>
      <c r="I546" s="86">
        <v>174.73</v>
      </c>
      <c r="J546" s="86">
        <v>187.9</v>
      </c>
      <c r="K546" s="87">
        <v>0</v>
      </c>
      <c r="L546" s="85">
        <v>30.6799999397</v>
      </c>
      <c r="M546" s="86">
        <v>5.53811992544558E-5</v>
      </c>
      <c r="N546" s="86">
        <v>22.488448499286601</v>
      </c>
      <c r="O546" s="86">
        <v>19.0814541522216</v>
      </c>
      <c r="P546" s="86">
        <v>6.7140000000000004</v>
      </c>
      <c r="Q546" s="88">
        <v>0.99590000000000001</v>
      </c>
      <c r="R546" s="85">
        <v>6.0364602197271501E-3</v>
      </c>
      <c r="S546" s="86">
        <v>48.7</v>
      </c>
      <c r="T546" s="86">
        <v>2.3199999999999998</v>
      </c>
      <c r="U546" s="88">
        <v>9.1778038344189099</v>
      </c>
      <c r="V546" s="89">
        <v>3.89</v>
      </c>
      <c r="W546" s="85">
        <v>13.773739574823299</v>
      </c>
      <c r="X546" s="88">
        <v>11.733333333299999</v>
      </c>
      <c r="Y546" s="85">
        <v>-99.58</v>
      </c>
      <c r="Z546" s="88"/>
      <c r="AA546" s="85">
        <v>0</v>
      </c>
      <c r="AB546" s="91">
        <v>0</v>
      </c>
      <c r="AC546" s="86">
        <v>0</v>
      </c>
      <c r="AD546" s="86">
        <v>0</v>
      </c>
      <c r="AE546" s="86">
        <v>0.61</v>
      </c>
      <c r="AF546" s="88">
        <v>2.7941000406700001</v>
      </c>
      <c r="AG546" s="85">
        <v>9.1595849405299994</v>
      </c>
      <c r="AH546" s="86">
        <v>2.6341070000000002</v>
      </c>
      <c r="AI546" s="88">
        <v>2.5575423080699999</v>
      </c>
      <c r="AJ546" s="150">
        <v>1</v>
      </c>
      <c r="AK546" s="151">
        <v>0</v>
      </c>
    </row>
    <row r="547" spans="1:37" x14ac:dyDescent="0.2">
      <c r="A547" s="149" t="s">
        <v>1410</v>
      </c>
      <c r="B547" s="66" t="s">
        <v>1411</v>
      </c>
      <c r="C547" s="67">
        <v>73</v>
      </c>
      <c r="D547" s="84" t="s">
        <v>343</v>
      </c>
      <c r="E547" s="85">
        <v>90.416422362969797</v>
      </c>
      <c r="F547" s="91">
        <v>89.226368047009402</v>
      </c>
      <c r="G547" s="86">
        <v>90.416422362969797</v>
      </c>
      <c r="H547" s="86">
        <v>89.226368047009402</v>
      </c>
      <c r="I547" s="86">
        <v>0.86</v>
      </c>
      <c r="J547" s="86">
        <v>0.85</v>
      </c>
      <c r="K547" s="87">
        <v>0</v>
      </c>
      <c r="L547" s="85">
        <v>0.30000060340899998</v>
      </c>
      <c r="M547" s="86">
        <v>0</v>
      </c>
      <c r="N547" s="86">
        <v>78.685246516278198</v>
      </c>
      <c r="O547" s="86">
        <v>99.123816786057304</v>
      </c>
      <c r="P547" s="86">
        <v>9.7000000000000003E-2</v>
      </c>
      <c r="Q547" s="88">
        <v>7.1999999999999998E-3</v>
      </c>
      <c r="R547" s="85">
        <v>0</v>
      </c>
      <c r="S547" s="86">
        <v>4.0999999999999996</v>
      </c>
      <c r="T547" s="86">
        <v>0.24</v>
      </c>
      <c r="U547" s="88">
        <v>0.13208507567508401</v>
      </c>
      <c r="V547" s="89">
        <v>4.43</v>
      </c>
      <c r="W547" s="85">
        <v>24.887752513989799</v>
      </c>
      <c r="X547" s="88"/>
      <c r="Y547" s="85"/>
      <c r="Z547" s="88"/>
      <c r="AA547" s="85">
        <v>0</v>
      </c>
      <c r="AB547" s="91">
        <v>0</v>
      </c>
      <c r="AC547" s="86">
        <v>0</v>
      </c>
      <c r="AD547" s="86">
        <v>0</v>
      </c>
      <c r="AE547" s="86">
        <v>0</v>
      </c>
      <c r="AF547" s="88">
        <v>2.00862752753E-7</v>
      </c>
      <c r="AG547" s="85">
        <v>2.01604828235E-3</v>
      </c>
      <c r="AH547" s="86">
        <v>2.5599999999999999E-4</v>
      </c>
      <c r="AI547" s="88">
        <v>3.7696998835499998E-2</v>
      </c>
      <c r="AJ547" s="150">
        <v>1</v>
      </c>
      <c r="AK547" s="151">
        <v>0</v>
      </c>
    </row>
    <row r="548" spans="1:37" x14ac:dyDescent="0.2">
      <c r="A548" s="149" t="s">
        <v>1412</v>
      </c>
      <c r="B548" s="66" t="s">
        <v>1413</v>
      </c>
      <c r="C548" s="67">
        <v>73</v>
      </c>
      <c r="D548" s="84" t="s">
        <v>343</v>
      </c>
      <c r="E548" s="85">
        <v>98.125148595559693</v>
      </c>
      <c r="F548" s="91">
        <v>97.595299285609201</v>
      </c>
      <c r="G548" s="86">
        <v>98.125148595559693</v>
      </c>
      <c r="H548" s="86">
        <v>97.595299285609201</v>
      </c>
      <c r="I548" s="86">
        <v>2.96</v>
      </c>
      <c r="J548" s="86">
        <v>3.93</v>
      </c>
      <c r="K548" s="87">
        <v>0</v>
      </c>
      <c r="L548" s="85">
        <v>0.119999999733</v>
      </c>
      <c r="M548" s="86">
        <v>0</v>
      </c>
      <c r="N548" s="86">
        <v>90.388215329169498</v>
      </c>
      <c r="O548" s="86">
        <v>99.304470599127399</v>
      </c>
      <c r="P548" s="86">
        <v>9.1999999999999998E-2</v>
      </c>
      <c r="Q548" s="88">
        <v>0</v>
      </c>
      <c r="R548" s="85">
        <v>0</v>
      </c>
      <c r="S548" s="86">
        <v>18.899999999999999</v>
      </c>
      <c r="T548" s="86">
        <v>0.25</v>
      </c>
      <c r="U548" s="88">
        <v>0.12227291768089001</v>
      </c>
      <c r="V548" s="89">
        <v>3.8</v>
      </c>
      <c r="W548" s="85"/>
      <c r="X548" s="88"/>
      <c r="Y548" s="85"/>
      <c r="Z548" s="88"/>
      <c r="AA548" s="85">
        <v>0</v>
      </c>
      <c r="AB548" s="91">
        <v>0</v>
      </c>
      <c r="AC548" s="86">
        <v>0</v>
      </c>
      <c r="AD548" s="86">
        <v>0</v>
      </c>
      <c r="AE548" s="86">
        <v>0</v>
      </c>
      <c r="AF548" s="88">
        <v>0</v>
      </c>
      <c r="AG548" s="85">
        <v>3.3839999560600002E-3</v>
      </c>
      <c r="AH548" s="86">
        <v>4.3899999999999999E-4</v>
      </c>
      <c r="AI548" s="88">
        <v>0</v>
      </c>
      <c r="AJ548" s="150">
        <v>1</v>
      </c>
      <c r="AK548" s="151">
        <v>0</v>
      </c>
    </row>
    <row r="549" spans="1:37" x14ac:dyDescent="0.2">
      <c r="A549" s="149" t="s">
        <v>1414</v>
      </c>
      <c r="B549" s="66" t="s">
        <v>1415</v>
      </c>
      <c r="C549" s="67">
        <v>73</v>
      </c>
      <c r="D549" s="84" t="s">
        <v>343</v>
      </c>
      <c r="E549" s="85">
        <v>43.7279530544292</v>
      </c>
      <c r="F549" s="91">
        <v>43.7279530544292</v>
      </c>
      <c r="G549" s="86">
        <v>43.708172617281498</v>
      </c>
      <c r="H549" s="86">
        <v>43.708172617281498</v>
      </c>
      <c r="I549" s="86">
        <v>57.97</v>
      </c>
      <c r="J549" s="86">
        <v>145.51</v>
      </c>
      <c r="K549" s="87">
        <v>0</v>
      </c>
      <c r="L549" s="85">
        <v>34.8599974296</v>
      </c>
      <c r="M549" s="86">
        <v>0</v>
      </c>
      <c r="N549" s="86">
        <v>41.745695795514699</v>
      </c>
      <c r="O549" s="86">
        <v>42.725976050684999</v>
      </c>
      <c r="P549" s="86">
        <v>4.4480000000000004</v>
      </c>
      <c r="Q549" s="88">
        <v>0.39560000000000001</v>
      </c>
      <c r="R549" s="85">
        <v>0</v>
      </c>
      <c r="S549" s="86">
        <v>33.299999999999997</v>
      </c>
      <c r="T549" s="86">
        <v>1.9</v>
      </c>
      <c r="U549" s="88">
        <v>8.7772393103220896</v>
      </c>
      <c r="V549" s="89">
        <v>4.1100000000000003</v>
      </c>
      <c r="W549" s="85">
        <v>18.789521249830202</v>
      </c>
      <c r="X549" s="88">
        <v>19.3</v>
      </c>
      <c r="Y549" s="85">
        <v>-100</v>
      </c>
      <c r="Z549" s="88"/>
      <c r="AA549" s="85">
        <v>0</v>
      </c>
      <c r="AB549" s="91">
        <v>0</v>
      </c>
      <c r="AC549" s="86">
        <v>0</v>
      </c>
      <c r="AD549" s="86">
        <v>0</v>
      </c>
      <c r="AE549" s="86">
        <v>0</v>
      </c>
      <c r="AF549" s="88">
        <v>8.4091873956900001E-8</v>
      </c>
      <c r="AG549" s="85">
        <v>3.5062560170400001</v>
      </c>
      <c r="AH549" s="86">
        <v>1.3355570000000001</v>
      </c>
      <c r="AI549" s="88">
        <v>0.640848999493</v>
      </c>
      <c r="AJ549" s="150">
        <v>1</v>
      </c>
      <c r="AK549" s="151">
        <v>0</v>
      </c>
    </row>
    <row r="550" spans="1:37" x14ac:dyDescent="0.2">
      <c r="A550" s="149" t="s">
        <v>1416</v>
      </c>
      <c r="B550" s="66" t="s">
        <v>1417</v>
      </c>
      <c r="C550" s="67">
        <v>73</v>
      </c>
      <c r="D550" s="84" t="s">
        <v>343</v>
      </c>
      <c r="E550" s="85">
        <v>26.960939478349001</v>
      </c>
      <c r="F550" s="91">
        <v>26.930868574322599</v>
      </c>
      <c r="G550" s="86">
        <v>26.8746834641681</v>
      </c>
      <c r="H550" s="86">
        <v>26.844612560141801</v>
      </c>
      <c r="I550" s="86">
        <v>76.37</v>
      </c>
      <c r="J550" s="86">
        <v>41.91</v>
      </c>
      <c r="K550" s="87">
        <v>0</v>
      </c>
      <c r="L550" s="85">
        <v>46.909999946299997</v>
      </c>
      <c r="M550" s="86">
        <v>0</v>
      </c>
      <c r="N550" s="86">
        <v>24.9844393977626</v>
      </c>
      <c r="O550" s="86">
        <v>24.147671448221701</v>
      </c>
      <c r="P550" s="86">
        <v>2.8029999999999999</v>
      </c>
      <c r="Q550" s="88">
        <v>9.6699999999999994E-2</v>
      </c>
      <c r="R550" s="85">
        <v>0</v>
      </c>
      <c r="S550" s="86">
        <v>55.7</v>
      </c>
      <c r="T550" s="86">
        <v>2.4900000000000002</v>
      </c>
      <c r="U550" s="88">
        <v>12.6266143327425</v>
      </c>
      <c r="V550" s="89">
        <v>3.75</v>
      </c>
      <c r="W550" s="85">
        <v>11.409997298451399</v>
      </c>
      <c r="X550" s="88">
        <v>11.4333333333</v>
      </c>
      <c r="Y550" s="85">
        <v>-100</v>
      </c>
      <c r="Z550" s="88"/>
      <c r="AA550" s="85">
        <v>0</v>
      </c>
      <c r="AB550" s="91">
        <v>0</v>
      </c>
      <c r="AC550" s="86">
        <v>0</v>
      </c>
      <c r="AD550" s="86">
        <v>0</v>
      </c>
      <c r="AE550" s="86">
        <v>0</v>
      </c>
      <c r="AF550" s="88">
        <v>5.4121460011800003E-8</v>
      </c>
      <c r="AG550" s="85">
        <v>4.2947279964799998</v>
      </c>
      <c r="AH550" s="86">
        <v>0.40909600000000002</v>
      </c>
      <c r="AI550" s="88">
        <v>0.22618199981500001</v>
      </c>
      <c r="AJ550" s="150">
        <v>1</v>
      </c>
      <c r="AK550" s="151">
        <v>0</v>
      </c>
    </row>
    <row r="551" spans="1:37" x14ac:dyDescent="0.2">
      <c r="A551" s="149" t="s">
        <v>1418</v>
      </c>
      <c r="B551" s="66" t="s">
        <v>1419</v>
      </c>
      <c r="C551" s="67">
        <v>34</v>
      </c>
      <c r="D551" s="84" t="s">
        <v>343</v>
      </c>
      <c r="E551" s="85">
        <v>16.870611294426499</v>
      </c>
      <c r="F551" s="91">
        <v>16.859822159085802</v>
      </c>
      <c r="G551" s="86">
        <v>16.466018719149801</v>
      </c>
      <c r="H551" s="86">
        <v>16.4552295838091</v>
      </c>
      <c r="I551" s="86">
        <v>99.93</v>
      </c>
      <c r="J551" s="86">
        <v>219.95</v>
      </c>
      <c r="K551" s="87">
        <v>0</v>
      </c>
      <c r="L551" s="85">
        <v>11.699999972700001</v>
      </c>
      <c r="M551" s="86">
        <v>0</v>
      </c>
      <c r="N551" s="86">
        <v>45.3551603036139</v>
      </c>
      <c r="O551" s="86">
        <v>11.3724003466205</v>
      </c>
      <c r="P551" s="86">
        <v>5.8179999999999996</v>
      </c>
      <c r="Q551" s="88">
        <v>1.0089999999999999</v>
      </c>
      <c r="R551" s="85">
        <v>0</v>
      </c>
      <c r="S551" s="86">
        <v>43</v>
      </c>
      <c r="T551" s="86">
        <v>2.95</v>
      </c>
      <c r="U551" s="88">
        <v>7.5353119408755402</v>
      </c>
      <c r="V551" s="89">
        <v>3.91</v>
      </c>
      <c r="W551" s="85">
        <v>17.913470620701201</v>
      </c>
      <c r="X551" s="88"/>
      <c r="Y551" s="85">
        <v>-100</v>
      </c>
      <c r="Z551" s="88"/>
      <c r="AA551" s="85">
        <v>0</v>
      </c>
      <c r="AB551" s="91">
        <v>0</v>
      </c>
      <c r="AC551" s="86">
        <v>0</v>
      </c>
      <c r="AD551" s="86">
        <v>0</v>
      </c>
      <c r="AE551" s="86">
        <v>0.15</v>
      </c>
      <c r="AF551" s="88">
        <v>0</v>
      </c>
      <c r="AG551" s="85">
        <v>4.8866459828000002</v>
      </c>
      <c r="AH551" s="86">
        <v>1.888714</v>
      </c>
      <c r="AI551" s="88">
        <v>0.266430002065</v>
      </c>
      <c r="AJ551" s="150">
        <v>1.78</v>
      </c>
      <c r="AK551" s="151">
        <v>3</v>
      </c>
    </row>
    <row r="552" spans="1:37" x14ac:dyDescent="0.2">
      <c r="A552" s="149" t="s">
        <v>1420</v>
      </c>
      <c r="B552" s="66" t="s">
        <v>1421</v>
      </c>
      <c r="C552" s="67">
        <v>34</v>
      </c>
      <c r="D552" s="84" t="s">
        <v>343</v>
      </c>
      <c r="E552" s="85">
        <v>11.0134197130958</v>
      </c>
      <c r="F552" s="91">
        <v>11.0111624022302</v>
      </c>
      <c r="G552" s="86">
        <v>10.8949108926536</v>
      </c>
      <c r="H552" s="86">
        <v>10.892653581788</v>
      </c>
      <c r="I552" s="86">
        <v>99.92</v>
      </c>
      <c r="J552" s="86">
        <v>123.25</v>
      </c>
      <c r="K552" s="87">
        <v>0</v>
      </c>
      <c r="L552" s="85">
        <v>29.740000010300001</v>
      </c>
      <c r="M552" s="86">
        <v>0</v>
      </c>
      <c r="N552" s="86">
        <v>93.111931119311194</v>
      </c>
      <c r="O552" s="86">
        <v>7.2314878310711999</v>
      </c>
      <c r="P552" s="86">
        <v>2.0529999999999999</v>
      </c>
      <c r="Q552" s="88">
        <v>0.81510000000000005</v>
      </c>
      <c r="R552" s="85">
        <v>0</v>
      </c>
      <c r="S552" s="86">
        <v>55.4</v>
      </c>
      <c r="T552" s="86">
        <v>2.08</v>
      </c>
      <c r="U552" s="88">
        <v>8.5529508696290097</v>
      </c>
      <c r="V552" s="89">
        <v>3.96</v>
      </c>
      <c r="W552" s="85">
        <v>16.179330310642101</v>
      </c>
      <c r="X552" s="88">
        <v>15.3</v>
      </c>
      <c r="Y552" s="85"/>
      <c r="Z552" s="88"/>
      <c r="AA552" s="85">
        <v>0</v>
      </c>
      <c r="AB552" s="91">
        <v>0</v>
      </c>
      <c r="AC552" s="86">
        <v>0</v>
      </c>
      <c r="AD552" s="86">
        <v>0</v>
      </c>
      <c r="AE552" s="86">
        <v>0.44</v>
      </c>
      <c r="AF552" s="88">
        <v>0</v>
      </c>
      <c r="AG552" s="85">
        <v>7.68939800338</v>
      </c>
      <c r="AH552" s="86">
        <v>0.83686300000000002</v>
      </c>
      <c r="AI552" s="88">
        <v>3.2891000014500002E-2</v>
      </c>
      <c r="AJ552" s="150">
        <v>1.39</v>
      </c>
      <c r="AK552" s="151">
        <v>2</v>
      </c>
    </row>
    <row r="553" spans="1:37" x14ac:dyDescent="0.2">
      <c r="A553" s="149" t="s">
        <v>1422</v>
      </c>
      <c r="B553" s="66" t="s">
        <v>1423</v>
      </c>
      <c r="C553" s="67">
        <v>73</v>
      </c>
      <c r="D553" s="84" t="s">
        <v>343</v>
      </c>
      <c r="E553" s="85">
        <v>25.2031942064595</v>
      </c>
      <c r="F553" s="91">
        <v>25.1993146034722</v>
      </c>
      <c r="G553" s="86">
        <v>24.965891823736701</v>
      </c>
      <c r="H553" s="86">
        <v>24.962012220749401</v>
      </c>
      <c r="I553" s="86">
        <v>60.72</v>
      </c>
      <c r="J553" s="86">
        <v>88.28</v>
      </c>
      <c r="K553" s="87">
        <v>0</v>
      </c>
      <c r="L553" s="85">
        <v>27.120000008200002</v>
      </c>
      <c r="M553" s="86">
        <v>0</v>
      </c>
      <c r="N553" s="86">
        <v>27.9853784306408</v>
      </c>
      <c r="O553" s="86">
        <v>19.857295508600199</v>
      </c>
      <c r="P553" s="86">
        <v>2.0920000000000001</v>
      </c>
      <c r="Q553" s="88">
        <v>1.5878000000000001</v>
      </c>
      <c r="R553" s="85">
        <v>0</v>
      </c>
      <c r="S553" s="86">
        <v>43.3</v>
      </c>
      <c r="T553" s="86">
        <v>1.82</v>
      </c>
      <c r="U553" s="88">
        <v>10.219520869031101</v>
      </c>
      <c r="V553" s="89">
        <v>3.63</v>
      </c>
      <c r="W553" s="85">
        <v>17.2603579620605</v>
      </c>
      <c r="X553" s="88">
        <v>16.166666666699999</v>
      </c>
      <c r="Y553" s="85">
        <v>-100</v>
      </c>
      <c r="Z553" s="88"/>
      <c r="AA553" s="85">
        <v>0</v>
      </c>
      <c r="AB553" s="91">
        <v>0</v>
      </c>
      <c r="AC553" s="86">
        <v>0</v>
      </c>
      <c r="AD553" s="86">
        <v>0</v>
      </c>
      <c r="AE553" s="86">
        <v>0.11</v>
      </c>
      <c r="AF553" s="88">
        <v>4.8000002294299998E-3</v>
      </c>
      <c r="AG553" s="85">
        <v>7.43815001853</v>
      </c>
      <c r="AH553" s="86">
        <v>0.91747299999999998</v>
      </c>
      <c r="AI553" s="88">
        <v>0.100034000249</v>
      </c>
      <c r="AJ553" s="150">
        <v>1.36</v>
      </c>
      <c r="AK553" s="151">
        <v>4</v>
      </c>
    </row>
    <row r="554" spans="1:37" x14ac:dyDescent="0.2">
      <c r="A554" s="149" t="s">
        <v>1424</v>
      </c>
      <c r="B554" s="66" t="s">
        <v>1425</v>
      </c>
      <c r="C554" s="67">
        <v>73</v>
      </c>
      <c r="D554" s="84" t="s">
        <v>343</v>
      </c>
      <c r="E554" s="85">
        <v>29.292900450206101</v>
      </c>
      <c r="F554" s="91">
        <v>29.292900450206101</v>
      </c>
      <c r="G554" s="86">
        <v>29.267201583811602</v>
      </c>
      <c r="H554" s="86">
        <v>29.267201583811602</v>
      </c>
      <c r="I554" s="86">
        <v>45.8</v>
      </c>
      <c r="J554" s="86">
        <v>69.400000000000006</v>
      </c>
      <c r="K554" s="87">
        <v>0</v>
      </c>
      <c r="L554" s="85">
        <v>33.979999218099998</v>
      </c>
      <c r="M554" s="86">
        <v>0</v>
      </c>
      <c r="N554" s="86">
        <v>25.223272099381301</v>
      </c>
      <c r="O554" s="86">
        <v>24.816178228235401</v>
      </c>
      <c r="P554" s="86">
        <v>1.3009999999999999</v>
      </c>
      <c r="Q554" s="88">
        <v>0.92010000000000003</v>
      </c>
      <c r="R554" s="85">
        <v>0</v>
      </c>
      <c r="S554" s="86">
        <v>11.2</v>
      </c>
      <c r="T554" s="86">
        <v>1.31</v>
      </c>
      <c r="U554" s="88">
        <v>17.122107687768299</v>
      </c>
      <c r="V554" s="89">
        <v>4.0199999999999996</v>
      </c>
      <c r="W554" s="85">
        <v>15.150784409231999</v>
      </c>
      <c r="X554" s="88">
        <v>12.733333333299999</v>
      </c>
      <c r="Y554" s="85"/>
      <c r="Z554" s="88"/>
      <c r="AA554" s="85">
        <v>0</v>
      </c>
      <c r="AB554" s="91">
        <v>0</v>
      </c>
      <c r="AC554" s="86">
        <v>0</v>
      </c>
      <c r="AD554" s="86">
        <v>0</v>
      </c>
      <c r="AE554" s="86">
        <v>0.32</v>
      </c>
      <c r="AF554" s="88">
        <v>2.3443796500999999E-8</v>
      </c>
      <c r="AG554" s="85">
        <v>7.6070599747700003</v>
      </c>
      <c r="AH554" s="86">
        <v>0.349049</v>
      </c>
      <c r="AI554" s="88">
        <v>5.0810018931900002E-3</v>
      </c>
      <c r="AJ554" s="150">
        <v>1.1100000000000001</v>
      </c>
      <c r="AK554" s="151">
        <v>1</v>
      </c>
    </row>
    <row r="555" spans="1:37" x14ac:dyDescent="0.2">
      <c r="A555" s="149" t="s">
        <v>1426</v>
      </c>
      <c r="B555" s="66" t="s">
        <v>1427</v>
      </c>
      <c r="C555" s="67">
        <v>34</v>
      </c>
      <c r="D555" s="84" t="s">
        <v>343</v>
      </c>
      <c r="E555" s="85">
        <v>14.6492904720533</v>
      </c>
      <c r="F555" s="91">
        <v>14.465102809151499</v>
      </c>
      <c r="G555" s="86">
        <v>13.8152331306111</v>
      </c>
      <c r="H555" s="86">
        <v>13.686649290472101</v>
      </c>
      <c r="I555" s="86">
        <v>187.66</v>
      </c>
      <c r="J555" s="86">
        <v>331.75</v>
      </c>
      <c r="K555" s="87">
        <v>0</v>
      </c>
      <c r="L555" s="85">
        <v>12.6400000129</v>
      </c>
      <c r="M555" s="86">
        <v>0</v>
      </c>
      <c r="N555" s="86">
        <v>15.3883217393923</v>
      </c>
      <c r="O555" s="86">
        <v>10.447134905648699</v>
      </c>
      <c r="P555" s="86">
        <v>9.18</v>
      </c>
      <c r="Q555" s="88">
        <v>2.8959999999999999</v>
      </c>
      <c r="R555" s="85">
        <v>0</v>
      </c>
      <c r="S555" s="86">
        <v>44.3</v>
      </c>
      <c r="T555" s="86">
        <v>3.99</v>
      </c>
      <c r="U555" s="88">
        <v>5.5592238633072704</v>
      </c>
      <c r="V555" s="89">
        <v>3.7</v>
      </c>
      <c r="W555" s="85">
        <v>20.505302769248399</v>
      </c>
      <c r="X555" s="88">
        <v>16.5333333333</v>
      </c>
      <c r="Y555" s="85">
        <v>-100</v>
      </c>
      <c r="Z555" s="88"/>
      <c r="AA555" s="85">
        <v>0.12</v>
      </c>
      <c r="AB555" s="91">
        <v>0.3</v>
      </c>
      <c r="AC555" s="86">
        <v>0.25</v>
      </c>
      <c r="AD555" s="86">
        <v>0.28999999999999998</v>
      </c>
      <c r="AE555" s="86">
        <v>1.63</v>
      </c>
      <c r="AF555" s="88">
        <v>3.0999999525099999E-2</v>
      </c>
      <c r="AG555" s="85">
        <v>3.51902099461</v>
      </c>
      <c r="AH555" s="86">
        <v>2.054497</v>
      </c>
      <c r="AI555" s="88">
        <v>4.2173999935399997E-2</v>
      </c>
      <c r="AJ555" s="150">
        <v>1.1000000000000001</v>
      </c>
      <c r="AK555" s="151">
        <v>1</v>
      </c>
    </row>
    <row r="556" spans="1:37" x14ac:dyDescent="0.2">
      <c r="A556" s="149" t="s">
        <v>1428</v>
      </c>
      <c r="B556" s="66" t="s">
        <v>1429</v>
      </c>
      <c r="C556" s="67">
        <v>34</v>
      </c>
      <c r="D556" s="84" t="s">
        <v>343</v>
      </c>
      <c r="E556" s="85">
        <v>4.2441700119510903</v>
      </c>
      <c r="F556" s="91">
        <v>4.2411056292709803</v>
      </c>
      <c r="G556" s="86">
        <v>4.1920755063892399</v>
      </c>
      <c r="H556" s="86">
        <v>4.1905433150491804</v>
      </c>
      <c r="I556" s="86">
        <v>610.01</v>
      </c>
      <c r="J556" s="86">
        <v>675.35</v>
      </c>
      <c r="K556" s="87">
        <v>0</v>
      </c>
      <c r="L556" s="85">
        <v>17.5199998985</v>
      </c>
      <c r="M556" s="86">
        <v>0</v>
      </c>
      <c r="N556" s="86">
        <v>31.728704366499599</v>
      </c>
      <c r="O556" s="86">
        <v>2.52548091974815</v>
      </c>
      <c r="P556" s="86">
        <v>21.725999999999999</v>
      </c>
      <c r="Q556" s="88">
        <v>1.9067000000000001</v>
      </c>
      <c r="R556" s="85">
        <v>0</v>
      </c>
      <c r="S556" s="86">
        <v>32.1</v>
      </c>
      <c r="T556" s="86">
        <v>5.4</v>
      </c>
      <c r="U556" s="88">
        <v>4.5015781570802602</v>
      </c>
      <c r="V556" s="89">
        <v>3.15</v>
      </c>
      <c r="W556" s="85">
        <v>21.6081984533146</v>
      </c>
      <c r="X556" s="88">
        <v>21.2</v>
      </c>
      <c r="Y556" s="85"/>
      <c r="Z556" s="88"/>
      <c r="AA556" s="85">
        <v>0.34</v>
      </c>
      <c r="AB556" s="91">
        <v>0.32</v>
      </c>
      <c r="AC556" s="86">
        <v>0.18</v>
      </c>
      <c r="AD556" s="86">
        <v>0.18</v>
      </c>
      <c r="AE556" s="86">
        <v>2.44</v>
      </c>
      <c r="AF556" s="88">
        <v>2.3000009944899999E-3</v>
      </c>
      <c r="AG556" s="85">
        <v>3.6422701230299999</v>
      </c>
      <c r="AH556" s="86">
        <v>3.4708779999999999</v>
      </c>
      <c r="AI556" s="88">
        <v>0.127303001842</v>
      </c>
      <c r="AJ556" s="150">
        <v>1.03</v>
      </c>
      <c r="AK556" s="151">
        <v>0</v>
      </c>
    </row>
    <row r="557" spans="1:37" x14ac:dyDescent="0.2">
      <c r="A557" s="149" t="s">
        <v>1430</v>
      </c>
      <c r="B557" s="66" t="s">
        <v>1431</v>
      </c>
      <c r="C557" s="67">
        <v>73</v>
      </c>
      <c r="D557" s="84" t="s">
        <v>343</v>
      </c>
      <c r="E557" s="85">
        <v>53.862345935466003</v>
      </c>
      <c r="F557" s="91">
        <v>53.862345935466003</v>
      </c>
      <c r="G557" s="86">
        <v>53.765406453399798</v>
      </c>
      <c r="H557" s="86">
        <v>53.765406453399798</v>
      </c>
      <c r="I557" s="86">
        <v>143.91999999999999</v>
      </c>
      <c r="J557" s="86">
        <v>471.37</v>
      </c>
      <c r="K557" s="87">
        <v>0</v>
      </c>
      <c r="L557" s="85">
        <v>14.1900000258</v>
      </c>
      <c r="M557" s="86">
        <v>1.86808211432898E-2</v>
      </c>
      <c r="N557" s="86">
        <v>59.708106350109801</v>
      </c>
      <c r="O557" s="86">
        <v>52.194770928280199</v>
      </c>
      <c r="P557" s="86">
        <v>6.0449999999999999</v>
      </c>
      <c r="Q557" s="88">
        <v>1.0156000000000001</v>
      </c>
      <c r="R557" s="85">
        <v>1.03295114141101E-2</v>
      </c>
      <c r="S557" s="86">
        <v>4.4000000000000004</v>
      </c>
      <c r="T557" s="86">
        <v>1.0900000000000001</v>
      </c>
      <c r="U557" s="88">
        <v>8.5175183492591096</v>
      </c>
      <c r="V557" s="89">
        <v>4.16</v>
      </c>
      <c r="W557" s="85">
        <v>17.7131883958467</v>
      </c>
      <c r="X557" s="88">
        <v>12.833333333300001</v>
      </c>
      <c r="Y557" s="85">
        <v>3.519999999999996</v>
      </c>
      <c r="Z557" s="88"/>
      <c r="AA557" s="85">
        <v>0</v>
      </c>
      <c r="AB557" s="91">
        <v>0</v>
      </c>
      <c r="AC557" s="86">
        <v>0.01</v>
      </c>
      <c r="AD557" s="86">
        <v>0.01</v>
      </c>
      <c r="AE557" s="86">
        <v>0.5</v>
      </c>
      <c r="AF557" s="88">
        <v>3.3399999041499998E-2</v>
      </c>
      <c r="AG557" s="85">
        <v>2.4313970173600001</v>
      </c>
      <c r="AH557" s="86">
        <v>2.3611840000000002</v>
      </c>
      <c r="AI557" s="88">
        <v>5.2933000679400002E-2</v>
      </c>
      <c r="AJ557" s="150">
        <v>1</v>
      </c>
      <c r="AK557" s="151">
        <v>0</v>
      </c>
    </row>
    <row r="558" spans="1:37" x14ac:dyDescent="0.2">
      <c r="A558" s="149" t="s">
        <v>1432</v>
      </c>
      <c r="B558" s="66" t="s">
        <v>1433</v>
      </c>
      <c r="C558" s="67">
        <v>34</v>
      </c>
      <c r="D558" s="84" t="s">
        <v>343</v>
      </c>
      <c r="E558" s="85">
        <v>4.1205021606012799</v>
      </c>
      <c r="F558" s="91">
        <v>3.7907800692211602</v>
      </c>
      <c r="G558" s="86">
        <v>4.0419969007488703</v>
      </c>
      <c r="H558" s="86">
        <v>3.71432277266925</v>
      </c>
      <c r="I558" s="86">
        <v>169.13</v>
      </c>
      <c r="J558" s="86">
        <v>213.82</v>
      </c>
      <c r="K558" s="87">
        <v>0</v>
      </c>
      <c r="L558" s="85">
        <v>29.670000035699999</v>
      </c>
      <c r="M558" s="86">
        <v>0</v>
      </c>
      <c r="N558" s="86">
        <v>47.687082796580398</v>
      </c>
      <c r="O558" s="86">
        <v>2.00113528855251</v>
      </c>
      <c r="P558" s="86">
        <v>6.3970000000000002</v>
      </c>
      <c r="Q558" s="88">
        <v>1.2136</v>
      </c>
      <c r="R558" s="85">
        <v>0</v>
      </c>
      <c r="S558" s="86">
        <v>41.2</v>
      </c>
      <c r="T558" s="86">
        <v>2.33</v>
      </c>
      <c r="U558" s="88">
        <v>8.0512263886897806</v>
      </c>
      <c r="V558" s="89">
        <v>3.56</v>
      </c>
      <c r="W558" s="85">
        <v>19.6945711835404</v>
      </c>
      <c r="X558" s="88">
        <v>18.399999999999999</v>
      </c>
      <c r="Y558" s="85"/>
      <c r="Z558" s="88"/>
      <c r="AA558" s="85">
        <v>0</v>
      </c>
      <c r="AB558" s="91">
        <v>0</v>
      </c>
      <c r="AC558" s="86">
        <v>0</v>
      </c>
      <c r="AD558" s="86">
        <v>0</v>
      </c>
      <c r="AE558" s="86">
        <v>1.17</v>
      </c>
      <c r="AF558" s="88">
        <v>0</v>
      </c>
      <c r="AG558" s="85">
        <v>18.205426081500001</v>
      </c>
      <c r="AH558" s="86">
        <v>2.5140750000000001</v>
      </c>
      <c r="AI558" s="88">
        <v>9.8648999213399993E-2</v>
      </c>
      <c r="AJ558" s="150">
        <v>1.04</v>
      </c>
      <c r="AK558" s="151">
        <v>0</v>
      </c>
    </row>
    <row r="559" spans="1:37" x14ac:dyDescent="0.2">
      <c r="A559" s="149" t="s">
        <v>1434</v>
      </c>
      <c r="B559" s="66" t="s">
        <v>1435</v>
      </c>
      <c r="C559" s="67">
        <v>34</v>
      </c>
      <c r="D559" s="84" t="s">
        <v>343</v>
      </c>
      <c r="E559" s="85">
        <v>6.5104692230070604</v>
      </c>
      <c r="F559" s="91">
        <v>6.4543390514631698</v>
      </c>
      <c r="G559" s="86">
        <v>6.3332492431886998</v>
      </c>
      <c r="H559" s="86">
        <v>6.2771190716448002</v>
      </c>
      <c r="I559" s="86">
        <v>429.9</v>
      </c>
      <c r="J559" s="86">
        <v>601.58000000000004</v>
      </c>
      <c r="K559" s="87">
        <v>0</v>
      </c>
      <c r="L559" s="85">
        <v>17.049999957299999</v>
      </c>
      <c r="M559" s="86">
        <v>0</v>
      </c>
      <c r="N559" s="86">
        <v>18.7354927199831</v>
      </c>
      <c r="O559" s="86">
        <v>4.3076359864547404</v>
      </c>
      <c r="P559" s="86">
        <v>20.238</v>
      </c>
      <c r="Q559" s="88">
        <v>1.6888000000000001</v>
      </c>
      <c r="R559" s="85">
        <v>0</v>
      </c>
      <c r="S559" s="86">
        <v>22.1</v>
      </c>
      <c r="T559" s="86">
        <v>4.6399999999999997</v>
      </c>
      <c r="U559" s="88">
        <v>5.7315842583249204</v>
      </c>
      <c r="V559" s="89">
        <v>3.04</v>
      </c>
      <c r="W559" s="85">
        <v>17.515180091879898</v>
      </c>
      <c r="X559" s="88">
        <v>15.833333333300001</v>
      </c>
      <c r="Y559" s="85">
        <v>-79.28</v>
      </c>
      <c r="Z559" s="88"/>
      <c r="AA559" s="85">
        <v>0.63</v>
      </c>
      <c r="AB559" s="91">
        <v>0.76</v>
      </c>
      <c r="AC559" s="86">
        <v>0.12</v>
      </c>
      <c r="AD559" s="86">
        <v>0.24</v>
      </c>
      <c r="AE559" s="86">
        <v>1.74</v>
      </c>
      <c r="AF559" s="88">
        <v>1.09999999013E-2</v>
      </c>
      <c r="AG559" s="85">
        <v>8.6975658581200008</v>
      </c>
      <c r="AH559" s="86">
        <v>7.3521999999999998</v>
      </c>
      <c r="AI559" s="88">
        <v>0.24930099744299999</v>
      </c>
      <c r="AJ559" s="150">
        <v>1.01</v>
      </c>
      <c r="AK559" s="151">
        <v>0</v>
      </c>
    </row>
    <row r="560" spans="1:37" x14ac:dyDescent="0.2">
      <c r="A560" s="149" t="s">
        <v>1436</v>
      </c>
      <c r="B560" s="66" t="s">
        <v>1437</v>
      </c>
      <c r="C560" s="67">
        <v>34</v>
      </c>
      <c r="D560" s="84" t="s">
        <v>343</v>
      </c>
      <c r="E560" s="85">
        <v>5.2725720557746296</v>
      </c>
      <c r="F560" s="91">
        <v>5.2657967126034899</v>
      </c>
      <c r="G560" s="86">
        <v>5.2027860211119696</v>
      </c>
      <c r="H560" s="86">
        <v>5.1987208152092901</v>
      </c>
      <c r="I560" s="86">
        <v>37.200000000000003</v>
      </c>
      <c r="J560" s="86">
        <v>52.93</v>
      </c>
      <c r="K560" s="87">
        <v>0</v>
      </c>
      <c r="L560" s="85">
        <v>23.279999982300001</v>
      </c>
      <c r="M560" s="86">
        <v>0</v>
      </c>
      <c r="N560" s="86"/>
      <c r="O560" s="86">
        <v>3.43722517849424</v>
      </c>
      <c r="P560" s="86">
        <v>1.895</v>
      </c>
      <c r="Q560" s="88">
        <v>0.86570000000000003</v>
      </c>
      <c r="R560" s="85">
        <v>0</v>
      </c>
      <c r="S560" s="86">
        <v>40.700000000000003</v>
      </c>
      <c r="T560" s="86">
        <v>1.75</v>
      </c>
      <c r="U560" s="88">
        <v>11.9598357656815</v>
      </c>
      <c r="V560" s="89">
        <v>3.23</v>
      </c>
      <c r="W560" s="85">
        <v>16.938979502749799</v>
      </c>
      <c r="X560" s="88">
        <v>14.6333333333</v>
      </c>
      <c r="Y560" s="85"/>
      <c r="Z560" s="88"/>
      <c r="AA560" s="85">
        <v>0</v>
      </c>
      <c r="AB560" s="91">
        <v>0</v>
      </c>
      <c r="AC560" s="86">
        <v>0</v>
      </c>
      <c r="AD560" s="86">
        <v>0</v>
      </c>
      <c r="AE560" s="86">
        <v>0.13</v>
      </c>
      <c r="AF560" s="88">
        <v>0</v>
      </c>
      <c r="AG560" s="85">
        <v>30.987502024200001</v>
      </c>
      <c r="AH560" s="86">
        <v>0.81398899999999996</v>
      </c>
      <c r="AI560" s="88">
        <v>1.5701000012300001E-2</v>
      </c>
      <c r="AJ560" s="150">
        <v>1.01</v>
      </c>
      <c r="AK560" s="151">
        <v>0</v>
      </c>
    </row>
    <row r="561" spans="1:37" x14ac:dyDescent="0.2">
      <c r="A561" s="149" t="s">
        <v>1438</v>
      </c>
      <c r="B561" s="66" t="s">
        <v>1439</v>
      </c>
      <c r="C561" s="67">
        <v>34</v>
      </c>
      <c r="D561" s="84" t="s">
        <v>343</v>
      </c>
      <c r="E561" s="85">
        <v>10.5541572724945</v>
      </c>
      <c r="F561" s="91">
        <v>10.547287296164701</v>
      </c>
      <c r="G561" s="86">
        <v>10.4573530605745</v>
      </c>
      <c r="H561" s="86">
        <v>10.452356714152801</v>
      </c>
      <c r="I561" s="86">
        <v>92.02</v>
      </c>
      <c r="J561" s="86">
        <v>150.21</v>
      </c>
      <c r="K561" s="87">
        <v>0</v>
      </c>
      <c r="L561" s="85">
        <v>16.239999330500002</v>
      </c>
      <c r="M561" s="86">
        <v>0</v>
      </c>
      <c r="N561" s="86">
        <v>100</v>
      </c>
      <c r="O561" s="86">
        <v>8.1404463954847408</v>
      </c>
      <c r="P561" s="86">
        <v>4.7960000000000003</v>
      </c>
      <c r="Q561" s="88">
        <v>1.5891</v>
      </c>
      <c r="R561" s="85">
        <v>0</v>
      </c>
      <c r="S561" s="86">
        <v>40.4</v>
      </c>
      <c r="T561" s="86">
        <v>2.36</v>
      </c>
      <c r="U561" s="88">
        <v>11.543433863987</v>
      </c>
      <c r="V561" s="89">
        <v>3.72</v>
      </c>
      <c r="W561" s="85">
        <v>18.116155646587998</v>
      </c>
      <c r="X561" s="88">
        <v>15.9333333333</v>
      </c>
      <c r="Y561" s="85">
        <v>-100</v>
      </c>
      <c r="Z561" s="88"/>
      <c r="AA561" s="85">
        <v>0</v>
      </c>
      <c r="AB561" s="91">
        <v>0</v>
      </c>
      <c r="AC561" s="86">
        <v>0</v>
      </c>
      <c r="AD561" s="86">
        <v>0</v>
      </c>
      <c r="AE561" s="86">
        <v>0.33</v>
      </c>
      <c r="AF561" s="88">
        <v>5.3447806211399997E-11</v>
      </c>
      <c r="AG561" s="85">
        <v>23.2999893681</v>
      </c>
      <c r="AH561" s="86">
        <v>2.3437250000000001</v>
      </c>
      <c r="AI561" s="88">
        <v>0.76934901857299998</v>
      </c>
      <c r="AJ561" s="150">
        <v>1.01</v>
      </c>
      <c r="AK561" s="151">
        <v>0</v>
      </c>
    </row>
    <row r="562" spans="1:37" x14ac:dyDescent="0.2">
      <c r="A562" s="149" t="s">
        <v>1440</v>
      </c>
      <c r="B562" s="66" t="s">
        <v>1441</v>
      </c>
      <c r="C562" s="67">
        <v>34</v>
      </c>
      <c r="D562" s="84" t="s">
        <v>343</v>
      </c>
      <c r="E562" s="85">
        <v>53.262399503781303</v>
      </c>
      <c r="F562" s="91">
        <v>53.2409285015626</v>
      </c>
      <c r="G562" s="86">
        <v>53.231385833909897</v>
      </c>
      <c r="H562" s="86">
        <v>53.209914831691201</v>
      </c>
      <c r="I562" s="86">
        <v>16.45</v>
      </c>
      <c r="J562" s="86">
        <v>19.48</v>
      </c>
      <c r="K562" s="87">
        <v>0</v>
      </c>
      <c r="L562" s="85">
        <v>9.7099999970000006</v>
      </c>
      <c r="M562" s="86">
        <v>0</v>
      </c>
      <c r="N562" s="86">
        <v>100</v>
      </c>
      <c r="O562" s="86">
        <v>54.875067387134401</v>
      </c>
      <c r="P562" s="86">
        <v>0.77200000000000002</v>
      </c>
      <c r="Q562" s="88">
        <v>0.87470000000000003</v>
      </c>
      <c r="R562" s="85">
        <v>0</v>
      </c>
      <c r="S562" s="86">
        <v>6.1</v>
      </c>
      <c r="T562" s="86">
        <v>1.07</v>
      </c>
      <c r="U562" s="88">
        <v>10.734308275878499</v>
      </c>
      <c r="V562" s="89">
        <v>4.32</v>
      </c>
      <c r="W562" s="85">
        <v>15.557520185612599</v>
      </c>
      <c r="X562" s="88">
        <v>15.233333333299999</v>
      </c>
      <c r="Y562" s="85">
        <v>-100</v>
      </c>
      <c r="Z562" s="88"/>
      <c r="AA562" s="85">
        <v>0</v>
      </c>
      <c r="AB562" s="91">
        <v>0</v>
      </c>
      <c r="AC562" s="86">
        <v>0</v>
      </c>
      <c r="AD562" s="86">
        <v>0</v>
      </c>
      <c r="AE562" s="86">
        <v>0.02</v>
      </c>
      <c r="AF562" s="88">
        <v>0</v>
      </c>
      <c r="AG562" s="85">
        <v>3.0643080006000001</v>
      </c>
      <c r="AH562" s="86">
        <v>8.9187000000000002E-2</v>
      </c>
      <c r="AI562" s="88">
        <v>4.7103000009200001E-2</v>
      </c>
      <c r="AJ562" s="150">
        <v>1.04</v>
      </c>
      <c r="AK562" s="151">
        <v>0</v>
      </c>
    </row>
    <row r="563" spans="1:37" x14ac:dyDescent="0.2">
      <c r="A563" s="149" t="s">
        <v>1442</v>
      </c>
      <c r="B563" s="66" t="s">
        <v>1443</v>
      </c>
      <c r="C563" s="67">
        <v>73</v>
      </c>
      <c r="D563" s="84" t="s">
        <v>343</v>
      </c>
      <c r="E563" s="85">
        <v>43.528117555350001</v>
      </c>
      <c r="F563" s="91">
        <v>43.095371658786398</v>
      </c>
      <c r="G563" s="86">
        <v>43.519375214005201</v>
      </c>
      <c r="H563" s="86">
        <v>43.086629317441698</v>
      </c>
      <c r="I563" s="86">
        <v>0</v>
      </c>
      <c r="J563" s="86">
        <v>11.12</v>
      </c>
      <c r="K563" s="87">
        <v>0</v>
      </c>
      <c r="L563" s="85">
        <v>3.9199999464899999</v>
      </c>
      <c r="M563" s="86">
        <v>0</v>
      </c>
      <c r="N563" s="86"/>
      <c r="O563" s="86">
        <v>47.678767876787703</v>
      </c>
      <c r="P563" s="86">
        <v>0.79100000000000004</v>
      </c>
      <c r="Q563" s="88">
        <v>3.2399999999999998E-2</v>
      </c>
      <c r="R563" s="85">
        <v>0</v>
      </c>
      <c r="S563" s="86">
        <v>24.1</v>
      </c>
      <c r="T563" s="86">
        <v>0.31</v>
      </c>
      <c r="U563" s="88">
        <v>7.0339421402708702</v>
      </c>
      <c r="V563" s="89">
        <v>3.75</v>
      </c>
      <c r="W563" s="85">
        <v>15.555979589653999</v>
      </c>
      <c r="X563" s="88">
        <v>14.3</v>
      </c>
      <c r="Y563" s="85">
        <v>-81.88</v>
      </c>
      <c r="Z563" s="88"/>
      <c r="AA563" s="85">
        <v>0.06</v>
      </c>
      <c r="AB563" s="91">
        <v>7.0000000000000007E-2</v>
      </c>
      <c r="AC563" s="86">
        <v>0.1</v>
      </c>
      <c r="AD563" s="86">
        <v>0.1</v>
      </c>
      <c r="AE563" s="86">
        <v>0.02</v>
      </c>
      <c r="AF563" s="88">
        <v>0</v>
      </c>
      <c r="AG563" s="85">
        <v>11.8952315668</v>
      </c>
      <c r="AH563" s="86">
        <v>8.0782000000000007E-2</v>
      </c>
      <c r="AI563" s="88">
        <v>3.1401993818199997E-2</v>
      </c>
      <c r="AJ563" s="150">
        <v>2.16</v>
      </c>
      <c r="AK563" s="151">
        <v>3</v>
      </c>
    </row>
    <row r="564" spans="1:37" x14ac:dyDescent="0.2">
      <c r="A564" s="149" t="s">
        <v>1444</v>
      </c>
      <c r="B564" s="66" t="s">
        <v>1445</v>
      </c>
      <c r="C564" s="67">
        <v>34</v>
      </c>
      <c r="D564" s="84" t="s">
        <v>343</v>
      </c>
      <c r="E564" s="85">
        <v>54.143425645040303</v>
      </c>
      <c r="F564" s="91">
        <v>54.012949734155299</v>
      </c>
      <c r="G564" s="86">
        <v>54.132009002837897</v>
      </c>
      <c r="H564" s="86">
        <v>54.001533091952901</v>
      </c>
      <c r="I564" s="86">
        <v>0</v>
      </c>
      <c r="J564" s="86">
        <v>2.62</v>
      </c>
      <c r="K564" s="87">
        <v>0</v>
      </c>
      <c r="L564" s="85">
        <v>25.730001098199999</v>
      </c>
      <c r="M564" s="86">
        <v>0</v>
      </c>
      <c r="N564" s="86"/>
      <c r="O564" s="86">
        <v>61.174418070795603</v>
      </c>
      <c r="P564" s="86">
        <v>0.95099999999999996</v>
      </c>
      <c r="Q564" s="88">
        <v>1.8100000000000002E-2</v>
      </c>
      <c r="R564" s="85">
        <v>0</v>
      </c>
      <c r="S564" s="86">
        <v>2.7</v>
      </c>
      <c r="T564" s="86">
        <v>0.61</v>
      </c>
      <c r="U564" s="88">
        <v>6.6779202139804896</v>
      </c>
      <c r="V564" s="89">
        <v>4.57</v>
      </c>
      <c r="W564" s="85">
        <v>19.624540014174499</v>
      </c>
      <c r="X564" s="88">
        <v>15.5333333333</v>
      </c>
      <c r="Y564" s="85"/>
      <c r="Z564" s="88"/>
      <c r="AA564" s="85">
        <v>0.08</v>
      </c>
      <c r="AB564" s="91">
        <v>0.06</v>
      </c>
      <c r="AC564" s="86">
        <v>0.1</v>
      </c>
      <c r="AD564" s="86">
        <v>0.09</v>
      </c>
      <c r="AE564" s="86">
        <v>0</v>
      </c>
      <c r="AF564" s="88">
        <v>0.30859998504699998</v>
      </c>
      <c r="AG564" s="85">
        <v>2.9304605752100001</v>
      </c>
      <c r="AH564" s="86">
        <v>1.3563E-2</v>
      </c>
      <c r="AI564" s="88">
        <v>6.2803987650099993E-2</v>
      </c>
      <c r="AJ564" s="150">
        <v>2.86</v>
      </c>
      <c r="AK564" s="151">
        <v>42</v>
      </c>
    </row>
    <row r="565" spans="1:37" x14ac:dyDescent="0.2">
      <c r="A565" s="149" t="s">
        <v>1446</v>
      </c>
      <c r="B565" s="66" t="s">
        <v>1447</v>
      </c>
      <c r="C565" s="67">
        <v>73</v>
      </c>
      <c r="D565" s="84" t="s">
        <v>343</v>
      </c>
      <c r="E565" s="85">
        <v>74.026185076061097</v>
      </c>
      <c r="F565" s="91">
        <v>70.567578834318994</v>
      </c>
      <c r="G565" s="86">
        <v>74.026185076061097</v>
      </c>
      <c r="H565" s="86">
        <v>70.567578834318994</v>
      </c>
      <c r="I565" s="86">
        <v>0</v>
      </c>
      <c r="J565" s="86">
        <v>1.08</v>
      </c>
      <c r="K565" s="87">
        <v>0</v>
      </c>
      <c r="L565" s="85">
        <v>0.39000575364899998</v>
      </c>
      <c r="M565" s="86">
        <v>0</v>
      </c>
      <c r="N565" s="86"/>
      <c r="O565" s="86">
        <v>99.043162872715598</v>
      </c>
      <c r="P565" s="86">
        <v>0.109</v>
      </c>
      <c r="Q565" s="88">
        <v>0</v>
      </c>
      <c r="R565" s="85">
        <v>0</v>
      </c>
      <c r="S565" s="86">
        <v>2.7</v>
      </c>
      <c r="T565" s="86">
        <v>0.03</v>
      </c>
      <c r="U565" s="88">
        <v>0.46774204944499798</v>
      </c>
      <c r="V565" s="89">
        <v>5</v>
      </c>
      <c r="W565" s="85">
        <v>24.7151894045431</v>
      </c>
      <c r="X565" s="88">
        <v>18.399999999999999</v>
      </c>
      <c r="Y565" s="85">
        <v>-88.960000000000008</v>
      </c>
      <c r="Z565" s="88"/>
      <c r="AA565" s="85">
        <v>0</v>
      </c>
      <c r="AB565" s="91">
        <v>0</v>
      </c>
      <c r="AC565" s="86">
        <v>0</v>
      </c>
      <c r="AD565" s="86">
        <v>0</v>
      </c>
      <c r="AE565" s="86">
        <v>0</v>
      </c>
      <c r="AF565" s="88">
        <v>1.50799613868E-9</v>
      </c>
      <c r="AG565" s="85">
        <v>8.1175536677200004E-3</v>
      </c>
      <c r="AH565" s="86">
        <v>6.4700000000000001E-4</v>
      </c>
      <c r="AI565" s="88">
        <v>1.5702351434700001E-2</v>
      </c>
      <c r="AJ565" s="150">
        <v>2.7</v>
      </c>
      <c r="AK565" s="151">
        <v>1</v>
      </c>
    </row>
    <row r="566" spans="1:37" x14ac:dyDescent="0.2">
      <c r="A566" s="149" t="s">
        <v>1448</v>
      </c>
      <c r="B566" s="66" t="s">
        <v>1449</v>
      </c>
      <c r="C566" s="67">
        <v>73</v>
      </c>
      <c r="D566" s="84" t="s">
        <v>343</v>
      </c>
      <c r="E566" s="85">
        <v>27.9898240193444</v>
      </c>
      <c r="F566" s="91">
        <v>27.9898240193444</v>
      </c>
      <c r="G566" s="86">
        <v>27.927693444384701</v>
      </c>
      <c r="H566" s="86">
        <v>27.927693444384701</v>
      </c>
      <c r="I566" s="86">
        <v>44.61</v>
      </c>
      <c r="J566" s="86">
        <v>112.46</v>
      </c>
      <c r="K566" s="87">
        <v>9.2999999999999992E-3</v>
      </c>
      <c r="L566" s="85">
        <v>31.059964631300002</v>
      </c>
      <c r="M566" s="86">
        <v>0</v>
      </c>
      <c r="N566" s="86">
        <v>29.897414940324602</v>
      </c>
      <c r="O566" s="86">
        <v>26.338384764979999</v>
      </c>
      <c r="P566" s="86">
        <v>2.9020000000000001</v>
      </c>
      <c r="Q566" s="88">
        <v>1.2874000000000001</v>
      </c>
      <c r="R566" s="85">
        <v>0</v>
      </c>
      <c r="S566" s="86">
        <v>6.7</v>
      </c>
      <c r="T566" s="86">
        <v>1.86</v>
      </c>
      <c r="U566" s="88">
        <v>15.797118484685701</v>
      </c>
      <c r="V566" s="89">
        <v>4.13</v>
      </c>
      <c r="W566" s="85">
        <v>14.010923038906199</v>
      </c>
      <c r="X566" s="88">
        <v>12.166666666699999</v>
      </c>
      <c r="Y566" s="85"/>
      <c r="Z566" s="88">
        <v>-100</v>
      </c>
      <c r="AA566" s="85">
        <v>0</v>
      </c>
      <c r="AB566" s="91">
        <v>0</v>
      </c>
      <c r="AC566" s="86">
        <v>0</v>
      </c>
      <c r="AD566" s="86">
        <v>0</v>
      </c>
      <c r="AE566" s="86">
        <v>7.0000000000000007E-2</v>
      </c>
      <c r="AF566" s="88">
        <v>6.4524898719800001</v>
      </c>
      <c r="AG566" s="85">
        <v>8.6827750507499992</v>
      </c>
      <c r="AH566" s="86">
        <v>0.57947499999999996</v>
      </c>
      <c r="AI566" s="88">
        <v>0.14150178886799999</v>
      </c>
      <c r="AJ566" s="150">
        <v>1</v>
      </c>
      <c r="AK566" s="151">
        <v>0</v>
      </c>
    </row>
    <row r="567" spans="1:37" x14ac:dyDescent="0.2">
      <c r="A567" s="149" t="s">
        <v>1450</v>
      </c>
      <c r="B567" s="66" t="s">
        <v>1451</v>
      </c>
      <c r="C567" s="67">
        <v>34</v>
      </c>
      <c r="D567" s="84" t="s">
        <v>343</v>
      </c>
      <c r="E567" s="85">
        <v>17.781652521004801</v>
      </c>
      <c r="F567" s="91">
        <v>17.781652521004801</v>
      </c>
      <c r="G567" s="86">
        <v>17.420959511782399</v>
      </c>
      <c r="H567" s="86">
        <v>17.420959511782399</v>
      </c>
      <c r="I567" s="86">
        <v>156.84</v>
      </c>
      <c r="J567" s="86">
        <v>210.43</v>
      </c>
      <c r="K567" s="87">
        <v>0</v>
      </c>
      <c r="L567" s="85">
        <v>15.940000171399999</v>
      </c>
      <c r="M567" s="86">
        <v>0</v>
      </c>
      <c r="N567" s="86">
        <v>50.050681383038601</v>
      </c>
      <c r="O567" s="86">
        <v>16.8722413688857</v>
      </c>
      <c r="P567" s="86">
        <v>8.9589999999999996</v>
      </c>
      <c r="Q567" s="88">
        <v>2.6116999999999999</v>
      </c>
      <c r="R567" s="85">
        <v>0</v>
      </c>
      <c r="S567" s="86">
        <v>35.200000000000003</v>
      </c>
      <c r="T567" s="86">
        <v>2.27</v>
      </c>
      <c r="U567" s="88">
        <v>13.6430848654239</v>
      </c>
      <c r="V567" s="89">
        <v>3.79</v>
      </c>
      <c r="W567" s="85">
        <v>15.8694415755101</v>
      </c>
      <c r="X567" s="88"/>
      <c r="Y567" s="85"/>
      <c r="Z567" s="88"/>
      <c r="AA567" s="85">
        <v>0.01</v>
      </c>
      <c r="AB567" s="91">
        <v>0</v>
      </c>
      <c r="AC567" s="86">
        <v>0</v>
      </c>
      <c r="AD567" s="86">
        <v>0</v>
      </c>
      <c r="AE567" s="86">
        <v>0.62</v>
      </c>
      <c r="AF567" s="88">
        <v>7.5577213351400003E-8</v>
      </c>
      <c r="AG567" s="85">
        <v>12.2124680732</v>
      </c>
      <c r="AH567" s="86">
        <v>1.615162</v>
      </c>
      <c r="AI567" s="88">
        <v>0.19638100119900001</v>
      </c>
      <c r="AJ567" s="150">
        <v>1</v>
      </c>
      <c r="AK567" s="151">
        <v>0</v>
      </c>
    </row>
    <row r="568" spans="1:37" x14ac:dyDescent="0.2">
      <c r="A568" s="149" t="s">
        <v>1452</v>
      </c>
      <c r="B568" s="66" t="s">
        <v>1453</v>
      </c>
      <c r="C568" s="67">
        <v>34</v>
      </c>
      <c r="D568" s="84" t="s">
        <v>343</v>
      </c>
      <c r="E568" s="85">
        <v>9.2221388219491995</v>
      </c>
      <c r="F568" s="91">
        <v>9.0593766049065696</v>
      </c>
      <c r="G568" s="86">
        <v>9.0103899182238401</v>
      </c>
      <c r="H568" s="86">
        <v>8.8476277011812101</v>
      </c>
      <c r="I568" s="86">
        <v>101.85</v>
      </c>
      <c r="J568" s="86">
        <v>100.79</v>
      </c>
      <c r="K568" s="87">
        <v>0</v>
      </c>
      <c r="L568" s="85">
        <v>18.499999984199999</v>
      </c>
      <c r="M568" s="86">
        <v>0</v>
      </c>
      <c r="N568" s="86">
        <v>90.872509569143205</v>
      </c>
      <c r="O568" s="86">
        <v>7.65594296725933</v>
      </c>
      <c r="P568" s="86">
        <v>3.6589999999999998</v>
      </c>
      <c r="Q568" s="88">
        <v>1.3520000000000001</v>
      </c>
      <c r="R568" s="85">
        <v>0</v>
      </c>
      <c r="S568" s="86">
        <v>57.1</v>
      </c>
      <c r="T568" s="86">
        <v>1.63</v>
      </c>
      <c r="U568" s="88">
        <v>12.0609963259985</v>
      </c>
      <c r="V568" s="89">
        <v>3.72</v>
      </c>
      <c r="W568" s="85">
        <v>16.979839100954901</v>
      </c>
      <c r="X568" s="88">
        <v>17.366666666699999</v>
      </c>
      <c r="Y568" s="85">
        <v>-100</v>
      </c>
      <c r="Z568" s="88">
        <v>-100</v>
      </c>
      <c r="AA568" s="85">
        <v>0</v>
      </c>
      <c r="AB568" s="91">
        <v>0</v>
      </c>
      <c r="AC568" s="86">
        <v>0</v>
      </c>
      <c r="AD568" s="86">
        <v>0</v>
      </c>
      <c r="AE568" s="86">
        <v>0.28999999999999998</v>
      </c>
      <c r="AF568" s="88">
        <v>0</v>
      </c>
      <c r="AG568" s="85">
        <v>15.3496519872</v>
      </c>
      <c r="AH568" s="86">
        <v>1.1969479999999999</v>
      </c>
      <c r="AI568" s="88">
        <v>0.440847999632</v>
      </c>
      <c r="AJ568" s="150">
        <v>1</v>
      </c>
      <c r="AK568" s="151">
        <v>0</v>
      </c>
    </row>
    <row r="569" spans="1:37" x14ac:dyDescent="0.2">
      <c r="A569" s="149" t="s">
        <v>1454</v>
      </c>
      <c r="B569" s="66" t="s">
        <v>1455</v>
      </c>
      <c r="C569" s="67">
        <v>34</v>
      </c>
      <c r="D569" s="84" t="s">
        <v>343</v>
      </c>
      <c r="E569" s="85">
        <v>10.0883830993453</v>
      </c>
      <c r="F569" s="91">
        <v>10.0758405592301</v>
      </c>
      <c r="G569" s="86">
        <v>10.0340320921793</v>
      </c>
      <c r="H569" s="86">
        <v>10.0248342294281</v>
      </c>
      <c r="I569" s="86">
        <v>0</v>
      </c>
      <c r="J569" s="86">
        <v>93.85</v>
      </c>
      <c r="K569" s="87">
        <v>0</v>
      </c>
      <c r="L569" s="85">
        <v>7.6499998400999996</v>
      </c>
      <c r="M569" s="86">
        <v>0</v>
      </c>
      <c r="N569" s="86"/>
      <c r="O569" s="86">
        <v>7.5941083130877596</v>
      </c>
      <c r="P569" s="86">
        <v>3.4340000000000002</v>
      </c>
      <c r="Q569" s="88">
        <v>1.1520999999999999</v>
      </c>
      <c r="R569" s="85">
        <v>0</v>
      </c>
      <c r="S569" s="86">
        <v>54.2</v>
      </c>
      <c r="T569" s="86">
        <v>1.8</v>
      </c>
      <c r="U569" s="88">
        <v>11.2523308220381</v>
      </c>
      <c r="V569" s="89">
        <v>3.83</v>
      </c>
      <c r="W569" s="85">
        <v>18.2038831272205</v>
      </c>
      <c r="X569" s="88">
        <v>16.633333333300001</v>
      </c>
      <c r="Y569" s="85">
        <v>-100</v>
      </c>
      <c r="Z569" s="88"/>
      <c r="AA569" s="85">
        <v>0</v>
      </c>
      <c r="AB569" s="91">
        <v>0</v>
      </c>
      <c r="AC569" s="86">
        <v>0</v>
      </c>
      <c r="AD569" s="86">
        <v>0</v>
      </c>
      <c r="AE569" s="86">
        <v>0.4</v>
      </c>
      <c r="AF569" s="88">
        <v>1.2999998906399999E-3</v>
      </c>
      <c r="AG569" s="85">
        <v>22.003452878400001</v>
      </c>
      <c r="AH569" s="86">
        <v>1.0776250000000001</v>
      </c>
      <c r="AI569" s="88">
        <v>0.44560798642299998</v>
      </c>
      <c r="AJ569" s="150">
        <v>1.17</v>
      </c>
      <c r="AK569" s="151">
        <v>0</v>
      </c>
    </row>
    <row r="570" spans="1:37" x14ac:dyDescent="0.2">
      <c r="A570" s="149" t="s">
        <v>1456</v>
      </c>
      <c r="B570" s="66" t="s">
        <v>1457</v>
      </c>
      <c r="C570" s="67">
        <v>34</v>
      </c>
      <c r="D570" s="84" t="s">
        <v>343</v>
      </c>
      <c r="E570" s="85">
        <v>42.770894842857501</v>
      </c>
      <c r="F570" s="91">
        <v>42.721227339201498</v>
      </c>
      <c r="G570" s="86">
        <v>40.898981816175102</v>
      </c>
      <c r="H570" s="86">
        <v>40.849314312518999</v>
      </c>
      <c r="I570" s="86">
        <v>0</v>
      </c>
      <c r="J570" s="86">
        <v>89.76</v>
      </c>
      <c r="K570" s="87">
        <v>6.1000000000000004E-3</v>
      </c>
      <c r="L570" s="85">
        <v>1.5300008028800001</v>
      </c>
      <c r="M570" s="86">
        <v>0</v>
      </c>
      <c r="N570" s="86">
        <v>80.581287065627606</v>
      </c>
      <c r="O570" s="86">
        <v>42.0618290637155</v>
      </c>
      <c r="P570" s="86">
        <v>2.7509999999999999</v>
      </c>
      <c r="Q570" s="88">
        <v>0.4844</v>
      </c>
      <c r="R570" s="85">
        <v>0</v>
      </c>
      <c r="S570" s="86">
        <v>47.2</v>
      </c>
      <c r="T570" s="86">
        <v>0.85</v>
      </c>
      <c r="U570" s="88">
        <v>8.0687618995060806</v>
      </c>
      <c r="V570" s="89">
        <v>3.65</v>
      </c>
      <c r="W570" s="85">
        <v>18.236985216576901</v>
      </c>
      <c r="X570" s="88">
        <v>17.366666666699999</v>
      </c>
      <c r="Y570" s="85">
        <v>-57.58</v>
      </c>
      <c r="Z570" s="88"/>
      <c r="AA570" s="85">
        <v>0</v>
      </c>
      <c r="AB570" s="91">
        <v>0</v>
      </c>
      <c r="AC570" s="86">
        <v>0</v>
      </c>
      <c r="AD570" s="86">
        <v>0</v>
      </c>
      <c r="AE570" s="86">
        <v>0.18</v>
      </c>
      <c r="AF570" s="88">
        <v>1.7583835077699999E-7</v>
      </c>
      <c r="AG570" s="85">
        <v>9.88343984718</v>
      </c>
      <c r="AH570" s="86">
        <v>1.0737829999999999</v>
      </c>
      <c r="AI570" s="88">
        <v>0.799999964359</v>
      </c>
      <c r="AJ570" s="150">
        <v>1.65</v>
      </c>
      <c r="AK570" s="151">
        <v>0</v>
      </c>
    </row>
    <row r="571" spans="1:37" x14ac:dyDescent="0.2">
      <c r="A571" s="149" t="s">
        <v>1458</v>
      </c>
      <c r="B571" s="66" t="s">
        <v>1459</v>
      </c>
      <c r="C571" s="67">
        <v>34</v>
      </c>
      <c r="D571" s="84" t="s">
        <v>343</v>
      </c>
      <c r="E571" s="85">
        <v>39.938292766540997</v>
      </c>
      <c r="F571" s="91">
        <v>39.927466936109603</v>
      </c>
      <c r="G571" s="86">
        <v>39.894388009791399</v>
      </c>
      <c r="H571" s="86">
        <v>39.883562179359998</v>
      </c>
      <c r="I571" s="86">
        <v>0</v>
      </c>
      <c r="J571" s="86">
        <v>250.4</v>
      </c>
      <c r="K571" s="87">
        <v>1.34E-2</v>
      </c>
      <c r="L571" s="85">
        <v>10.669999771600001</v>
      </c>
      <c r="M571" s="86">
        <v>0</v>
      </c>
      <c r="N571" s="86">
        <v>57.928086685913499</v>
      </c>
      <c r="O571" s="86">
        <v>40.841087796762402</v>
      </c>
      <c r="P571" s="86">
        <v>7.8849999999999998</v>
      </c>
      <c r="Q571" s="88">
        <v>0</v>
      </c>
      <c r="R571" s="85">
        <v>0</v>
      </c>
      <c r="S571" s="86">
        <v>41.7</v>
      </c>
      <c r="T571" s="86">
        <v>0.28999999999999998</v>
      </c>
      <c r="U571" s="88">
        <v>3.0372468710342901</v>
      </c>
      <c r="V571" s="89">
        <v>3.06</v>
      </c>
      <c r="W571" s="85">
        <v>18.5522734883589</v>
      </c>
      <c r="X571" s="88">
        <v>17.2</v>
      </c>
      <c r="Y571" s="85">
        <v>-27.620000000000005</v>
      </c>
      <c r="Z571" s="88"/>
      <c r="AA571" s="85">
        <v>0</v>
      </c>
      <c r="AB571" s="91">
        <v>0</v>
      </c>
      <c r="AC571" s="86">
        <v>0</v>
      </c>
      <c r="AD571" s="86">
        <v>0</v>
      </c>
      <c r="AE571" s="86">
        <v>0.5</v>
      </c>
      <c r="AF571" s="88">
        <v>2.8999998909100002E-3</v>
      </c>
      <c r="AG571" s="85">
        <v>9.0623602191299995</v>
      </c>
      <c r="AH571" s="86">
        <v>2.867559</v>
      </c>
      <c r="AI571" s="88">
        <v>2.9999986930799998</v>
      </c>
      <c r="AJ571" s="150">
        <v>1.58</v>
      </c>
      <c r="AK571" s="151">
        <v>0</v>
      </c>
    </row>
    <row r="572" spans="1:37" x14ac:dyDescent="0.2">
      <c r="A572" s="149" t="s">
        <v>1460</v>
      </c>
      <c r="B572" s="66" t="s">
        <v>1461</v>
      </c>
      <c r="C572" s="67">
        <v>73</v>
      </c>
      <c r="D572" s="84" t="s">
        <v>343</v>
      </c>
      <c r="E572" s="85">
        <v>56.569584547343503</v>
      </c>
      <c r="F572" s="91">
        <v>56.511544220924698</v>
      </c>
      <c r="G572" s="86">
        <v>52.659988159773398</v>
      </c>
      <c r="H572" s="86">
        <v>52.6019478333546</v>
      </c>
      <c r="I572" s="86">
        <v>28.7</v>
      </c>
      <c r="J572" s="86">
        <v>58.21</v>
      </c>
      <c r="K572" s="87">
        <v>0</v>
      </c>
      <c r="L572" s="85">
        <v>2.4700000014699999</v>
      </c>
      <c r="M572" s="86">
        <v>0</v>
      </c>
      <c r="N572" s="86">
        <v>74.981878430154296</v>
      </c>
      <c r="O572" s="86">
        <v>56.565007165722399</v>
      </c>
      <c r="P572" s="86">
        <v>1.9750000000000001</v>
      </c>
      <c r="Q572" s="88">
        <v>3.8699999999999998E-2</v>
      </c>
      <c r="R572" s="85">
        <v>0</v>
      </c>
      <c r="S572" s="86">
        <v>33.799999999999997</v>
      </c>
      <c r="T572" s="86">
        <v>0.41</v>
      </c>
      <c r="U572" s="88">
        <v>2.40867354638003</v>
      </c>
      <c r="V572" s="89">
        <v>4.18</v>
      </c>
      <c r="W572" s="85">
        <v>19.7279103349046</v>
      </c>
      <c r="X572" s="88">
        <v>16.2</v>
      </c>
      <c r="Y572" s="85"/>
      <c r="Z572" s="88"/>
      <c r="AA572" s="85">
        <v>0</v>
      </c>
      <c r="AB572" s="91">
        <v>0</v>
      </c>
      <c r="AC572" s="86">
        <v>0</v>
      </c>
      <c r="AD572" s="86">
        <v>0</v>
      </c>
      <c r="AE572" s="86">
        <v>0.03</v>
      </c>
      <c r="AF572" s="88">
        <v>0</v>
      </c>
      <c r="AG572" s="85">
        <v>4.2117509857700002</v>
      </c>
      <c r="AH572" s="86">
        <v>0.263206</v>
      </c>
      <c r="AI572" s="88">
        <v>0.27999999905400003</v>
      </c>
      <c r="AJ572" s="150">
        <v>1.34</v>
      </c>
      <c r="AK572" s="151">
        <v>0</v>
      </c>
    </row>
    <row r="573" spans="1:37" x14ac:dyDescent="0.2">
      <c r="A573" s="149" t="s">
        <v>1462</v>
      </c>
      <c r="B573" s="66" t="s">
        <v>1463</v>
      </c>
      <c r="C573" s="67">
        <v>34</v>
      </c>
      <c r="D573" s="84" t="s">
        <v>343</v>
      </c>
      <c r="E573" s="85">
        <v>18.429711433001799</v>
      </c>
      <c r="F573" s="91">
        <v>18.420634620475798</v>
      </c>
      <c r="G573" s="86">
        <v>18.4055065995991</v>
      </c>
      <c r="H573" s="86">
        <v>18.3964297870731</v>
      </c>
      <c r="I573" s="86">
        <v>29.43</v>
      </c>
      <c r="J573" s="86">
        <v>67.45</v>
      </c>
      <c r="K573" s="87">
        <v>0</v>
      </c>
      <c r="L573" s="85">
        <v>36.829999968300001</v>
      </c>
      <c r="M573" s="86">
        <v>0</v>
      </c>
      <c r="N573" s="86">
        <v>27.8833551769332</v>
      </c>
      <c r="O573" s="86">
        <v>17.135464881672998</v>
      </c>
      <c r="P573" s="86">
        <v>3.0329999999999999</v>
      </c>
      <c r="Q573" s="88">
        <v>0</v>
      </c>
      <c r="R573" s="85">
        <v>0</v>
      </c>
      <c r="S573" s="86">
        <v>54.2</v>
      </c>
      <c r="T573" s="86">
        <v>0.92</v>
      </c>
      <c r="U573" s="88">
        <v>8.4966529253810403</v>
      </c>
      <c r="V573" s="89">
        <v>4.1900000000000004</v>
      </c>
      <c r="W573" s="85">
        <v>15.1333333333</v>
      </c>
      <c r="X573" s="88"/>
      <c r="Y573" s="85"/>
      <c r="Z573" s="88"/>
      <c r="AA573" s="85">
        <v>0</v>
      </c>
      <c r="AB573" s="91">
        <v>0</v>
      </c>
      <c r="AC573" s="86">
        <v>0</v>
      </c>
      <c r="AD573" s="86">
        <v>0</v>
      </c>
      <c r="AE573" s="86">
        <v>0.2</v>
      </c>
      <c r="AF573" s="88">
        <v>1.9441000206400001</v>
      </c>
      <c r="AG573" s="85">
        <v>10.019810984599999</v>
      </c>
      <c r="AH573" s="86">
        <v>0.82774099999999995</v>
      </c>
      <c r="AI573" s="88">
        <v>0.31769699951199998</v>
      </c>
      <c r="AJ573" s="150">
        <v>1.02</v>
      </c>
      <c r="AK573" s="151">
        <v>0</v>
      </c>
    </row>
    <row r="574" spans="1:37" x14ac:dyDescent="0.2">
      <c r="A574" s="149" t="s">
        <v>1464</v>
      </c>
      <c r="B574" s="66" t="s">
        <v>1465</v>
      </c>
      <c r="C574" s="67">
        <v>73</v>
      </c>
      <c r="D574" s="84" t="s">
        <v>343</v>
      </c>
      <c r="E574" s="85">
        <v>52.177121305768203</v>
      </c>
      <c r="F574" s="91">
        <v>52.025126452149998</v>
      </c>
      <c r="G574" s="86">
        <v>52.161984888810402</v>
      </c>
      <c r="H574" s="86">
        <v>52.009990035192203</v>
      </c>
      <c r="I574" s="86">
        <v>27.56</v>
      </c>
      <c r="J574" s="86">
        <v>57.57</v>
      </c>
      <c r="K574" s="87">
        <v>0</v>
      </c>
      <c r="L574" s="85">
        <v>35.550000093800001</v>
      </c>
      <c r="M574" s="86">
        <v>0</v>
      </c>
      <c r="N574" s="86">
        <v>40.165648919297901</v>
      </c>
      <c r="O574" s="86">
        <v>50.682853778414902</v>
      </c>
      <c r="P574" s="86">
        <v>1.7589999999999999</v>
      </c>
      <c r="Q574" s="88">
        <v>1.4E-2</v>
      </c>
      <c r="R574" s="85">
        <v>0</v>
      </c>
      <c r="S574" s="86">
        <v>32.200000000000003</v>
      </c>
      <c r="T574" s="86">
        <v>0.71</v>
      </c>
      <c r="U574" s="88">
        <v>7.8223741469998398</v>
      </c>
      <c r="V574" s="89">
        <v>4.08</v>
      </c>
      <c r="W574" s="85"/>
      <c r="X574" s="88"/>
      <c r="Y574" s="85"/>
      <c r="Z574" s="88"/>
      <c r="AA574" s="85">
        <v>0</v>
      </c>
      <c r="AB574" s="91">
        <v>0</v>
      </c>
      <c r="AC574" s="86">
        <v>0</v>
      </c>
      <c r="AD574" s="86">
        <v>0</v>
      </c>
      <c r="AE574" s="86">
        <v>0</v>
      </c>
      <c r="AF574" s="88">
        <v>0.56580001265000002</v>
      </c>
      <c r="AG574" s="85">
        <v>3.9772799966100001</v>
      </c>
      <c r="AH574" s="86">
        <v>0.45841399999999999</v>
      </c>
      <c r="AI574" s="88">
        <v>3.7696999967899998E-2</v>
      </c>
      <c r="AJ574" s="150">
        <v>1</v>
      </c>
      <c r="AK574" s="151">
        <v>0</v>
      </c>
    </row>
    <row r="575" spans="1:37" x14ac:dyDescent="0.2">
      <c r="A575" s="149" t="s">
        <v>1466</v>
      </c>
      <c r="B575" s="66" t="s">
        <v>1467</v>
      </c>
      <c r="C575" s="67">
        <v>73</v>
      </c>
      <c r="D575" s="84" t="s">
        <v>343</v>
      </c>
      <c r="E575" s="85">
        <v>67.982655597271403</v>
      </c>
      <c r="F575" s="91">
        <v>67.868436359790607</v>
      </c>
      <c r="G575" s="86">
        <v>67.369255988578104</v>
      </c>
      <c r="H575" s="86">
        <v>67.255036751097194</v>
      </c>
      <c r="I575" s="86">
        <v>11.7</v>
      </c>
      <c r="J575" s="86">
        <v>20.440000000000001</v>
      </c>
      <c r="K575" s="87">
        <v>0</v>
      </c>
      <c r="L575" s="85">
        <v>16.2699999785</v>
      </c>
      <c r="M575" s="86">
        <v>0</v>
      </c>
      <c r="N575" s="86">
        <v>63.098584922306003</v>
      </c>
      <c r="O575" s="86">
        <v>68.025330779944298</v>
      </c>
      <c r="P575" s="86">
        <v>1.341</v>
      </c>
      <c r="Q575" s="88">
        <v>0</v>
      </c>
      <c r="R575" s="85">
        <v>0</v>
      </c>
      <c r="S575" s="86">
        <v>41.1</v>
      </c>
      <c r="T575" s="86">
        <v>0.66</v>
      </c>
      <c r="U575" s="88">
        <v>5.7659563217175203</v>
      </c>
      <c r="V575" s="89">
        <v>4.28</v>
      </c>
      <c r="W575" s="85">
        <v>15.1333333333</v>
      </c>
      <c r="X575" s="88">
        <v>15.1333333333</v>
      </c>
      <c r="Y575" s="85"/>
      <c r="Z575" s="88"/>
      <c r="AA575" s="85">
        <v>0</v>
      </c>
      <c r="AB575" s="91">
        <v>0.06</v>
      </c>
      <c r="AC575" s="86">
        <v>0</v>
      </c>
      <c r="AD575" s="86">
        <v>7.0000000000000007E-2</v>
      </c>
      <c r="AE575" s="86">
        <v>0</v>
      </c>
      <c r="AF575" s="88">
        <v>0</v>
      </c>
      <c r="AG575" s="85">
        <v>1.28174399781</v>
      </c>
      <c r="AH575" s="86">
        <v>6.7512000000000003E-2</v>
      </c>
      <c r="AI575" s="88">
        <v>0.155393999734</v>
      </c>
      <c r="AJ575" s="150">
        <v>1</v>
      </c>
      <c r="AK575" s="151">
        <v>0</v>
      </c>
    </row>
    <row r="576" spans="1:37" x14ac:dyDescent="0.2">
      <c r="A576" s="149" t="s">
        <v>1468</v>
      </c>
      <c r="B576" s="66" t="s">
        <v>1469</v>
      </c>
      <c r="C576" s="67">
        <v>73</v>
      </c>
      <c r="D576" s="84" t="s">
        <v>343</v>
      </c>
      <c r="E576" s="85">
        <v>84.938451807522</v>
      </c>
      <c r="F576" s="91">
        <v>82.846299810246705</v>
      </c>
      <c r="G576" s="86">
        <v>80.960443730842201</v>
      </c>
      <c r="H576" s="86">
        <v>78.868291733566906</v>
      </c>
      <c r="I576" s="86">
        <v>0</v>
      </c>
      <c r="J576" s="86">
        <v>10.88</v>
      </c>
      <c r="K576" s="87">
        <v>0</v>
      </c>
      <c r="L576" s="85">
        <v>0.819999955743</v>
      </c>
      <c r="M576" s="86">
        <v>0</v>
      </c>
      <c r="N576" s="86">
        <v>61.583485430171798</v>
      </c>
      <c r="O576" s="86">
        <v>96.203057595717894</v>
      </c>
      <c r="P576" s="86">
        <v>0.35299999999999998</v>
      </c>
      <c r="Q576" s="88">
        <v>0.11890000000000001</v>
      </c>
      <c r="R576" s="85">
        <v>0</v>
      </c>
      <c r="S576" s="86">
        <v>6</v>
      </c>
      <c r="T576" s="86">
        <v>0.36</v>
      </c>
      <c r="U576" s="88">
        <v>1.1219773269109099</v>
      </c>
      <c r="V576" s="89">
        <v>4.8600000000000003</v>
      </c>
      <c r="W576" s="85">
        <v>22.9348671408653</v>
      </c>
      <c r="X576" s="88">
        <v>22.666666666699999</v>
      </c>
      <c r="Y576" s="85"/>
      <c r="Z576" s="88"/>
      <c r="AA576" s="85">
        <v>0</v>
      </c>
      <c r="AB576" s="91">
        <v>0</v>
      </c>
      <c r="AC576" s="86">
        <v>0</v>
      </c>
      <c r="AD576" s="86">
        <v>0</v>
      </c>
      <c r="AE576" s="86">
        <v>0</v>
      </c>
      <c r="AF576" s="88">
        <v>1.13169992285</v>
      </c>
      <c r="AG576" s="85">
        <v>3.8880006144200001E-3</v>
      </c>
      <c r="AH576" s="86">
        <v>1.2600999999999999E-2</v>
      </c>
      <c r="AI576" s="88">
        <v>1.1645945858800001E-9</v>
      </c>
      <c r="AJ576" s="150">
        <v>1</v>
      </c>
      <c r="AK576" s="151">
        <v>0</v>
      </c>
    </row>
    <row r="577" spans="1:37" x14ac:dyDescent="0.2">
      <c r="A577" s="149" t="s">
        <v>1470</v>
      </c>
      <c r="B577" s="66" t="s">
        <v>1471</v>
      </c>
      <c r="C577" s="67">
        <v>34</v>
      </c>
      <c r="D577" s="84" t="s">
        <v>343</v>
      </c>
      <c r="E577" s="85">
        <v>73.945668844229104</v>
      </c>
      <c r="F577" s="91">
        <v>71.014185112265594</v>
      </c>
      <c r="G577" s="86">
        <v>73.945668844229104</v>
      </c>
      <c r="H577" s="86">
        <v>71.014185112265594</v>
      </c>
      <c r="I577" s="86">
        <v>0</v>
      </c>
      <c r="J577" s="86">
        <v>0.21</v>
      </c>
      <c r="K577" s="87">
        <v>0</v>
      </c>
      <c r="L577" s="85">
        <v>0</v>
      </c>
      <c r="M577" s="86">
        <v>0</v>
      </c>
      <c r="N577" s="86"/>
      <c r="O577" s="86">
        <v>99.873163278172996</v>
      </c>
      <c r="P577" s="86">
        <v>1E-3</v>
      </c>
      <c r="Q577" s="88">
        <v>0</v>
      </c>
      <c r="R577" s="85">
        <v>0</v>
      </c>
      <c r="S577" s="86">
        <v>0.1</v>
      </c>
      <c r="T577" s="86">
        <v>0</v>
      </c>
      <c r="U577" s="88">
        <v>3.8209056607778701E-2</v>
      </c>
      <c r="V577" s="89">
        <v>5</v>
      </c>
      <c r="W577" s="85">
        <v>26.953081978445098</v>
      </c>
      <c r="X577" s="88">
        <v>25.566666666700002</v>
      </c>
      <c r="Y577" s="85"/>
      <c r="Z577" s="88"/>
      <c r="AA577" s="85">
        <v>0</v>
      </c>
      <c r="AB577" s="91">
        <v>0</v>
      </c>
      <c r="AC577" s="86">
        <v>0</v>
      </c>
      <c r="AD577" s="86">
        <v>0</v>
      </c>
      <c r="AE577" s="86">
        <v>0</v>
      </c>
      <c r="AF577" s="88">
        <v>0.112800002463</v>
      </c>
      <c r="AG577" s="85">
        <v>0</v>
      </c>
      <c r="AH577" s="86">
        <v>1.1E-4</v>
      </c>
      <c r="AI577" s="88">
        <v>0</v>
      </c>
      <c r="AJ577" s="150">
        <v>2.46</v>
      </c>
      <c r="AK577" s="151">
        <v>3</v>
      </c>
    </row>
    <row r="578" spans="1:37" x14ac:dyDescent="0.2">
      <c r="A578" s="149" t="s">
        <v>1472</v>
      </c>
      <c r="B578" s="66" t="s">
        <v>1473</v>
      </c>
      <c r="C578" s="67">
        <v>73</v>
      </c>
      <c r="D578" s="84" t="s">
        <v>343</v>
      </c>
      <c r="E578" s="85">
        <v>80.058210041232101</v>
      </c>
      <c r="F578" s="91">
        <v>77.743148193063305</v>
      </c>
      <c r="G578" s="86">
        <v>80.058210041232101</v>
      </c>
      <c r="H578" s="86">
        <v>77.743148193063305</v>
      </c>
      <c r="I578" s="86">
        <v>0</v>
      </c>
      <c r="J578" s="86">
        <v>0</v>
      </c>
      <c r="K578" s="87">
        <v>0</v>
      </c>
      <c r="L578" s="85">
        <v>0</v>
      </c>
      <c r="M578" s="86">
        <v>0</v>
      </c>
      <c r="N578" s="86"/>
      <c r="O578" s="86">
        <v>100</v>
      </c>
      <c r="P578" s="86">
        <v>0</v>
      </c>
      <c r="Q578" s="88">
        <v>0</v>
      </c>
      <c r="R578" s="85">
        <v>0</v>
      </c>
      <c r="S578" s="86">
        <v>0</v>
      </c>
      <c r="T578" s="86">
        <v>0</v>
      </c>
      <c r="U578" s="88">
        <v>2.4254183846713601E-2</v>
      </c>
      <c r="V578" s="89">
        <v>5</v>
      </c>
      <c r="W578" s="85">
        <v>26.571292346373301</v>
      </c>
      <c r="X578" s="88">
        <v>25.3</v>
      </c>
      <c r="Y578" s="85">
        <v>-100</v>
      </c>
      <c r="Z578" s="88">
        <v>-100</v>
      </c>
      <c r="AA578" s="85">
        <v>0</v>
      </c>
      <c r="AB578" s="91">
        <v>0</v>
      </c>
      <c r="AC578" s="86">
        <v>0</v>
      </c>
      <c r="AD578" s="86">
        <v>0</v>
      </c>
      <c r="AE578" s="86">
        <v>0.01</v>
      </c>
      <c r="AF578" s="88">
        <v>0</v>
      </c>
      <c r="AG578" s="85">
        <v>0</v>
      </c>
      <c r="AH578" s="86">
        <v>0</v>
      </c>
      <c r="AI578" s="88">
        <v>0</v>
      </c>
      <c r="AJ578" s="150">
        <v>1.74</v>
      </c>
      <c r="AK578" s="151">
        <v>0</v>
      </c>
    </row>
    <row r="579" spans="1:37" x14ac:dyDescent="0.2">
      <c r="A579" s="149" t="s">
        <v>1474</v>
      </c>
      <c r="B579" s="66" t="s">
        <v>1475</v>
      </c>
      <c r="C579" s="67">
        <v>73</v>
      </c>
      <c r="D579" s="84" t="s">
        <v>343</v>
      </c>
      <c r="E579" s="85">
        <v>70.374806117841104</v>
      </c>
      <c r="F579" s="91">
        <v>68.623485755796807</v>
      </c>
      <c r="G579" s="86">
        <v>70.374806117841104</v>
      </c>
      <c r="H579" s="86">
        <v>68.623485755796807</v>
      </c>
      <c r="I579" s="86">
        <v>0</v>
      </c>
      <c r="J579" s="86">
        <v>0</v>
      </c>
      <c r="K579" s="87">
        <v>0</v>
      </c>
      <c r="L579" s="85">
        <v>1.00000000746E-2</v>
      </c>
      <c r="M579" s="86">
        <v>0</v>
      </c>
      <c r="N579" s="86"/>
      <c r="O579" s="86">
        <v>100</v>
      </c>
      <c r="P579" s="86">
        <v>2E-3</v>
      </c>
      <c r="Q579" s="88">
        <v>0</v>
      </c>
      <c r="R579" s="85">
        <v>0</v>
      </c>
      <c r="S579" s="86">
        <v>0</v>
      </c>
      <c r="T579" s="86">
        <v>0</v>
      </c>
      <c r="U579" s="88">
        <v>0.60667936308483705</v>
      </c>
      <c r="V579" s="89">
        <v>5</v>
      </c>
      <c r="W579" s="85">
        <v>25.590053436938501</v>
      </c>
      <c r="X579" s="88">
        <v>25.366666666699999</v>
      </c>
      <c r="Y579" s="85">
        <v>-100</v>
      </c>
      <c r="Z579" s="88"/>
      <c r="AA579" s="85">
        <v>0</v>
      </c>
      <c r="AB579" s="91">
        <v>0</v>
      </c>
      <c r="AC579" s="86">
        <v>0</v>
      </c>
      <c r="AD579" s="86">
        <v>0</v>
      </c>
      <c r="AE579" s="86">
        <v>0</v>
      </c>
      <c r="AF579" s="88">
        <v>0</v>
      </c>
      <c r="AG579" s="85">
        <v>0</v>
      </c>
      <c r="AH579" s="86">
        <v>0</v>
      </c>
      <c r="AI579" s="88">
        <v>0</v>
      </c>
      <c r="AJ579" s="150">
        <v>1.34</v>
      </c>
      <c r="AK579" s="151">
        <v>0</v>
      </c>
    </row>
    <row r="580" spans="1:37" x14ac:dyDescent="0.2">
      <c r="A580" s="149" t="s">
        <v>1476</v>
      </c>
      <c r="B580" s="66" t="s">
        <v>1477</v>
      </c>
      <c r="C580" s="67">
        <v>73</v>
      </c>
      <c r="D580" s="84" t="s">
        <v>343</v>
      </c>
      <c r="E580" s="85">
        <v>79.523208526153397</v>
      </c>
      <c r="F580" s="91">
        <v>78.307390267844596</v>
      </c>
      <c r="G580" s="86">
        <v>79.523208526153397</v>
      </c>
      <c r="H580" s="86">
        <v>78.307390267844596</v>
      </c>
      <c r="I580" s="86">
        <v>0</v>
      </c>
      <c r="J580" s="86">
        <v>0</v>
      </c>
      <c r="K580" s="87">
        <v>0</v>
      </c>
      <c r="L580" s="85">
        <v>0</v>
      </c>
      <c r="M580" s="86">
        <v>0</v>
      </c>
      <c r="N580" s="86"/>
      <c r="O580" s="86">
        <v>100</v>
      </c>
      <c r="P580" s="86">
        <v>0</v>
      </c>
      <c r="Q580" s="88">
        <v>0</v>
      </c>
      <c r="R580" s="85">
        <v>0</v>
      </c>
      <c r="S580" s="86">
        <v>0</v>
      </c>
      <c r="T580" s="86">
        <v>0</v>
      </c>
      <c r="U580" s="88">
        <v>0</v>
      </c>
      <c r="V580" s="89">
        <v>5</v>
      </c>
      <c r="W580" s="85">
        <v>26.5108906972748</v>
      </c>
      <c r="X580" s="88"/>
      <c r="Y580" s="85">
        <v>-100</v>
      </c>
      <c r="Z580" s="88">
        <v>-100</v>
      </c>
      <c r="AA580" s="85">
        <v>0</v>
      </c>
      <c r="AB580" s="91">
        <v>0</v>
      </c>
      <c r="AC580" s="86">
        <v>0</v>
      </c>
      <c r="AD580" s="86">
        <v>0</v>
      </c>
      <c r="AE580" s="86">
        <v>0</v>
      </c>
      <c r="AF580" s="88">
        <v>0</v>
      </c>
      <c r="AG580" s="85">
        <v>0</v>
      </c>
      <c r="AH580" s="86">
        <v>0</v>
      </c>
      <c r="AI580" s="88">
        <v>0</v>
      </c>
      <c r="AJ580" s="150">
        <v>1.55</v>
      </c>
      <c r="AK580" s="151">
        <v>0</v>
      </c>
    </row>
    <row r="581" spans="1:37" x14ac:dyDescent="0.2">
      <c r="A581" s="149" t="s">
        <v>1478</v>
      </c>
      <c r="B581" s="66" t="s">
        <v>1479</v>
      </c>
      <c r="C581" s="67">
        <v>73</v>
      </c>
      <c r="D581" s="84" t="s">
        <v>343</v>
      </c>
      <c r="E581" s="85">
        <v>64.946290178478705</v>
      </c>
      <c r="F581" s="91">
        <v>63.487710112406198</v>
      </c>
      <c r="G581" s="86">
        <v>64.946290178478705</v>
      </c>
      <c r="H581" s="86">
        <v>63.487710112406198</v>
      </c>
      <c r="I581" s="86">
        <v>0</v>
      </c>
      <c r="J581" s="86">
        <v>0</v>
      </c>
      <c r="K581" s="87">
        <v>0</v>
      </c>
      <c r="L581" s="85">
        <v>0</v>
      </c>
      <c r="M581" s="86">
        <v>0</v>
      </c>
      <c r="N581" s="86"/>
      <c r="O581" s="86">
        <v>100</v>
      </c>
      <c r="P581" s="86">
        <v>0</v>
      </c>
      <c r="Q581" s="88">
        <v>0</v>
      </c>
      <c r="R581" s="85">
        <v>0</v>
      </c>
      <c r="S581" s="86">
        <v>0</v>
      </c>
      <c r="T581" s="86">
        <v>0</v>
      </c>
      <c r="U581" s="88">
        <v>0</v>
      </c>
      <c r="V581" s="89">
        <v>5</v>
      </c>
      <c r="W581" s="85">
        <v>26.784996415713199</v>
      </c>
      <c r="X581" s="88">
        <v>25.1</v>
      </c>
      <c r="Y581" s="85">
        <v>-100</v>
      </c>
      <c r="Z581" s="88"/>
      <c r="AA581" s="85">
        <v>0</v>
      </c>
      <c r="AB581" s="91">
        <v>0.03</v>
      </c>
      <c r="AC581" s="86">
        <v>0</v>
      </c>
      <c r="AD581" s="86">
        <v>0.03</v>
      </c>
      <c r="AE581" s="86">
        <v>0</v>
      </c>
      <c r="AF581" s="88">
        <v>0</v>
      </c>
      <c r="AG581" s="85">
        <v>0</v>
      </c>
      <c r="AH581" s="86">
        <v>0</v>
      </c>
      <c r="AI581" s="88">
        <v>0</v>
      </c>
      <c r="AJ581" s="150">
        <v>1.29</v>
      </c>
      <c r="AK581" s="151">
        <v>0</v>
      </c>
    </row>
    <row r="582" spans="1:37" x14ac:dyDescent="0.2">
      <c r="A582" s="149" t="s">
        <v>1480</v>
      </c>
      <c r="B582" s="66" t="s">
        <v>1481</v>
      </c>
      <c r="C582" s="67">
        <v>73</v>
      </c>
      <c r="D582" s="84" t="s">
        <v>343</v>
      </c>
      <c r="E582" s="85">
        <v>0.32540711866297101</v>
      </c>
      <c r="F582" s="91">
        <v>4.9827402913014303E-2</v>
      </c>
      <c r="G582" s="86">
        <v>0.32540711866297101</v>
      </c>
      <c r="H582" s="86">
        <v>4.9827402913014303E-2</v>
      </c>
      <c r="I582" s="86">
        <v>0</v>
      </c>
      <c r="J582" s="86">
        <v>0</v>
      </c>
      <c r="K582" s="87">
        <v>2E-3</v>
      </c>
      <c r="L582" s="85">
        <v>0</v>
      </c>
      <c r="M582" s="86">
        <v>0</v>
      </c>
      <c r="N582" s="86"/>
      <c r="O582" s="86"/>
      <c r="P582" s="86">
        <v>0</v>
      </c>
      <c r="Q582" s="88">
        <v>0</v>
      </c>
      <c r="R582" s="85">
        <v>0</v>
      </c>
      <c r="S582" s="86">
        <v>0</v>
      </c>
      <c r="T582" s="86">
        <v>0</v>
      </c>
      <c r="U582" s="88">
        <v>1.79882320985611E-4</v>
      </c>
      <c r="V582" s="89"/>
      <c r="W582" s="85"/>
      <c r="X582" s="88"/>
      <c r="Y582" s="85"/>
      <c r="Z582" s="88"/>
      <c r="AA582" s="85">
        <v>0</v>
      </c>
      <c r="AB582" s="91">
        <v>0</v>
      </c>
      <c r="AC582" s="86">
        <v>0</v>
      </c>
      <c r="AD582" s="86">
        <v>0</v>
      </c>
      <c r="AE582" s="86">
        <v>0</v>
      </c>
      <c r="AF582" s="88">
        <v>0.19799999875900001</v>
      </c>
      <c r="AG582" s="85">
        <v>0</v>
      </c>
      <c r="AH582" s="86">
        <v>0</v>
      </c>
      <c r="AI582" s="88">
        <v>0</v>
      </c>
      <c r="AJ582" s="150">
        <v>2.2799999999999998</v>
      </c>
      <c r="AK582" s="151">
        <v>0</v>
      </c>
    </row>
    <row r="583" spans="1:37" x14ac:dyDescent="0.2">
      <c r="A583" s="149" t="s">
        <v>1482</v>
      </c>
      <c r="B583" s="66" t="s">
        <v>1483</v>
      </c>
      <c r="C583" s="67">
        <v>73</v>
      </c>
      <c r="D583" s="84" t="s">
        <v>343</v>
      </c>
      <c r="E583" s="85">
        <v>0.12048981139057401</v>
      </c>
      <c r="F583" s="91">
        <v>1.6020180915226199E-2</v>
      </c>
      <c r="G583" s="86">
        <v>0.12048981139057401</v>
      </c>
      <c r="H583" s="86">
        <v>1.6020180915226199E-2</v>
      </c>
      <c r="I583" s="86">
        <v>0</v>
      </c>
      <c r="J583" s="86">
        <v>0</v>
      </c>
      <c r="K583" s="87">
        <v>0</v>
      </c>
      <c r="L583" s="85">
        <v>2.6827829687399999E-9</v>
      </c>
      <c r="M583" s="86">
        <v>0</v>
      </c>
      <c r="N583" s="86"/>
      <c r="O583" s="86"/>
      <c r="P583" s="86">
        <v>0</v>
      </c>
      <c r="Q583" s="88">
        <v>0</v>
      </c>
      <c r="R583" s="85">
        <v>0</v>
      </c>
      <c r="S583" s="86">
        <v>0</v>
      </c>
      <c r="T583" s="86">
        <v>0</v>
      </c>
      <c r="U583" s="88">
        <v>1.80509080734943E-3</v>
      </c>
      <c r="V583" s="89"/>
      <c r="W583" s="85"/>
      <c r="X583" s="88"/>
      <c r="Y583" s="85">
        <v>-100</v>
      </c>
      <c r="Z583" s="88"/>
      <c r="AA583" s="85">
        <v>0</v>
      </c>
      <c r="AB583" s="91">
        <v>0</v>
      </c>
      <c r="AC583" s="86">
        <v>0</v>
      </c>
      <c r="AD583" s="86">
        <v>0</v>
      </c>
      <c r="AE583" s="86">
        <v>0</v>
      </c>
      <c r="AF583" s="88">
        <v>2.5299999606699999E-2</v>
      </c>
      <c r="AG583" s="85">
        <v>5.1484380673999999E-11</v>
      </c>
      <c r="AH583" s="86">
        <v>0</v>
      </c>
      <c r="AI583" s="88">
        <v>3.7697000961299999E-2</v>
      </c>
      <c r="AJ583" s="150">
        <v>1.1100000000000001</v>
      </c>
      <c r="AK583" s="151">
        <v>0</v>
      </c>
    </row>
    <row r="584" spans="1:37" x14ac:dyDescent="0.2">
      <c r="A584" s="149" t="s">
        <v>1484</v>
      </c>
      <c r="B584" s="66" t="s">
        <v>1485</v>
      </c>
      <c r="C584" s="67">
        <v>73</v>
      </c>
      <c r="D584" s="84" t="s">
        <v>343</v>
      </c>
      <c r="E584" s="85">
        <v>0.15591264155486301</v>
      </c>
      <c r="F584" s="91">
        <v>2.8419519473291601E-2</v>
      </c>
      <c r="G584" s="86">
        <v>0.15591264155486301</v>
      </c>
      <c r="H584" s="86">
        <v>2.8419519473291601E-2</v>
      </c>
      <c r="I584" s="86">
        <v>0</v>
      </c>
      <c r="J584" s="86">
        <v>0</v>
      </c>
      <c r="K584" s="87">
        <v>0</v>
      </c>
      <c r="L584" s="85">
        <v>0</v>
      </c>
      <c r="M584" s="86">
        <v>0</v>
      </c>
      <c r="N584" s="86"/>
      <c r="O584" s="86"/>
      <c r="P584" s="86">
        <v>0</v>
      </c>
      <c r="Q584" s="88">
        <v>0</v>
      </c>
      <c r="R584" s="85">
        <v>0</v>
      </c>
      <c r="S584" s="86">
        <v>0</v>
      </c>
      <c r="T584" s="86">
        <v>0</v>
      </c>
      <c r="U584" s="88">
        <v>3.9471554824016102E-4</v>
      </c>
      <c r="V584" s="89"/>
      <c r="W584" s="85"/>
      <c r="X584" s="88"/>
      <c r="Y584" s="85"/>
      <c r="Z584" s="88"/>
      <c r="AA584" s="85">
        <v>0</v>
      </c>
      <c r="AB584" s="91">
        <v>0</v>
      </c>
      <c r="AC584" s="86">
        <v>0</v>
      </c>
      <c r="AD584" s="86">
        <v>0</v>
      </c>
      <c r="AE584" s="86">
        <v>0</v>
      </c>
      <c r="AF584" s="88">
        <v>1.7000000361899999E-3</v>
      </c>
      <c r="AG584" s="85">
        <v>0</v>
      </c>
      <c r="AH584" s="86">
        <v>0</v>
      </c>
      <c r="AI584" s="88">
        <v>0</v>
      </c>
      <c r="AJ584" s="150"/>
      <c r="AK584" s="151">
        <v>0</v>
      </c>
    </row>
    <row r="585" spans="1:37" x14ac:dyDescent="0.2">
      <c r="A585" s="149" t="s">
        <v>1486</v>
      </c>
      <c r="B585" s="66" t="s">
        <v>1487</v>
      </c>
      <c r="C585" s="67">
        <v>73</v>
      </c>
      <c r="D585" s="84" t="s">
        <v>343</v>
      </c>
      <c r="E585" s="85">
        <v>4.2398622114287202E-2</v>
      </c>
      <c r="F585" s="91">
        <v>0</v>
      </c>
      <c r="G585" s="86">
        <v>4.2398622114287202E-2</v>
      </c>
      <c r="H585" s="86">
        <v>0</v>
      </c>
      <c r="I585" s="86">
        <v>0</v>
      </c>
      <c r="J585" s="86">
        <v>0</v>
      </c>
      <c r="K585" s="87">
        <v>0</v>
      </c>
      <c r="L585" s="85">
        <v>0</v>
      </c>
      <c r="M585" s="86">
        <v>0</v>
      </c>
      <c r="N585" s="86"/>
      <c r="O585" s="86"/>
      <c r="P585" s="86">
        <v>0</v>
      </c>
      <c r="Q585" s="88">
        <v>0</v>
      </c>
      <c r="R585" s="85">
        <v>0</v>
      </c>
      <c r="S585" s="86">
        <v>0</v>
      </c>
      <c r="T585" s="86">
        <v>0</v>
      </c>
      <c r="U585" s="88">
        <v>0</v>
      </c>
      <c r="V585" s="89"/>
      <c r="W585" s="85"/>
      <c r="X585" s="88"/>
      <c r="Y585" s="85"/>
      <c r="Z585" s="88"/>
      <c r="AA585" s="85">
        <v>0</v>
      </c>
      <c r="AB585" s="91">
        <v>0</v>
      </c>
      <c r="AC585" s="86">
        <v>0</v>
      </c>
      <c r="AD585" s="86">
        <v>0</v>
      </c>
      <c r="AE585" s="86">
        <v>0</v>
      </c>
      <c r="AF585" s="88">
        <v>1.5608999690400001</v>
      </c>
      <c r="AG585" s="85">
        <v>0</v>
      </c>
      <c r="AH585" s="86">
        <v>0</v>
      </c>
      <c r="AI585" s="88">
        <v>0</v>
      </c>
      <c r="AJ585" s="150"/>
      <c r="AK585" s="151">
        <v>0</v>
      </c>
    </row>
    <row r="586" spans="1:37" x14ac:dyDescent="0.2">
      <c r="A586" s="149" t="s">
        <v>490</v>
      </c>
      <c r="B586" s="66" t="s">
        <v>1488</v>
      </c>
      <c r="C586" s="67">
        <v>35</v>
      </c>
      <c r="D586" s="84" t="s">
        <v>343</v>
      </c>
      <c r="E586" s="85">
        <v>92.101378908525902</v>
      </c>
      <c r="F586" s="91">
        <v>91.040978830840899</v>
      </c>
      <c r="G586" s="86">
        <v>75.765197125655504</v>
      </c>
      <c r="H586" s="86">
        <v>74.770829287240204</v>
      </c>
      <c r="I586" s="86">
        <v>5.53</v>
      </c>
      <c r="J586" s="86">
        <v>3.66</v>
      </c>
      <c r="K586" s="87">
        <v>0</v>
      </c>
      <c r="L586" s="85">
        <v>0.30000025511599998</v>
      </c>
      <c r="M586" s="86">
        <v>0</v>
      </c>
      <c r="N586" s="86">
        <v>81.317763954920693</v>
      </c>
      <c r="O586" s="86">
        <v>60.122028849734001</v>
      </c>
      <c r="P586" s="86">
        <v>0.64700000000000002</v>
      </c>
      <c r="Q586" s="88">
        <v>5.3900000000000003E-2</v>
      </c>
      <c r="R586" s="85">
        <v>0</v>
      </c>
      <c r="S586" s="86">
        <v>6.6</v>
      </c>
      <c r="T586" s="86">
        <v>0.69</v>
      </c>
      <c r="U586" s="88">
        <v>0.125267042144106</v>
      </c>
      <c r="V586" s="89">
        <v>4.41</v>
      </c>
      <c r="W586" s="85"/>
      <c r="X586" s="88"/>
      <c r="Y586" s="85">
        <v>-100</v>
      </c>
      <c r="Z586" s="88">
        <v>100</v>
      </c>
      <c r="AA586" s="85">
        <v>0</v>
      </c>
      <c r="AB586" s="91">
        <v>0.13</v>
      </c>
      <c r="AC586" s="86">
        <v>0</v>
      </c>
      <c r="AD586" s="86">
        <v>0.05</v>
      </c>
      <c r="AE586" s="86">
        <v>0</v>
      </c>
      <c r="AF586" s="88">
        <v>0.355399792825</v>
      </c>
      <c r="AG586" s="85">
        <v>7.0519158107799996E-12</v>
      </c>
      <c r="AH586" s="86">
        <v>4.2875000000000003E-2</v>
      </c>
      <c r="AI586" s="88">
        <v>1.11710119664E-8</v>
      </c>
      <c r="AJ586" s="150">
        <v>3.22</v>
      </c>
      <c r="AK586" s="151">
        <v>53</v>
      </c>
    </row>
    <row r="587" spans="1:37" x14ac:dyDescent="0.2">
      <c r="A587" s="149" t="s">
        <v>444</v>
      </c>
      <c r="B587" s="66" t="s">
        <v>1489</v>
      </c>
      <c r="C587" s="67">
        <v>35</v>
      </c>
      <c r="D587" s="84" t="s">
        <v>343</v>
      </c>
      <c r="E587" s="85">
        <v>87.446703301829601</v>
      </c>
      <c r="F587" s="91">
        <v>86.920500452497095</v>
      </c>
      <c r="G587" s="86">
        <v>72.375283393821803</v>
      </c>
      <c r="H587" s="86">
        <v>72.013285688961901</v>
      </c>
      <c r="I587" s="86">
        <v>20.399999999999999</v>
      </c>
      <c r="J587" s="86">
        <v>37.36</v>
      </c>
      <c r="K587" s="87">
        <v>0</v>
      </c>
      <c r="L587" s="85">
        <v>0.32000003926800002</v>
      </c>
      <c r="M587" s="86">
        <v>0</v>
      </c>
      <c r="N587" s="86">
        <v>73.241403877160707</v>
      </c>
      <c r="O587" s="86">
        <v>66.0823544101968</v>
      </c>
      <c r="P587" s="86">
        <v>1.452</v>
      </c>
      <c r="Q587" s="88">
        <v>0.16589999999999999</v>
      </c>
      <c r="R587" s="85">
        <v>0</v>
      </c>
      <c r="S587" s="86">
        <v>4.7</v>
      </c>
      <c r="T587" s="86">
        <v>0.76</v>
      </c>
      <c r="U587" s="88">
        <v>0.54859445994234202</v>
      </c>
      <c r="V587" s="89">
        <v>4.62</v>
      </c>
      <c r="W587" s="85">
        <v>29.797393692985398</v>
      </c>
      <c r="X587" s="88">
        <v>29.833333333300001</v>
      </c>
      <c r="Y587" s="85">
        <v>-100</v>
      </c>
      <c r="Z587" s="88"/>
      <c r="AA587" s="85">
        <v>0</v>
      </c>
      <c r="AB587" s="91">
        <v>0</v>
      </c>
      <c r="AC587" s="86">
        <v>0</v>
      </c>
      <c r="AD587" s="86">
        <v>0.04</v>
      </c>
      <c r="AE587" s="86">
        <v>0</v>
      </c>
      <c r="AF587" s="88">
        <v>2.6470997733499999</v>
      </c>
      <c r="AG587" s="85">
        <v>1.76399992514E-3</v>
      </c>
      <c r="AH587" s="86">
        <v>0.364844</v>
      </c>
      <c r="AI587" s="88">
        <v>3.5714003125100001E-2</v>
      </c>
      <c r="AJ587" s="150">
        <v>3.01</v>
      </c>
      <c r="AK587" s="151">
        <v>40</v>
      </c>
    </row>
    <row r="588" spans="1:37" x14ac:dyDescent="0.2">
      <c r="A588" s="149" t="s">
        <v>774</v>
      </c>
      <c r="B588" s="66" t="s">
        <v>1490</v>
      </c>
      <c r="C588" s="67">
        <v>35</v>
      </c>
      <c r="D588" s="84" t="s">
        <v>343</v>
      </c>
      <c r="E588" s="85">
        <v>85.959977955569101</v>
      </c>
      <c r="F588" s="91">
        <v>84.720928906710199</v>
      </c>
      <c r="G588" s="86">
        <v>68.657950247999807</v>
      </c>
      <c r="H588" s="86">
        <v>67.812280268333893</v>
      </c>
      <c r="I588" s="86">
        <v>13.4</v>
      </c>
      <c r="J588" s="86">
        <v>27.86</v>
      </c>
      <c r="K588" s="87">
        <v>0</v>
      </c>
      <c r="L588" s="85">
        <v>0.85000006232699998</v>
      </c>
      <c r="M588" s="86">
        <v>0</v>
      </c>
      <c r="N588" s="86">
        <v>88.223243956844399</v>
      </c>
      <c r="O588" s="86">
        <v>64.947741005136507</v>
      </c>
      <c r="P588" s="86">
        <v>1.4330000000000001</v>
      </c>
      <c r="Q588" s="88">
        <v>7.3899999999999993E-2</v>
      </c>
      <c r="R588" s="85">
        <v>0</v>
      </c>
      <c r="S588" s="86">
        <v>3.4</v>
      </c>
      <c r="T588" s="86">
        <v>0.65</v>
      </c>
      <c r="U588" s="88">
        <v>0.33731780087797603</v>
      </c>
      <c r="V588" s="89">
        <v>4.43</v>
      </c>
      <c r="W588" s="85">
        <v>32.019765239695403</v>
      </c>
      <c r="X588" s="88">
        <v>31.866666666699999</v>
      </c>
      <c r="Y588" s="85">
        <v>-99.88</v>
      </c>
      <c r="Z588" s="88"/>
      <c r="AA588" s="85">
        <v>0</v>
      </c>
      <c r="AB588" s="91">
        <v>1.19</v>
      </c>
      <c r="AC588" s="86">
        <v>0</v>
      </c>
      <c r="AD588" s="86">
        <v>0.7</v>
      </c>
      <c r="AE588" s="86">
        <v>0</v>
      </c>
      <c r="AF588" s="88">
        <v>1.7757358805999999E-7</v>
      </c>
      <c r="AG588" s="85">
        <v>5.0401454026600002E-4</v>
      </c>
      <c r="AH588" s="86">
        <v>0.29695500000000002</v>
      </c>
      <c r="AI588" s="88">
        <v>7.1427996382099998E-2</v>
      </c>
      <c r="AJ588" s="150">
        <v>2.11</v>
      </c>
      <c r="AK588" s="151">
        <v>11</v>
      </c>
    </row>
    <row r="589" spans="1:37" x14ac:dyDescent="0.2">
      <c r="A589" s="149" t="s">
        <v>1491</v>
      </c>
      <c r="B589" s="66" t="s">
        <v>1492</v>
      </c>
      <c r="C589" s="67">
        <v>35</v>
      </c>
      <c r="D589" s="84" t="s">
        <v>343</v>
      </c>
      <c r="E589" s="85">
        <v>58.979730268933103</v>
      </c>
      <c r="F589" s="91">
        <v>58.691777724576397</v>
      </c>
      <c r="G589" s="86">
        <v>47.580001596041797</v>
      </c>
      <c r="H589" s="86">
        <v>47.351900619796197</v>
      </c>
      <c r="I589" s="86">
        <v>16.809999999999999</v>
      </c>
      <c r="J589" s="86">
        <v>28.21</v>
      </c>
      <c r="K589" s="87">
        <v>0</v>
      </c>
      <c r="L589" s="85">
        <v>11.789997848700001</v>
      </c>
      <c r="M589" s="86">
        <v>0.17464375764603399</v>
      </c>
      <c r="N589" s="86">
        <v>76.139706309804794</v>
      </c>
      <c r="O589" s="86">
        <v>44.569693440372703</v>
      </c>
      <c r="P589" s="86">
        <v>1.905</v>
      </c>
      <c r="Q589" s="88">
        <v>6.6500000000000004E-2</v>
      </c>
      <c r="R589" s="85">
        <v>7.2046109510086498E-2</v>
      </c>
      <c r="S589" s="86">
        <v>7.9</v>
      </c>
      <c r="T589" s="86">
        <v>0.76</v>
      </c>
      <c r="U589" s="88">
        <v>2.60420823025563</v>
      </c>
      <c r="V589" s="89">
        <v>4.3</v>
      </c>
      <c r="W589" s="85">
        <v>22.273791052712699</v>
      </c>
      <c r="X589" s="88">
        <v>20.0333333333</v>
      </c>
      <c r="Y589" s="85">
        <v>100</v>
      </c>
      <c r="Z589" s="88">
        <v>100</v>
      </c>
      <c r="AA589" s="85">
        <v>0</v>
      </c>
      <c r="AB589" s="91">
        <v>0</v>
      </c>
      <c r="AC589" s="86">
        <v>0</v>
      </c>
      <c r="AD589" s="86">
        <v>0</v>
      </c>
      <c r="AE589" s="86">
        <v>0</v>
      </c>
      <c r="AF589" s="88">
        <v>0</v>
      </c>
      <c r="AG589" s="85">
        <v>2.2536359701299999</v>
      </c>
      <c r="AH589" s="86">
        <v>0.47967700000000002</v>
      </c>
      <c r="AI589" s="88">
        <v>0.107141992523</v>
      </c>
      <c r="AJ589" s="150">
        <v>2.1800000000000002</v>
      </c>
      <c r="AK589" s="151">
        <v>8</v>
      </c>
    </row>
    <row r="590" spans="1:37" x14ac:dyDescent="0.2">
      <c r="A590" s="149" t="s">
        <v>1493</v>
      </c>
      <c r="B590" s="66" t="s">
        <v>1494</v>
      </c>
      <c r="C590" s="67">
        <v>35</v>
      </c>
      <c r="D590" s="84" t="s">
        <v>343</v>
      </c>
      <c r="E590" s="85">
        <v>91.670188950985406</v>
      </c>
      <c r="F590" s="91">
        <v>91.065921507850803</v>
      </c>
      <c r="G590" s="86">
        <v>77.626450007044596</v>
      </c>
      <c r="H590" s="86">
        <v>77.294572551229706</v>
      </c>
      <c r="I590" s="86">
        <v>35.25</v>
      </c>
      <c r="J590" s="86">
        <v>52.15</v>
      </c>
      <c r="K590" s="87">
        <v>0</v>
      </c>
      <c r="L590" s="85">
        <v>9.0000000014000006E-2</v>
      </c>
      <c r="M590" s="86">
        <v>0</v>
      </c>
      <c r="N590" s="86">
        <v>79.588800851836794</v>
      </c>
      <c r="O590" s="86">
        <v>70.905263819292799</v>
      </c>
      <c r="P590" s="86">
        <v>2.2970000000000002</v>
      </c>
      <c r="Q590" s="88">
        <v>0.1565</v>
      </c>
      <c r="R590" s="85">
        <v>0</v>
      </c>
      <c r="S590" s="86">
        <v>1</v>
      </c>
      <c r="T590" s="86">
        <v>1.07</v>
      </c>
      <c r="U590" s="88">
        <v>0.131498614568168</v>
      </c>
      <c r="V590" s="89">
        <v>4.42</v>
      </c>
      <c r="W590" s="85">
        <v>30.558817522510601</v>
      </c>
      <c r="X590" s="88">
        <v>30</v>
      </c>
      <c r="Y590" s="85">
        <v>-100</v>
      </c>
      <c r="Z590" s="88"/>
      <c r="AA590" s="85">
        <v>0.05</v>
      </c>
      <c r="AB590" s="91">
        <v>0.66</v>
      </c>
      <c r="AC590" s="86">
        <v>7.0000000000000007E-2</v>
      </c>
      <c r="AD590" s="86">
        <v>0.31</v>
      </c>
      <c r="AE590" s="86">
        <v>0</v>
      </c>
      <c r="AF590" s="88">
        <v>0</v>
      </c>
      <c r="AG590" s="85">
        <v>0</v>
      </c>
      <c r="AH590" s="86">
        <v>0.30154700000000001</v>
      </c>
      <c r="AI590" s="88">
        <v>1.6280000017999999E-3</v>
      </c>
      <c r="AJ590" s="150">
        <v>3.29</v>
      </c>
      <c r="AK590" s="151">
        <v>54</v>
      </c>
    </row>
    <row r="591" spans="1:37" x14ac:dyDescent="0.2">
      <c r="A591" s="149" t="s">
        <v>1495</v>
      </c>
      <c r="B591" s="66" t="s">
        <v>1496</v>
      </c>
      <c r="C591" s="67">
        <v>34</v>
      </c>
      <c r="D591" s="84" t="s">
        <v>343</v>
      </c>
      <c r="E591" s="85">
        <v>24.6822781831019</v>
      </c>
      <c r="F591" s="91">
        <v>24.625402055385599</v>
      </c>
      <c r="G591" s="86">
        <v>24.3861300698204</v>
      </c>
      <c r="H591" s="86">
        <v>24.329253942104</v>
      </c>
      <c r="I591" s="86">
        <v>1.48</v>
      </c>
      <c r="J591" s="86">
        <v>22.2</v>
      </c>
      <c r="K591" s="87">
        <v>0</v>
      </c>
      <c r="L591" s="85">
        <v>27.859999112899999</v>
      </c>
      <c r="M591" s="86">
        <v>0</v>
      </c>
      <c r="N591" s="86">
        <v>37.364417989418001</v>
      </c>
      <c r="O591" s="86">
        <v>21.819822647728198</v>
      </c>
      <c r="P591" s="86">
        <v>3.085</v>
      </c>
      <c r="Q591" s="88">
        <v>0.13070000000000001</v>
      </c>
      <c r="R591" s="85">
        <v>0</v>
      </c>
      <c r="S591" s="86">
        <v>9.1</v>
      </c>
      <c r="T591" s="86">
        <v>0.92</v>
      </c>
      <c r="U591" s="88">
        <v>4.0185926100258902</v>
      </c>
      <c r="V591" s="89">
        <v>3.2</v>
      </c>
      <c r="W591" s="85">
        <v>17.540138765460199</v>
      </c>
      <c r="X591" s="88">
        <v>25.366666666699999</v>
      </c>
      <c r="Y591" s="85">
        <v>-100</v>
      </c>
      <c r="Z591" s="88"/>
      <c r="AA591" s="85">
        <v>0</v>
      </c>
      <c r="AB591" s="91">
        <v>0.05</v>
      </c>
      <c r="AC591" s="86">
        <v>0</v>
      </c>
      <c r="AD591" s="86">
        <v>0.06</v>
      </c>
      <c r="AE591" s="86">
        <v>0</v>
      </c>
      <c r="AF591" s="88">
        <v>0</v>
      </c>
      <c r="AG591" s="85">
        <v>3.2031719804200001</v>
      </c>
      <c r="AH591" s="86">
        <v>0.14565600000000001</v>
      </c>
      <c r="AI591" s="88">
        <v>2.9946029545900001E-9</v>
      </c>
      <c r="AJ591" s="150">
        <v>1.9</v>
      </c>
      <c r="AK591" s="151">
        <v>1</v>
      </c>
    </row>
    <row r="592" spans="1:37" x14ac:dyDescent="0.2">
      <c r="A592" s="149" t="s">
        <v>1497</v>
      </c>
      <c r="B592" s="66" t="s">
        <v>1498</v>
      </c>
      <c r="C592" s="67">
        <v>35</v>
      </c>
      <c r="D592" s="84" t="s">
        <v>343</v>
      </c>
      <c r="E592" s="85">
        <v>88.762630751836397</v>
      </c>
      <c r="F592" s="91">
        <v>88.692232754268304</v>
      </c>
      <c r="G592" s="86">
        <v>78.810202732011206</v>
      </c>
      <c r="H592" s="86">
        <v>78.741226916212199</v>
      </c>
      <c r="I592" s="86">
        <v>4.42</v>
      </c>
      <c r="J592" s="86">
        <v>3.15</v>
      </c>
      <c r="K592" s="87">
        <v>0</v>
      </c>
      <c r="L592" s="85">
        <v>2.0200007473400001</v>
      </c>
      <c r="M592" s="86">
        <v>0</v>
      </c>
      <c r="N592" s="86">
        <v>100</v>
      </c>
      <c r="O592" s="86">
        <v>71.725613521159104</v>
      </c>
      <c r="P592" s="86">
        <v>0.753</v>
      </c>
      <c r="Q592" s="88">
        <v>0.158</v>
      </c>
      <c r="R592" s="85">
        <v>0</v>
      </c>
      <c r="S592" s="86">
        <v>7.1</v>
      </c>
      <c r="T592" s="86">
        <v>0.53</v>
      </c>
      <c r="U592" s="88">
        <v>0.98414978418391696</v>
      </c>
      <c r="V592" s="89">
        <v>4.8600000000000003</v>
      </c>
      <c r="W592" s="85">
        <v>29.5920974400807</v>
      </c>
      <c r="X592" s="88">
        <v>28.3</v>
      </c>
      <c r="Y592" s="85">
        <v>-65.02000000000001</v>
      </c>
      <c r="Z592" s="88"/>
      <c r="AA592" s="85">
        <v>0</v>
      </c>
      <c r="AB592" s="91">
        <v>0</v>
      </c>
      <c r="AC592" s="86">
        <v>0</v>
      </c>
      <c r="AD592" s="86">
        <v>0</v>
      </c>
      <c r="AE592" s="86">
        <v>0</v>
      </c>
      <c r="AF592" s="88">
        <v>0</v>
      </c>
      <c r="AG592" s="85">
        <v>0.35031611732399998</v>
      </c>
      <c r="AH592" s="86">
        <v>4.3143000000000001E-2</v>
      </c>
      <c r="AI592" s="88">
        <v>1.3664323191499999E-10</v>
      </c>
      <c r="AJ592" s="150">
        <v>3.06</v>
      </c>
      <c r="AK592" s="151">
        <v>47</v>
      </c>
    </row>
    <row r="593" spans="1:37" x14ac:dyDescent="0.2">
      <c r="A593" s="149" t="s">
        <v>1499</v>
      </c>
      <c r="B593" s="66" t="s">
        <v>1500</v>
      </c>
      <c r="C593" s="67">
        <v>35</v>
      </c>
      <c r="D593" s="84" t="s">
        <v>343</v>
      </c>
      <c r="E593" s="85">
        <v>87.447912988205402</v>
      </c>
      <c r="F593" s="91">
        <v>87.384349177201798</v>
      </c>
      <c r="G593" s="86">
        <v>71.581679497139604</v>
      </c>
      <c r="H593" s="86">
        <v>71.532240977470195</v>
      </c>
      <c r="I593" s="86">
        <v>4.04</v>
      </c>
      <c r="J593" s="86">
        <v>3.16</v>
      </c>
      <c r="K593" s="87">
        <v>0</v>
      </c>
      <c r="L593" s="85">
        <v>0.570000604169</v>
      </c>
      <c r="M593" s="86">
        <v>0</v>
      </c>
      <c r="N593" s="86">
        <v>99.202195116327303</v>
      </c>
      <c r="O593" s="86">
        <v>70.882440698194799</v>
      </c>
      <c r="P593" s="86">
        <v>0.78700000000000003</v>
      </c>
      <c r="Q593" s="88">
        <v>0.15690000000000001</v>
      </c>
      <c r="R593" s="85">
        <v>0</v>
      </c>
      <c r="S593" s="86">
        <v>3</v>
      </c>
      <c r="T593" s="86">
        <v>0.46</v>
      </c>
      <c r="U593" s="88">
        <v>0.73451514937495599</v>
      </c>
      <c r="V593" s="89">
        <v>4.7</v>
      </c>
      <c r="W593" s="85">
        <v>29.5646392483814</v>
      </c>
      <c r="X593" s="88">
        <v>29.4</v>
      </c>
      <c r="Y593" s="85">
        <v>-100</v>
      </c>
      <c r="Z593" s="88"/>
      <c r="AA593" s="85">
        <v>0</v>
      </c>
      <c r="AB593" s="91">
        <v>0</v>
      </c>
      <c r="AC593" s="86">
        <v>0</v>
      </c>
      <c r="AD593" s="86">
        <v>0</v>
      </c>
      <c r="AE593" s="86">
        <v>0</v>
      </c>
      <c r="AF593" s="88">
        <v>0</v>
      </c>
      <c r="AG593" s="85">
        <v>0.22775806208499999</v>
      </c>
      <c r="AH593" s="86">
        <v>1.5193E-2</v>
      </c>
      <c r="AI593" s="88">
        <v>1.2034259889500001E-9</v>
      </c>
      <c r="AJ593" s="150">
        <v>2.63</v>
      </c>
      <c r="AK593" s="151">
        <v>35</v>
      </c>
    </row>
    <row r="594" spans="1:37" x14ac:dyDescent="0.2">
      <c r="A594" s="149" t="s">
        <v>1501</v>
      </c>
      <c r="B594" s="66" t="s">
        <v>1502</v>
      </c>
      <c r="C594" s="67">
        <v>35</v>
      </c>
      <c r="D594" s="84" t="s">
        <v>343</v>
      </c>
      <c r="E594" s="85">
        <v>50.351706471517403</v>
      </c>
      <c r="F594" s="91">
        <v>50.155295119887803</v>
      </c>
      <c r="G594" s="86">
        <v>45.387587039217202</v>
      </c>
      <c r="H594" s="86">
        <v>45.233770920471201</v>
      </c>
      <c r="I594" s="86">
        <v>1.29</v>
      </c>
      <c r="J594" s="86">
        <v>18.059999999999999</v>
      </c>
      <c r="K594" s="87">
        <v>0</v>
      </c>
      <c r="L594" s="85">
        <v>18.520000165300001</v>
      </c>
      <c r="M594" s="86">
        <v>0</v>
      </c>
      <c r="N594" s="86">
        <v>97.0035100178915</v>
      </c>
      <c r="O594" s="86">
        <v>39.638510129034998</v>
      </c>
      <c r="P594" s="86">
        <v>1.9710000000000001</v>
      </c>
      <c r="Q594" s="88">
        <v>0.1249</v>
      </c>
      <c r="R594" s="85">
        <v>0</v>
      </c>
      <c r="S594" s="86">
        <v>6.7</v>
      </c>
      <c r="T594" s="86">
        <v>0.72</v>
      </c>
      <c r="U594" s="88">
        <v>3.9447918453792998</v>
      </c>
      <c r="V594" s="89">
        <v>3.84</v>
      </c>
      <c r="W594" s="85">
        <v>20.394630816818999</v>
      </c>
      <c r="X594" s="88">
        <v>20.5</v>
      </c>
      <c r="Y594" s="85">
        <v>-100</v>
      </c>
      <c r="Z594" s="88"/>
      <c r="AA594" s="85">
        <v>0</v>
      </c>
      <c r="AB594" s="91">
        <v>0</v>
      </c>
      <c r="AC594" s="86">
        <v>0</v>
      </c>
      <c r="AD594" s="86">
        <v>0</v>
      </c>
      <c r="AE594" s="86">
        <v>0</v>
      </c>
      <c r="AF594" s="88">
        <v>0</v>
      </c>
      <c r="AG594" s="85">
        <v>6.2037358458399998</v>
      </c>
      <c r="AH594" s="86">
        <v>0.34947800000000001</v>
      </c>
      <c r="AI594" s="88">
        <v>0.107141993783</v>
      </c>
      <c r="AJ594" s="150">
        <v>2.12</v>
      </c>
      <c r="AK594" s="151">
        <v>10</v>
      </c>
    </row>
    <row r="595" spans="1:37" x14ac:dyDescent="0.2">
      <c r="A595" s="149" t="s">
        <v>1503</v>
      </c>
      <c r="B595" s="66" t="s">
        <v>1504</v>
      </c>
      <c r="C595" s="67">
        <v>34</v>
      </c>
      <c r="D595" s="84" t="s">
        <v>343</v>
      </c>
      <c r="E595" s="85">
        <v>9.8833347017682698</v>
      </c>
      <c r="F595" s="91">
        <v>9.8833347017682698</v>
      </c>
      <c r="G595" s="86">
        <v>9.6788158808118094</v>
      </c>
      <c r="H595" s="86">
        <v>9.6788158808118094</v>
      </c>
      <c r="I595" s="86">
        <v>36.32</v>
      </c>
      <c r="J595" s="86">
        <v>61.48</v>
      </c>
      <c r="K595" s="87">
        <v>0</v>
      </c>
      <c r="L595" s="85">
        <v>36.319995842499999</v>
      </c>
      <c r="M595" s="86">
        <v>0</v>
      </c>
      <c r="N595" s="86">
        <v>81.469353484466794</v>
      </c>
      <c r="O595" s="86">
        <v>5.4807018687173104</v>
      </c>
      <c r="P595" s="86">
        <v>3.01</v>
      </c>
      <c r="Q595" s="88">
        <v>0.87909999999999999</v>
      </c>
      <c r="R595" s="85">
        <v>0</v>
      </c>
      <c r="S595" s="86">
        <v>42.1</v>
      </c>
      <c r="T595" s="86">
        <v>1.67</v>
      </c>
      <c r="U595" s="88">
        <v>11.2813775910071</v>
      </c>
      <c r="V595" s="89">
        <v>3.56</v>
      </c>
      <c r="W595" s="85">
        <v>18.0737179415766</v>
      </c>
      <c r="X595" s="88">
        <v>15.2</v>
      </c>
      <c r="Y595" s="85">
        <v>-100</v>
      </c>
      <c r="Z595" s="88"/>
      <c r="AA595" s="85">
        <v>0</v>
      </c>
      <c r="AB595" s="91">
        <v>0</v>
      </c>
      <c r="AC595" s="86">
        <v>0</v>
      </c>
      <c r="AD595" s="86">
        <v>0</v>
      </c>
      <c r="AE595" s="86">
        <v>0.06</v>
      </c>
      <c r="AF595" s="88">
        <v>0</v>
      </c>
      <c r="AG595" s="85">
        <v>11.9592878569</v>
      </c>
      <c r="AH595" s="86">
        <v>0.66470499999999999</v>
      </c>
      <c r="AI595" s="88">
        <v>0.13362293903200001</v>
      </c>
      <c r="AJ595" s="150">
        <v>1.67</v>
      </c>
      <c r="AK595" s="151">
        <v>2</v>
      </c>
    </row>
    <row r="596" spans="1:37" x14ac:dyDescent="0.2">
      <c r="A596" s="149" t="s">
        <v>1505</v>
      </c>
      <c r="B596" s="66" t="s">
        <v>1506</v>
      </c>
      <c r="C596" s="67">
        <v>34</v>
      </c>
      <c r="D596" s="84" t="s">
        <v>343</v>
      </c>
      <c r="E596" s="85">
        <v>7.48752722386123</v>
      </c>
      <c r="F596" s="91">
        <v>7.48752722386123</v>
      </c>
      <c r="G596" s="86">
        <v>7.3523733028529099</v>
      </c>
      <c r="H596" s="86">
        <v>7.3523733028529099</v>
      </c>
      <c r="I596" s="86">
        <v>31.53</v>
      </c>
      <c r="J596" s="86">
        <v>47.54</v>
      </c>
      <c r="K596" s="87">
        <v>0</v>
      </c>
      <c r="L596" s="85">
        <v>12.2100012617</v>
      </c>
      <c r="M596" s="86">
        <v>0</v>
      </c>
      <c r="N596" s="86">
        <v>100</v>
      </c>
      <c r="O596" s="86">
        <v>6.0384127400796297</v>
      </c>
      <c r="P596" s="86">
        <v>1.675</v>
      </c>
      <c r="Q596" s="88">
        <v>0.42049999999999998</v>
      </c>
      <c r="R596" s="85">
        <v>0</v>
      </c>
      <c r="S596" s="86">
        <v>30.4</v>
      </c>
      <c r="T596" s="86">
        <v>1.23</v>
      </c>
      <c r="U596" s="88">
        <v>9.5333714338672593</v>
      </c>
      <c r="V596" s="89">
        <v>3.62</v>
      </c>
      <c r="W596" s="85">
        <v>16.6060436987446</v>
      </c>
      <c r="X596" s="88">
        <v>13.7</v>
      </c>
      <c r="Y596" s="85"/>
      <c r="Z596" s="88"/>
      <c r="AA596" s="85">
        <v>0</v>
      </c>
      <c r="AB596" s="91">
        <v>0</v>
      </c>
      <c r="AC596" s="86">
        <v>0</v>
      </c>
      <c r="AD596" s="86">
        <v>0</v>
      </c>
      <c r="AE596" s="86">
        <v>0.04</v>
      </c>
      <c r="AF596" s="88">
        <v>0</v>
      </c>
      <c r="AG596" s="85">
        <v>19.581107662299999</v>
      </c>
      <c r="AH596" s="86">
        <v>0.48635299999999998</v>
      </c>
      <c r="AI596" s="88">
        <v>1.8068005996099999E-2</v>
      </c>
      <c r="AJ596" s="150">
        <v>1.44</v>
      </c>
      <c r="AK596" s="151">
        <v>1</v>
      </c>
    </row>
    <row r="597" spans="1:37" x14ac:dyDescent="0.2">
      <c r="A597" s="149" t="s">
        <v>1507</v>
      </c>
      <c r="B597" s="66" t="s">
        <v>1508</v>
      </c>
      <c r="C597" s="67">
        <v>34</v>
      </c>
      <c r="D597" s="84" t="s">
        <v>343</v>
      </c>
      <c r="E597" s="85">
        <v>12.183973968818799</v>
      </c>
      <c r="F597" s="91">
        <v>12.1787068682991</v>
      </c>
      <c r="G597" s="86">
        <v>12.122524462755701</v>
      </c>
      <c r="H597" s="86">
        <v>12.117257362236099</v>
      </c>
      <c r="I597" s="86">
        <v>27</v>
      </c>
      <c r="J597" s="86">
        <v>48.98</v>
      </c>
      <c r="K597" s="87">
        <v>0</v>
      </c>
      <c r="L597" s="85">
        <v>7.8600091591799996</v>
      </c>
      <c r="M597" s="86">
        <v>0</v>
      </c>
      <c r="N597" s="86">
        <v>54.892288479550402</v>
      </c>
      <c r="O597" s="86">
        <v>11.894359308770801</v>
      </c>
      <c r="P597" s="86">
        <v>2.165</v>
      </c>
      <c r="Q597" s="88">
        <v>0.35110000000000002</v>
      </c>
      <c r="R597" s="85">
        <v>0</v>
      </c>
      <c r="S597" s="86">
        <v>16.600000000000001</v>
      </c>
      <c r="T597" s="86">
        <v>0.79</v>
      </c>
      <c r="U597" s="88">
        <v>6.9993913572732804</v>
      </c>
      <c r="V597" s="89">
        <v>3.46</v>
      </c>
      <c r="W597" s="85">
        <v>16.057386894393598</v>
      </c>
      <c r="X597" s="88">
        <v>14.333333333300001</v>
      </c>
      <c r="Y597" s="85">
        <v>-100</v>
      </c>
      <c r="Z597" s="88"/>
      <c r="AA597" s="85">
        <v>0</v>
      </c>
      <c r="AB597" s="91">
        <v>0</v>
      </c>
      <c r="AC597" s="86">
        <v>0</v>
      </c>
      <c r="AD597" s="86">
        <v>0</v>
      </c>
      <c r="AE597" s="86">
        <v>0.13</v>
      </c>
      <c r="AF597" s="88">
        <v>2.86239510281E-8</v>
      </c>
      <c r="AG597" s="85">
        <v>29.561404192000001</v>
      </c>
      <c r="AH597" s="86">
        <v>0.61906499999999998</v>
      </c>
      <c r="AI597" s="88">
        <v>7.1405481813699998E-4</v>
      </c>
      <c r="AJ597" s="150">
        <v>1.05</v>
      </c>
      <c r="AK597" s="151">
        <v>0</v>
      </c>
    </row>
    <row r="598" spans="1:37" x14ac:dyDescent="0.2">
      <c r="A598" s="149" t="s">
        <v>1509</v>
      </c>
      <c r="B598" s="66" t="s">
        <v>1510</v>
      </c>
      <c r="C598" s="67">
        <v>34</v>
      </c>
      <c r="D598" s="84" t="s">
        <v>343</v>
      </c>
      <c r="E598" s="85">
        <v>16.1369542929353</v>
      </c>
      <c r="F598" s="91">
        <v>16.1083426718486</v>
      </c>
      <c r="G598" s="86">
        <v>16.049529895170199</v>
      </c>
      <c r="H598" s="86">
        <v>16.0209182740834</v>
      </c>
      <c r="I598" s="86">
        <v>37.53</v>
      </c>
      <c r="J598" s="86">
        <v>65.739999999999995</v>
      </c>
      <c r="K598" s="87">
        <v>0</v>
      </c>
      <c r="L598" s="85">
        <v>7.1300000487500004</v>
      </c>
      <c r="M598" s="86">
        <v>0</v>
      </c>
      <c r="N598" s="86">
        <v>69.233771302198505</v>
      </c>
      <c r="O598" s="86">
        <v>15.9232472060155</v>
      </c>
      <c r="P598" s="86">
        <v>2.96</v>
      </c>
      <c r="Q598" s="88">
        <v>0.46800000000000003</v>
      </c>
      <c r="R598" s="85">
        <v>0</v>
      </c>
      <c r="S598" s="86">
        <v>22.4</v>
      </c>
      <c r="T598" s="86">
        <v>1.07</v>
      </c>
      <c r="U598" s="88">
        <v>8.2075614156394305</v>
      </c>
      <c r="V598" s="89">
        <v>3.86</v>
      </c>
      <c r="W598" s="85">
        <v>15.879498053139599</v>
      </c>
      <c r="X598" s="88">
        <v>13.833333333300001</v>
      </c>
      <c r="Y598" s="85"/>
      <c r="Z598" s="88"/>
      <c r="AA598" s="85">
        <v>0</v>
      </c>
      <c r="AB598" s="91">
        <v>0</v>
      </c>
      <c r="AC598" s="86">
        <v>0</v>
      </c>
      <c r="AD598" s="86">
        <v>0</v>
      </c>
      <c r="AE598" s="86">
        <v>0.01</v>
      </c>
      <c r="AF598" s="88">
        <v>1.07979999613</v>
      </c>
      <c r="AG598" s="85">
        <v>21.4168371166</v>
      </c>
      <c r="AH598" s="86">
        <v>0.591858</v>
      </c>
      <c r="AI598" s="88">
        <v>7.1399996621300001E-4</v>
      </c>
      <c r="AJ598" s="150">
        <v>1.05</v>
      </c>
      <c r="AK598" s="151">
        <v>1</v>
      </c>
    </row>
    <row r="599" spans="1:37" x14ac:dyDescent="0.2">
      <c r="A599" s="149" t="s">
        <v>1511</v>
      </c>
      <c r="B599" s="66" t="s">
        <v>1512</v>
      </c>
      <c r="C599" s="67">
        <v>34</v>
      </c>
      <c r="D599" s="84" t="s">
        <v>343</v>
      </c>
      <c r="E599" s="85">
        <v>12.6915898422035</v>
      </c>
      <c r="F599" s="91">
        <v>12.6723601606244</v>
      </c>
      <c r="G599" s="86">
        <v>12.6056218539675</v>
      </c>
      <c r="H599" s="86">
        <v>12.590351224478299</v>
      </c>
      <c r="I599" s="86">
        <v>25.55</v>
      </c>
      <c r="J599" s="86">
        <v>15.98</v>
      </c>
      <c r="K599" s="87">
        <v>0</v>
      </c>
      <c r="L599" s="85">
        <v>14.0399994108</v>
      </c>
      <c r="M599" s="86">
        <v>0</v>
      </c>
      <c r="N599" s="86">
        <v>41.188032878950303</v>
      </c>
      <c r="O599" s="86">
        <v>12.603176165229501</v>
      </c>
      <c r="P599" s="86">
        <v>1.6990000000000001</v>
      </c>
      <c r="Q599" s="88">
        <v>0.4022</v>
      </c>
      <c r="R599" s="85">
        <v>0</v>
      </c>
      <c r="S599" s="86">
        <v>11.3</v>
      </c>
      <c r="T599" s="86">
        <v>0.99</v>
      </c>
      <c r="U599" s="88">
        <v>7.1969911204117398</v>
      </c>
      <c r="V599" s="89">
        <v>3.3</v>
      </c>
      <c r="W599" s="85">
        <v>14.261417337240699</v>
      </c>
      <c r="X599" s="88">
        <v>13.5</v>
      </c>
      <c r="Y599" s="85">
        <v>-100</v>
      </c>
      <c r="Z599" s="88"/>
      <c r="AA599" s="85">
        <v>0</v>
      </c>
      <c r="AB599" s="91">
        <v>0</v>
      </c>
      <c r="AC599" s="86">
        <v>0</v>
      </c>
      <c r="AD599" s="86">
        <v>0</v>
      </c>
      <c r="AE599" s="86">
        <v>0</v>
      </c>
      <c r="AF599" s="88">
        <v>1.3387485575500001E-8</v>
      </c>
      <c r="AG599" s="85">
        <v>32.274805454700001</v>
      </c>
      <c r="AH599" s="86">
        <v>0.20709</v>
      </c>
      <c r="AI599" s="88">
        <v>4.0800005551300001E-4</v>
      </c>
      <c r="AJ599" s="150">
        <v>1.01</v>
      </c>
      <c r="AK599" s="151">
        <v>0</v>
      </c>
    </row>
    <row r="600" spans="1:37" x14ac:dyDescent="0.2">
      <c r="A600" s="149" t="s">
        <v>1513</v>
      </c>
      <c r="B600" s="66" t="s">
        <v>1514</v>
      </c>
      <c r="C600" s="67">
        <v>34</v>
      </c>
      <c r="D600" s="84" t="s">
        <v>343</v>
      </c>
      <c r="E600" s="85">
        <v>10.652493764605</v>
      </c>
      <c r="F600" s="91">
        <v>10.628102944994801</v>
      </c>
      <c r="G600" s="86">
        <v>10.56279849249</v>
      </c>
      <c r="H600" s="86">
        <v>10.5399812741449</v>
      </c>
      <c r="I600" s="86">
        <v>72.61</v>
      </c>
      <c r="J600" s="86">
        <v>195.31</v>
      </c>
      <c r="K600" s="87">
        <v>0</v>
      </c>
      <c r="L600" s="85">
        <v>20.5899999803</v>
      </c>
      <c r="M600" s="86">
        <v>0</v>
      </c>
      <c r="N600" s="86">
        <v>46.429035471436599</v>
      </c>
      <c r="O600" s="86">
        <v>9.5205907266862297</v>
      </c>
      <c r="P600" s="86">
        <v>7.4820000000000002</v>
      </c>
      <c r="Q600" s="88">
        <v>0.46329999999999999</v>
      </c>
      <c r="R600" s="85">
        <v>0</v>
      </c>
      <c r="S600" s="86">
        <v>6.5</v>
      </c>
      <c r="T600" s="86">
        <v>1.4</v>
      </c>
      <c r="U600" s="88">
        <v>6.2487706240115797</v>
      </c>
      <c r="V600" s="89">
        <v>3.12</v>
      </c>
      <c r="W600" s="85">
        <v>17.449982002037199</v>
      </c>
      <c r="X600" s="88">
        <v>15.9333333333</v>
      </c>
      <c r="Y600" s="85">
        <v>-100</v>
      </c>
      <c r="Z600" s="88"/>
      <c r="AA600" s="85">
        <v>0</v>
      </c>
      <c r="AB600" s="91">
        <v>0</v>
      </c>
      <c r="AC600" s="86">
        <v>0</v>
      </c>
      <c r="AD600" s="86">
        <v>0</v>
      </c>
      <c r="AE600" s="86">
        <v>0</v>
      </c>
      <c r="AF600" s="88">
        <v>2.5532000040499998</v>
      </c>
      <c r="AG600" s="85">
        <v>20.892419655299999</v>
      </c>
      <c r="AH600" s="86">
        <v>1.828881</v>
      </c>
      <c r="AI600" s="88">
        <v>4.7939999209100003E-3</v>
      </c>
      <c r="AJ600" s="150">
        <v>1</v>
      </c>
      <c r="AK600" s="151">
        <v>0</v>
      </c>
    </row>
    <row r="601" spans="1:37" x14ac:dyDescent="0.2">
      <c r="A601" s="149" t="s">
        <v>1515</v>
      </c>
      <c r="B601" s="66" t="s">
        <v>1516</v>
      </c>
      <c r="C601" s="67">
        <v>34</v>
      </c>
      <c r="D601" s="84" t="s">
        <v>343</v>
      </c>
      <c r="E601" s="85">
        <v>12.1856826507171</v>
      </c>
      <c r="F601" s="91">
        <v>12.1856826507171</v>
      </c>
      <c r="G601" s="86">
        <v>12.1432562759991</v>
      </c>
      <c r="H601" s="86">
        <v>12.1432562759991</v>
      </c>
      <c r="I601" s="86">
        <v>12.5</v>
      </c>
      <c r="J601" s="86">
        <v>18.02</v>
      </c>
      <c r="K601" s="87">
        <v>0</v>
      </c>
      <c r="L601" s="85">
        <v>8.4099998486099992</v>
      </c>
      <c r="M601" s="86">
        <v>0</v>
      </c>
      <c r="N601" s="86">
        <v>36.794889859565103</v>
      </c>
      <c r="O601" s="86">
        <v>11.423494180753201</v>
      </c>
      <c r="P601" s="86">
        <v>1.9890000000000001</v>
      </c>
      <c r="Q601" s="88">
        <v>0.55189999999999995</v>
      </c>
      <c r="R601" s="85">
        <v>0</v>
      </c>
      <c r="S601" s="86">
        <v>8</v>
      </c>
      <c r="T601" s="86">
        <v>1.38</v>
      </c>
      <c r="U601" s="88">
        <v>6.3981042654028402</v>
      </c>
      <c r="V601" s="89">
        <v>3.02</v>
      </c>
      <c r="W601" s="85">
        <v>14.955867318249901</v>
      </c>
      <c r="X601" s="88">
        <v>15.0333333333</v>
      </c>
      <c r="Y601" s="85"/>
      <c r="Z601" s="88"/>
      <c r="AA601" s="85">
        <v>0</v>
      </c>
      <c r="AB601" s="91">
        <v>0</v>
      </c>
      <c r="AC601" s="86">
        <v>0</v>
      </c>
      <c r="AD601" s="86">
        <v>0</v>
      </c>
      <c r="AE601" s="86">
        <v>0</v>
      </c>
      <c r="AF601" s="88">
        <v>0</v>
      </c>
      <c r="AG601" s="85">
        <v>18.957467985800001</v>
      </c>
      <c r="AH601" s="86">
        <v>0.12917600000000001</v>
      </c>
      <c r="AI601" s="88">
        <v>3.0600000029000002E-4</v>
      </c>
      <c r="AJ601" s="150">
        <v>1.02</v>
      </c>
      <c r="AK601" s="151">
        <v>0</v>
      </c>
    </row>
    <row r="602" spans="1:37" x14ac:dyDescent="0.2">
      <c r="A602" s="149" t="s">
        <v>1517</v>
      </c>
      <c r="B602" s="66" t="s">
        <v>1518</v>
      </c>
      <c r="C602" s="67">
        <v>34</v>
      </c>
      <c r="D602" s="84" t="s">
        <v>343</v>
      </c>
      <c r="E602" s="85">
        <v>18.995674067066702</v>
      </c>
      <c r="F602" s="91">
        <v>18.958228633931501</v>
      </c>
      <c r="G602" s="86">
        <v>18.926695637607001</v>
      </c>
      <c r="H602" s="86">
        <v>18.891221016742001</v>
      </c>
      <c r="I602" s="86">
        <v>20.43</v>
      </c>
      <c r="J602" s="86">
        <v>24.02</v>
      </c>
      <c r="K602" s="87">
        <v>0</v>
      </c>
      <c r="L602" s="85">
        <v>15.7200001416</v>
      </c>
      <c r="M602" s="86">
        <v>0</v>
      </c>
      <c r="N602" s="86">
        <v>50.339195152473202</v>
      </c>
      <c r="O602" s="86">
        <v>19.136855888634901</v>
      </c>
      <c r="P602" s="86">
        <v>2.286</v>
      </c>
      <c r="Q602" s="88">
        <v>0.15329999999999999</v>
      </c>
      <c r="R602" s="85">
        <v>0</v>
      </c>
      <c r="S602" s="86">
        <v>8.1</v>
      </c>
      <c r="T602" s="86">
        <v>0.7</v>
      </c>
      <c r="U602" s="88">
        <v>5.5025078586139298</v>
      </c>
      <c r="V602" s="89">
        <v>3.28</v>
      </c>
      <c r="W602" s="85">
        <v>15.5248478842643</v>
      </c>
      <c r="X602" s="88">
        <v>13.4666666667</v>
      </c>
      <c r="Y602" s="85">
        <v>-100</v>
      </c>
      <c r="Z602" s="88"/>
      <c r="AA602" s="85">
        <v>0</v>
      </c>
      <c r="AB602" s="91">
        <v>0</v>
      </c>
      <c r="AC602" s="86">
        <v>0</v>
      </c>
      <c r="AD602" s="86">
        <v>0</v>
      </c>
      <c r="AE602" s="86">
        <v>0</v>
      </c>
      <c r="AF602" s="88">
        <v>4.74247181985E-8</v>
      </c>
      <c r="AG602" s="85">
        <v>17.5242363429</v>
      </c>
      <c r="AH602" s="86">
        <v>0.16605900000000001</v>
      </c>
      <c r="AI602" s="88">
        <v>3.06000071684E-4</v>
      </c>
      <c r="AJ602" s="150">
        <v>1.03</v>
      </c>
      <c r="AK602" s="151">
        <v>0</v>
      </c>
    </row>
    <row r="603" spans="1:37" x14ac:dyDescent="0.2">
      <c r="A603" s="149" t="s">
        <v>1519</v>
      </c>
      <c r="B603" s="66" t="s">
        <v>1520</v>
      </c>
      <c r="C603" s="67">
        <v>34</v>
      </c>
      <c r="D603" s="84" t="s">
        <v>343</v>
      </c>
      <c r="E603" s="85">
        <v>3.7804284682187501</v>
      </c>
      <c r="F603" s="91">
        <v>3.7612609291833201</v>
      </c>
      <c r="G603" s="86">
        <v>3.7443050292673599</v>
      </c>
      <c r="H603" s="86">
        <v>3.7251374902319299</v>
      </c>
      <c r="I603" s="86">
        <v>32.93</v>
      </c>
      <c r="J603" s="86">
        <v>94.33</v>
      </c>
      <c r="K603" s="87">
        <v>0</v>
      </c>
      <c r="L603" s="85">
        <v>32.040000000399999</v>
      </c>
      <c r="M603" s="86">
        <v>0</v>
      </c>
      <c r="N603" s="86">
        <v>18.744673598091001</v>
      </c>
      <c r="O603" s="86">
        <v>3.1681940537761202</v>
      </c>
      <c r="P603" s="86">
        <v>4.9690000000000003</v>
      </c>
      <c r="Q603" s="88">
        <v>0.57340000000000002</v>
      </c>
      <c r="R603" s="85">
        <v>0</v>
      </c>
      <c r="S603" s="86">
        <v>16.7</v>
      </c>
      <c r="T603" s="86">
        <v>1.51</v>
      </c>
      <c r="U603" s="88">
        <v>6.8118484879760501</v>
      </c>
      <c r="V603" s="89">
        <v>3.27</v>
      </c>
      <c r="W603" s="85">
        <v>18.797371449381899</v>
      </c>
      <c r="X603" s="88">
        <v>16.933333333299998</v>
      </c>
      <c r="Y603" s="85">
        <v>-100</v>
      </c>
      <c r="Z603" s="88"/>
      <c r="AA603" s="85">
        <v>0.1</v>
      </c>
      <c r="AB603" s="91">
        <v>0.11</v>
      </c>
      <c r="AC603" s="86">
        <v>0.05</v>
      </c>
      <c r="AD603" s="86">
        <v>7.0000000000000007E-2</v>
      </c>
      <c r="AE603" s="86">
        <v>0</v>
      </c>
      <c r="AF603" s="88">
        <v>0</v>
      </c>
      <c r="AG603" s="85">
        <v>13.9149360345</v>
      </c>
      <c r="AH603" s="86">
        <v>1.859812</v>
      </c>
      <c r="AI603" s="88">
        <v>0.60713800150700004</v>
      </c>
      <c r="AJ603" s="150">
        <v>1.48</v>
      </c>
      <c r="AK603" s="151">
        <v>0</v>
      </c>
    </row>
    <row r="604" spans="1:37" x14ac:dyDescent="0.2">
      <c r="A604" s="149" t="s">
        <v>1521</v>
      </c>
      <c r="B604" s="66" t="s">
        <v>1522</v>
      </c>
      <c r="C604" s="67">
        <v>34</v>
      </c>
      <c r="D604" s="84" t="s">
        <v>343</v>
      </c>
      <c r="E604" s="85">
        <v>7.1591225569699102</v>
      </c>
      <c r="F604" s="91">
        <v>7.1492930980816203</v>
      </c>
      <c r="G604" s="86">
        <v>7.1050605330843197</v>
      </c>
      <c r="H604" s="86">
        <v>7.0968693173440798</v>
      </c>
      <c r="I604" s="86">
        <v>8.16</v>
      </c>
      <c r="J604" s="86">
        <v>25.43</v>
      </c>
      <c r="K604" s="87">
        <v>0</v>
      </c>
      <c r="L604" s="85">
        <v>24.919999974900001</v>
      </c>
      <c r="M604" s="86">
        <v>0</v>
      </c>
      <c r="N604" s="86">
        <v>48.788102867471899</v>
      </c>
      <c r="O604" s="86">
        <v>6.2156504997817299</v>
      </c>
      <c r="P604" s="86">
        <v>2.843</v>
      </c>
      <c r="Q604" s="88">
        <v>0.39439999999999997</v>
      </c>
      <c r="R604" s="85">
        <v>0</v>
      </c>
      <c r="S604" s="86">
        <v>15.1</v>
      </c>
      <c r="T604" s="86">
        <v>1.18</v>
      </c>
      <c r="U604" s="88">
        <v>7.0499063471000403</v>
      </c>
      <c r="V604" s="89">
        <v>3.61</v>
      </c>
      <c r="W604" s="85">
        <v>16.8325969333229</v>
      </c>
      <c r="X604" s="88">
        <v>15.9666666667</v>
      </c>
      <c r="Y604" s="85">
        <v>-100</v>
      </c>
      <c r="Z604" s="88"/>
      <c r="AA604" s="85">
        <v>0</v>
      </c>
      <c r="AB604" s="91">
        <v>0</v>
      </c>
      <c r="AC604" s="86">
        <v>0</v>
      </c>
      <c r="AD604" s="86">
        <v>0</v>
      </c>
      <c r="AE604" s="86">
        <v>0</v>
      </c>
      <c r="AF604" s="88">
        <v>0</v>
      </c>
      <c r="AG604" s="85">
        <v>20.201385241699999</v>
      </c>
      <c r="AH604" s="86">
        <v>0.65687200000000001</v>
      </c>
      <c r="AI604" s="88">
        <v>0.14285599915399999</v>
      </c>
      <c r="AJ604" s="150">
        <v>1.4</v>
      </c>
      <c r="AK604" s="151">
        <v>0</v>
      </c>
    </row>
    <row r="605" spans="1:37" x14ac:dyDescent="0.2">
      <c r="A605" s="149" t="s">
        <v>1523</v>
      </c>
      <c r="B605" s="66" t="s">
        <v>1524</v>
      </c>
      <c r="C605" s="67">
        <v>34</v>
      </c>
      <c r="D605" s="84" t="s">
        <v>343</v>
      </c>
      <c r="E605" s="85">
        <v>7.8504460598050496</v>
      </c>
      <c r="F605" s="91">
        <v>7.83650669089708</v>
      </c>
      <c r="G605" s="86">
        <v>7.7523542045266796</v>
      </c>
      <c r="H605" s="86">
        <v>7.7384148356187001</v>
      </c>
      <c r="I605" s="86">
        <v>17.100000000000001</v>
      </c>
      <c r="J605" s="86">
        <v>28.02</v>
      </c>
      <c r="K605" s="87">
        <v>0</v>
      </c>
      <c r="L605" s="85">
        <v>23.489998906</v>
      </c>
      <c r="M605" s="86">
        <v>0</v>
      </c>
      <c r="N605" s="86">
        <v>48.675919124753499</v>
      </c>
      <c r="O605" s="86">
        <v>6.5329418885513704</v>
      </c>
      <c r="P605" s="86">
        <v>1.8220000000000001</v>
      </c>
      <c r="Q605" s="88">
        <v>0.32700000000000001</v>
      </c>
      <c r="R605" s="85">
        <v>0</v>
      </c>
      <c r="S605" s="86">
        <v>31.3</v>
      </c>
      <c r="T605" s="86">
        <v>1.32</v>
      </c>
      <c r="U605" s="88">
        <v>10.4483314059144</v>
      </c>
      <c r="V605" s="89">
        <v>3.43</v>
      </c>
      <c r="W605" s="85">
        <v>15.5652874119491</v>
      </c>
      <c r="X605" s="88">
        <v>14.666666666699999</v>
      </c>
      <c r="Y605" s="85">
        <v>-100</v>
      </c>
      <c r="Z605" s="88"/>
      <c r="AA605" s="85">
        <v>0</v>
      </c>
      <c r="AB605" s="91">
        <v>0</v>
      </c>
      <c r="AC605" s="86">
        <v>0</v>
      </c>
      <c r="AD605" s="86">
        <v>0</v>
      </c>
      <c r="AE605" s="86">
        <v>0.04</v>
      </c>
      <c r="AF605" s="88">
        <v>0</v>
      </c>
      <c r="AG605" s="85">
        <v>21.603629060599999</v>
      </c>
      <c r="AH605" s="86">
        <v>0.485655</v>
      </c>
      <c r="AI605" s="88">
        <v>1.77619929314E-2</v>
      </c>
      <c r="AJ605" s="150">
        <v>1.47</v>
      </c>
      <c r="AK605" s="151">
        <v>1</v>
      </c>
    </row>
    <row r="606" spans="1:37" x14ac:dyDescent="0.2">
      <c r="A606" s="149" t="s">
        <v>1525</v>
      </c>
      <c r="B606" s="66" t="s">
        <v>1526</v>
      </c>
      <c r="C606" s="67">
        <v>34</v>
      </c>
      <c r="D606" s="84" t="s">
        <v>343</v>
      </c>
      <c r="E606" s="85">
        <v>23.850423044319701</v>
      </c>
      <c r="F606" s="91">
        <v>23.760856004990199</v>
      </c>
      <c r="G606" s="86">
        <v>23.7448618908242</v>
      </c>
      <c r="H606" s="86">
        <v>23.655294851494599</v>
      </c>
      <c r="I606" s="86">
        <v>23.8</v>
      </c>
      <c r="J606" s="86">
        <v>33.880000000000003</v>
      </c>
      <c r="K606" s="87">
        <v>0</v>
      </c>
      <c r="L606" s="85">
        <v>13.9800000209</v>
      </c>
      <c r="M606" s="86">
        <v>0</v>
      </c>
      <c r="N606" s="86">
        <v>100</v>
      </c>
      <c r="O606" s="86">
        <v>22.5429525282957</v>
      </c>
      <c r="P606" s="86">
        <v>3.98</v>
      </c>
      <c r="Q606" s="88">
        <v>0.15110000000000001</v>
      </c>
      <c r="R606" s="85">
        <v>0</v>
      </c>
      <c r="S606" s="86">
        <v>7.7</v>
      </c>
      <c r="T606" s="86">
        <v>1.1100000000000001</v>
      </c>
      <c r="U606" s="88">
        <v>6.6199638533019902</v>
      </c>
      <c r="V606" s="89">
        <v>4.01</v>
      </c>
      <c r="W606" s="85">
        <v>14.7593796159771</v>
      </c>
      <c r="X606" s="88">
        <v>14.666666666699999</v>
      </c>
      <c r="Y606" s="85">
        <v>-100</v>
      </c>
      <c r="Z606" s="88"/>
      <c r="AA606" s="85">
        <v>0</v>
      </c>
      <c r="AB606" s="91">
        <v>0</v>
      </c>
      <c r="AC606" s="86">
        <v>0</v>
      </c>
      <c r="AD606" s="86">
        <v>0</v>
      </c>
      <c r="AE606" s="86">
        <v>0.04</v>
      </c>
      <c r="AF606" s="88">
        <v>3.0200000897399999E-2</v>
      </c>
      <c r="AG606" s="85">
        <v>9.0614760148000002</v>
      </c>
      <c r="AH606" s="86">
        <v>0.37901000000000001</v>
      </c>
      <c r="AI606" s="88">
        <v>6.2357000101800002E-2</v>
      </c>
      <c r="AJ606" s="150">
        <v>1.07</v>
      </c>
      <c r="AK606" s="151">
        <v>0</v>
      </c>
    </row>
    <row r="607" spans="1:37" x14ac:dyDescent="0.2">
      <c r="A607" s="149" t="s">
        <v>1527</v>
      </c>
      <c r="B607" s="66" t="s">
        <v>1528</v>
      </c>
      <c r="C607" s="67">
        <v>34</v>
      </c>
      <c r="D607" s="84" t="s">
        <v>343</v>
      </c>
      <c r="E607" s="85">
        <v>23.859649122806999</v>
      </c>
      <c r="F607" s="91">
        <v>23.858590669736198</v>
      </c>
      <c r="G607" s="86">
        <v>23.703527294858599</v>
      </c>
      <c r="H607" s="86">
        <v>23.702468841787699</v>
      </c>
      <c r="I607" s="86">
        <v>51.36</v>
      </c>
      <c r="J607" s="86">
        <v>67.73</v>
      </c>
      <c r="K607" s="87">
        <v>0</v>
      </c>
      <c r="L607" s="85">
        <v>5.4900081362700002</v>
      </c>
      <c r="M607" s="86">
        <v>0</v>
      </c>
      <c r="N607" s="86">
        <v>49.727295325271598</v>
      </c>
      <c r="O607" s="86">
        <v>22.959515357929799</v>
      </c>
      <c r="P607" s="86">
        <v>2.98</v>
      </c>
      <c r="Q607" s="88">
        <v>0.32929999999999998</v>
      </c>
      <c r="R607" s="85">
        <v>0</v>
      </c>
      <c r="S607" s="86">
        <v>14.1</v>
      </c>
      <c r="T607" s="86">
        <v>1.06</v>
      </c>
      <c r="U607" s="88">
        <v>6.8857664523299196</v>
      </c>
      <c r="V607" s="89">
        <v>3.84</v>
      </c>
      <c r="W607" s="85">
        <v>14.640606272441699</v>
      </c>
      <c r="X607" s="88">
        <v>17.066666666700002</v>
      </c>
      <c r="Y607" s="85">
        <v>-100</v>
      </c>
      <c r="Z607" s="88"/>
      <c r="AA607" s="85">
        <v>0</v>
      </c>
      <c r="AB607" s="91">
        <v>0</v>
      </c>
      <c r="AC607" s="86">
        <v>0</v>
      </c>
      <c r="AD607" s="86">
        <v>0</v>
      </c>
      <c r="AE607" s="86">
        <v>0.02</v>
      </c>
      <c r="AF607" s="88">
        <v>4.9999978364599997E-4</v>
      </c>
      <c r="AG607" s="85">
        <v>22.884265491499999</v>
      </c>
      <c r="AH607" s="86">
        <v>0.87977000000000005</v>
      </c>
      <c r="AI607" s="88">
        <v>0.115453007429</v>
      </c>
      <c r="AJ607" s="150">
        <v>1.05</v>
      </c>
      <c r="AK607" s="151">
        <v>0</v>
      </c>
    </row>
    <row r="608" spans="1:37" x14ac:dyDescent="0.2">
      <c r="A608" s="149" t="s">
        <v>1529</v>
      </c>
      <c r="B608" s="66" t="s">
        <v>1530</v>
      </c>
      <c r="C608" s="67">
        <v>34</v>
      </c>
      <c r="D608" s="84" t="s">
        <v>343</v>
      </c>
      <c r="E608" s="85">
        <v>22.015715034049201</v>
      </c>
      <c r="F608" s="91">
        <v>21.9556486816833</v>
      </c>
      <c r="G608" s="86">
        <v>21.804085908852802</v>
      </c>
      <c r="H608" s="86">
        <v>21.744019556486801</v>
      </c>
      <c r="I608" s="86">
        <v>73.7</v>
      </c>
      <c r="J608" s="86">
        <v>64.31</v>
      </c>
      <c r="K608" s="87">
        <v>0</v>
      </c>
      <c r="L608" s="85">
        <v>11.859999932899999</v>
      </c>
      <c r="M608" s="86">
        <v>0</v>
      </c>
      <c r="N608" s="86">
        <v>81.308156511582595</v>
      </c>
      <c r="O608" s="86">
        <v>20.4037314132764</v>
      </c>
      <c r="P608" s="86">
        <v>4.1189999999999998</v>
      </c>
      <c r="Q608" s="88">
        <v>0.52769999999999995</v>
      </c>
      <c r="R608" s="85">
        <v>0</v>
      </c>
      <c r="S608" s="86">
        <v>9.1</v>
      </c>
      <c r="T608" s="86">
        <v>1</v>
      </c>
      <c r="U608" s="88">
        <v>4.2619172341540104</v>
      </c>
      <c r="V608" s="89">
        <v>3.71</v>
      </c>
      <c r="W608" s="85">
        <v>17.156887876856601</v>
      </c>
      <c r="X608" s="88">
        <v>17.333333333300001</v>
      </c>
      <c r="Y608" s="85">
        <v>-100</v>
      </c>
      <c r="Z608" s="88"/>
      <c r="AA608" s="85">
        <v>0</v>
      </c>
      <c r="AB608" s="91">
        <v>0</v>
      </c>
      <c r="AC608" s="86">
        <v>0</v>
      </c>
      <c r="AD608" s="86">
        <v>0</v>
      </c>
      <c r="AE608" s="86">
        <v>0</v>
      </c>
      <c r="AF608" s="88">
        <v>4.1449617989899999E-12</v>
      </c>
      <c r="AG608" s="85">
        <v>16.176332929299999</v>
      </c>
      <c r="AH608" s="86">
        <v>0.72034799999999999</v>
      </c>
      <c r="AI608" s="88">
        <v>6.2268999899599997E-2</v>
      </c>
      <c r="AJ608" s="150">
        <v>1.1000000000000001</v>
      </c>
      <c r="AK608" s="151">
        <v>0</v>
      </c>
    </row>
    <row r="609" spans="1:37" x14ac:dyDescent="0.2">
      <c r="A609" s="149" t="s">
        <v>1531</v>
      </c>
      <c r="B609" s="66" t="s">
        <v>1532</v>
      </c>
      <c r="C609" s="67">
        <v>34</v>
      </c>
      <c r="D609" s="84" t="s">
        <v>343</v>
      </c>
      <c r="E609" s="85">
        <v>33.529985200600102</v>
      </c>
      <c r="F609" s="91">
        <v>33.472909016521797</v>
      </c>
      <c r="G609" s="86">
        <v>33.3728994196413</v>
      </c>
      <c r="H609" s="86">
        <v>33.339562887347803</v>
      </c>
      <c r="I609" s="86">
        <v>34.31</v>
      </c>
      <c r="J609" s="86">
        <v>33.61</v>
      </c>
      <c r="K609" s="87">
        <v>0</v>
      </c>
      <c r="L609" s="85">
        <v>3.3700000243599999</v>
      </c>
      <c r="M609" s="86">
        <v>0</v>
      </c>
      <c r="N609" s="86">
        <v>72.168953959545803</v>
      </c>
      <c r="O609" s="86">
        <v>33.289228300844897</v>
      </c>
      <c r="P609" s="86">
        <v>2.4649999999999999</v>
      </c>
      <c r="Q609" s="88">
        <v>0.16839999999999999</v>
      </c>
      <c r="R609" s="85">
        <v>0</v>
      </c>
      <c r="S609" s="86">
        <v>7.1</v>
      </c>
      <c r="T609" s="86">
        <v>0.75</v>
      </c>
      <c r="U609" s="88">
        <v>3.96805754087513</v>
      </c>
      <c r="V609" s="89">
        <v>4.0199999999999996</v>
      </c>
      <c r="W609" s="85">
        <v>13.6132813484364</v>
      </c>
      <c r="X609" s="88">
        <v>14.0666666667</v>
      </c>
      <c r="Y609" s="85">
        <v>-100</v>
      </c>
      <c r="Z609" s="88"/>
      <c r="AA609" s="85">
        <v>0</v>
      </c>
      <c r="AB609" s="91">
        <v>0</v>
      </c>
      <c r="AC609" s="86">
        <v>0</v>
      </c>
      <c r="AD609" s="86">
        <v>0</v>
      </c>
      <c r="AE609" s="86">
        <v>0</v>
      </c>
      <c r="AF609" s="88">
        <v>0</v>
      </c>
      <c r="AG609" s="85">
        <v>22.874435890299999</v>
      </c>
      <c r="AH609" s="86">
        <v>0.39682099999999998</v>
      </c>
      <c r="AI609" s="88">
        <v>4.07999997656E-4</v>
      </c>
      <c r="AJ609" s="150">
        <v>1.02</v>
      </c>
      <c r="AK609" s="151">
        <v>0</v>
      </c>
    </row>
    <row r="610" spans="1:37" x14ac:dyDescent="0.2">
      <c r="A610" s="149" t="s">
        <v>1533</v>
      </c>
      <c r="B610" s="66" t="s">
        <v>1534</v>
      </c>
      <c r="C610" s="67">
        <v>34</v>
      </c>
      <c r="D610" s="84" t="s">
        <v>343</v>
      </c>
      <c r="E610" s="85">
        <v>39.622339894095298</v>
      </c>
      <c r="F610" s="91">
        <v>39.594365071435703</v>
      </c>
      <c r="G610" s="86">
        <v>38.871016085523003</v>
      </c>
      <c r="H610" s="86">
        <v>38.843041262863402</v>
      </c>
      <c r="I610" s="86">
        <v>21.67</v>
      </c>
      <c r="J610" s="86">
        <v>20.68</v>
      </c>
      <c r="K610" s="87">
        <v>0</v>
      </c>
      <c r="L610" s="85">
        <v>19.1399976115</v>
      </c>
      <c r="M610" s="86">
        <v>0</v>
      </c>
      <c r="N610" s="86">
        <v>40.6319732228243</v>
      </c>
      <c r="O610" s="86">
        <v>30.590844523062898</v>
      </c>
      <c r="P610" s="86">
        <v>2.33</v>
      </c>
      <c r="Q610" s="88">
        <v>0.11840000000000001</v>
      </c>
      <c r="R610" s="85">
        <v>0</v>
      </c>
      <c r="S610" s="86">
        <v>8.9</v>
      </c>
      <c r="T610" s="86">
        <v>0.84</v>
      </c>
      <c r="U610" s="88">
        <v>4.1802377859926096</v>
      </c>
      <c r="V610" s="89">
        <v>3.59</v>
      </c>
      <c r="W610" s="85">
        <v>19.208371736243201</v>
      </c>
      <c r="X610" s="88">
        <v>18.933333333299998</v>
      </c>
      <c r="Y610" s="85">
        <v>-100</v>
      </c>
      <c r="Z610" s="88"/>
      <c r="AA610" s="85">
        <v>0</v>
      </c>
      <c r="AB610" s="91">
        <v>0</v>
      </c>
      <c r="AC610" s="86">
        <v>0</v>
      </c>
      <c r="AD610" s="86">
        <v>0</v>
      </c>
      <c r="AE610" s="86">
        <v>0</v>
      </c>
      <c r="AF610" s="88">
        <v>2.7588548474699999E-7</v>
      </c>
      <c r="AG610" s="85">
        <v>3.00477496815</v>
      </c>
      <c r="AH610" s="86">
        <v>0.29573500000000003</v>
      </c>
      <c r="AI610" s="88">
        <v>3.25600056173E-3</v>
      </c>
      <c r="AJ610" s="150">
        <v>2.68</v>
      </c>
      <c r="AK610" s="151">
        <v>12</v>
      </c>
    </row>
    <row r="611" spans="1:37" x14ac:dyDescent="0.2">
      <c r="A611" s="149" t="s">
        <v>1535</v>
      </c>
      <c r="B611" s="66" t="s">
        <v>1536</v>
      </c>
      <c r="C611" s="67">
        <v>34</v>
      </c>
      <c r="D611" s="84" t="s">
        <v>343</v>
      </c>
      <c r="E611" s="85">
        <v>50.964509540352303</v>
      </c>
      <c r="F611" s="91">
        <v>50.818451082054601</v>
      </c>
      <c r="G611" s="86">
        <v>46.852178365891</v>
      </c>
      <c r="H611" s="86">
        <v>46.714848500718702</v>
      </c>
      <c r="I611" s="86">
        <v>22.3</v>
      </c>
      <c r="J611" s="86">
        <v>19.72</v>
      </c>
      <c r="K611" s="87">
        <v>0</v>
      </c>
      <c r="L611" s="85">
        <v>9.0200000355400007</v>
      </c>
      <c r="M611" s="86">
        <v>0</v>
      </c>
      <c r="N611" s="86">
        <v>100</v>
      </c>
      <c r="O611" s="86">
        <v>32.250307241444503</v>
      </c>
      <c r="P611" s="86">
        <v>1.9630000000000001</v>
      </c>
      <c r="Q611" s="88">
        <v>9.0499999999999997E-2</v>
      </c>
      <c r="R611" s="85">
        <v>0</v>
      </c>
      <c r="S611" s="86">
        <v>5.4</v>
      </c>
      <c r="T611" s="86">
        <v>0.78</v>
      </c>
      <c r="U611" s="88">
        <v>1.9045790199535599</v>
      </c>
      <c r="V611" s="89">
        <v>4.1100000000000003</v>
      </c>
      <c r="W611" s="85">
        <v>19.239435068486099</v>
      </c>
      <c r="X611" s="88">
        <v>22.266666666700001</v>
      </c>
      <c r="Y611" s="85">
        <v>-100</v>
      </c>
      <c r="Z611" s="88">
        <v>-100</v>
      </c>
      <c r="AA611" s="85">
        <v>0</v>
      </c>
      <c r="AB611" s="91">
        <v>0</v>
      </c>
      <c r="AC611" s="86">
        <v>0</v>
      </c>
      <c r="AD611" s="86">
        <v>0</v>
      </c>
      <c r="AE611" s="86">
        <v>0</v>
      </c>
      <c r="AF611" s="88">
        <v>0.29510000263699998</v>
      </c>
      <c r="AG611" s="85">
        <v>5.6132578458699998</v>
      </c>
      <c r="AH611" s="86">
        <v>0.31615199999999999</v>
      </c>
      <c r="AI611" s="88">
        <v>0.134842996045</v>
      </c>
      <c r="AJ611" s="150">
        <v>2.4700000000000002</v>
      </c>
      <c r="AK611" s="151">
        <v>14</v>
      </c>
    </row>
    <row r="612" spans="1:37" x14ac:dyDescent="0.2">
      <c r="A612" s="149" t="s">
        <v>1537</v>
      </c>
      <c r="B612" s="66" t="s">
        <v>1538</v>
      </c>
      <c r="C612" s="67">
        <v>34</v>
      </c>
      <c r="D612" s="84" t="s">
        <v>343</v>
      </c>
      <c r="E612" s="85">
        <v>17.7657596158373</v>
      </c>
      <c r="F612" s="91">
        <v>17.764582646768002</v>
      </c>
      <c r="G612" s="86">
        <v>17.6404124099619</v>
      </c>
      <c r="H612" s="86">
        <v>17.639235440892602</v>
      </c>
      <c r="I612" s="86">
        <v>4.6900000000000004</v>
      </c>
      <c r="J612" s="86">
        <v>8.91</v>
      </c>
      <c r="K612" s="87">
        <v>0</v>
      </c>
      <c r="L612" s="85">
        <v>32.889999756199998</v>
      </c>
      <c r="M612" s="86">
        <v>0</v>
      </c>
      <c r="N612" s="86">
        <v>100</v>
      </c>
      <c r="O612" s="86">
        <v>15.998151461648799</v>
      </c>
      <c r="P612" s="86">
        <v>1.988</v>
      </c>
      <c r="Q612" s="88">
        <v>0.22889999999999999</v>
      </c>
      <c r="R612" s="85">
        <v>0</v>
      </c>
      <c r="S612" s="86">
        <v>8.1</v>
      </c>
      <c r="T612" s="86">
        <v>0.65</v>
      </c>
      <c r="U612" s="88">
        <v>5.5235158420036701</v>
      </c>
      <c r="V612" s="89">
        <v>3.41</v>
      </c>
      <c r="W612" s="85">
        <v>16.907120069943598</v>
      </c>
      <c r="X612" s="88">
        <v>21.433333333299998</v>
      </c>
      <c r="Y612" s="85">
        <v>-100</v>
      </c>
      <c r="Z612" s="88"/>
      <c r="AA612" s="85">
        <v>0</v>
      </c>
      <c r="AB612" s="91">
        <v>0</v>
      </c>
      <c r="AC612" s="86">
        <v>0.01</v>
      </c>
      <c r="AD612" s="86">
        <v>0.01</v>
      </c>
      <c r="AE612" s="86">
        <v>0</v>
      </c>
      <c r="AF612" s="88">
        <v>0</v>
      </c>
      <c r="AG612" s="85">
        <v>12.397905183800001</v>
      </c>
      <c r="AH612" s="86">
        <v>0.19477800000000001</v>
      </c>
      <c r="AI612" s="88">
        <v>3.5714002476700001E-2</v>
      </c>
      <c r="AJ612" s="150">
        <v>1.59</v>
      </c>
      <c r="AK612" s="151">
        <v>0</v>
      </c>
    </row>
    <row r="613" spans="1:37" x14ac:dyDescent="0.2">
      <c r="A613" s="149" t="s">
        <v>1539</v>
      </c>
      <c r="B613" s="66" t="s">
        <v>1540</v>
      </c>
      <c r="C613" s="67">
        <v>34</v>
      </c>
      <c r="D613" s="84" t="s">
        <v>343</v>
      </c>
      <c r="E613" s="85">
        <v>57.4664036166429</v>
      </c>
      <c r="F613" s="91">
        <v>57.448709668857802</v>
      </c>
      <c r="G613" s="86">
        <v>55.833252236072703</v>
      </c>
      <c r="H613" s="86">
        <v>55.816442985676801</v>
      </c>
      <c r="I613" s="86">
        <v>27.04</v>
      </c>
      <c r="J613" s="86">
        <v>31.36</v>
      </c>
      <c r="K613" s="87">
        <v>0</v>
      </c>
      <c r="L613" s="85">
        <v>4.8099999984900004</v>
      </c>
      <c r="M613" s="86">
        <v>0</v>
      </c>
      <c r="N613" s="86">
        <v>100</v>
      </c>
      <c r="O613" s="86">
        <v>49.225183580989501</v>
      </c>
      <c r="P613" s="86">
        <v>2.0419999999999998</v>
      </c>
      <c r="Q613" s="88">
        <v>0.2752</v>
      </c>
      <c r="R613" s="85">
        <v>0</v>
      </c>
      <c r="S613" s="86">
        <v>4.9000000000000004</v>
      </c>
      <c r="T613" s="86">
        <v>0.63</v>
      </c>
      <c r="U613" s="88">
        <v>5.0940875673475903</v>
      </c>
      <c r="V613" s="89">
        <v>4.24</v>
      </c>
      <c r="W613" s="85">
        <v>18.910485810851998</v>
      </c>
      <c r="X613" s="88">
        <v>18.899999999999999</v>
      </c>
      <c r="Y613" s="85">
        <v>-100</v>
      </c>
      <c r="Z613" s="88"/>
      <c r="AA613" s="85">
        <v>0</v>
      </c>
      <c r="AB613" s="91">
        <v>0</v>
      </c>
      <c r="AC613" s="86">
        <v>0</v>
      </c>
      <c r="AD613" s="86">
        <v>0.08</v>
      </c>
      <c r="AE613" s="86">
        <v>0</v>
      </c>
      <c r="AF613" s="88">
        <v>0</v>
      </c>
      <c r="AG613" s="85">
        <v>4.0454110034599999</v>
      </c>
      <c r="AH613" s="86">
        <v>0.28967999999999999</v>
      </c>
      <c r="AI613" s="88">
        <v>0</v>
      </c>
      <c r="AJ613" s="150">
        <v>1.25</v>
      </c>
      <c r="AK613" s="151">
        <v>0</v>
      </c>
    </row>
    <row r="614" spans="1:37" x14ac:dyDescent="0.2">
      <c r="A614" s="149" t="s">
        <v>1541</v>
      </c>
      <c r="B614" s="66" t="s">
        <v>1542</v>
      </c>
      <c r="C614" s="67">
        <v>34</v>
      </c>
      <c r="D614" s="84" t="s">
        <v>343</v>
      </c>
      <c r="E614" s="85">
        <v>28.838120777680398</v>
      </c>
      <c r="F614" s="91">
        <v>28.825514700405101</v>
      </c>
      <c r="G614" s="86">
        <v>28.188334794492299</v>
      </c>
      <c r="H614" s="86">
        <v>28.175728717217002</v>
      </c>
      <c r="I614" s="86">
        <v>21.69</v>
      </c>
      <c r="J614" s="86">
        <v>23.73</v>
      </c>
      <c r="K614" s="87">
        <v>0</v>
      </c>
      <c r="L614" s="85">
        <v>5.5600000122299997</v>
      </c>
      <c r="M614" s="86">
        <v>0</v>
      </c>
      <c r="N614" s="86">
        <v>100</v>
      </c>
      <c r="O614" s="86">
        <v>25.6662316949398</v>
      </c>
      <c r="P614" s="86">
        <v>1.758</v>
      </c>
      <c r="Q614" s="88">
        <v>0.29920000000000002</v>
      </c>
      <c r="R614" s="85">
        <v>0</v>
      </c>
      <c r="S614" s="86">
        <v>4.2</v>
      </c>
      <c r="T614" s="86">
        <v>0.76</v>
      </c>
      <c r="U614" s="88">
        <v>2.9429460402592298</v>
      </c>
      <c r="V614" s="89">
        <v>3.95</v>
      </c>
      <c r="W614" s="85">
        <v>15.347414300359199</v>
      </c>
      <c r="X614" s="88">
        <v>15.733333333299999</v>
      </c>
      <c r="Y614" s="85">
        <v>-100</v>
      </c>
      <c r="Z614" s="88"/>
      <c r="AA614" s="85">
        <v>0</v>
      </c>
      <c r="AB614" s="91">
        <v>0</v>
      </c>
      <c r="AC614" s="86">
        <v>0</v>
      </c>
      <c r="AD614" s="86">
        <v>0</v>
      </c>
      <c r="AE614" s="86">
        <v>0</v>
      </c>
      <c r="AF614" s="88">
        <v>0</v>
      </c>
      <c r="AG614" s="85">
        <v>20.407294019599998</v>
      </c>
      <c r="AH614" s="86">
        <v>0.343364</v>
      </c>
      <c r="AI614" s="88">
        <v>0</v>
      </c>
      <c r="AJ614" s="150">
        <v>1.32</v>
      </c>
      <c r="AK614" s="151">
        <v>0</v>
      </c>
    </row>
    <row r="615" spans="1:37" x14ac:dyDescent="0.2">
      <c r="A615" s="149" t="s">
        <v>1543</v>
      </c>
      <c r="B615" s="66" t="s">
        <v>1544</v>
      </c>
      <c r="C615" s="67">
        <v>34</v>
      </c>
      <c r="D615" s="84" t="s">
        <v>343</v>
      </c>
      <c r="E615" s="85">
        <v>33.764179862155103</v>
      </c>
      <c r="F615" s="91">
        <v>33.707558037370397</v>
      </c>
      <c r="G615" s="86">
        <v>33.155007126539999</v>
      </c>
      <c r="H615" s="86">
        <v>33.104242731905401</v>
      </c>
      <c r="I615" s="86">
        <v>38.049999999999997</v>
      </c>
      <c r="J615" s="86">
        <v>175.66</v>
      </c>
      <c r="K615" s="87">
        <v>0</v>
      </c>
      <c r="L615" s="85">
        <v>1.3199999983099999</v>
      </c>
      <c r="M615" s="86">
        <v>0</v>
      </c>
      <c r="N615" s="86">
        <v>100</v>
      </c>
      <c r="O615" s="86">
        <v>31.054426517221401</v>
      </c>
      <c r="P615" s="86">
        <v>7.1429999999999998</v>
      </c>
      <c r="Q615" s="88">
        <v>8.6800000000000002E-2</v>
      </c>
      <c r="R615" s="85">
        <v>0</v>
      </c>
      <c r="S615" s="86">
        <v>4.0999999999999996</v>
      </c>
      <c r="T615" s="86">
        <v>1.46</v>
      </c>
      <c r="U615" s="88">
        <v>3.7624226331100998</v>
      </c>
      <c r="V615" s="89">
        <v>3.97</v>
      </c>
      <c r="W615" s="85">
        <v>15.6529544353987</v>
      </c>
      <c r="X615" s="88">
        <v>15.5666666667</v>
      </c>
      <c r="Y615" s="85">
        <v>-100</v>
      </c>
      <c r="Z615" s="88"/>
      <c r="AA615" s="85">
        <v>0</v>
      </c>
      <c r="AB615" s="91">
        <v>0</v>
      </c>
      <c r="AC615" s="86">
        <v>0</v>
      </c>
      <c r="AD615" s="86">
        <v>0</v>
      </c>
      <c r="AE615" s="86">
        <v>0</v>
      </c>
      <c r="AF615" s="88">
        <v>0.83999997269899995</v>
      </c>
      <c r="AG615" s="85">
        <v>3.18742400017</v>
      </c>
      <c r="AH615" s="86">
        <v>0.72145700000000001</v>
      </c>
      <c r="AI615" s="88">
        <v>0.98004300005300005</v>
      </c>
      <c r="AJ615" s="150">
        <v>1.02</v>
      </c>
      <c r="AK615" s="151">
        <v>0</v>
      </c>
    </row>
    <row r="616" spans="1:37" x14ac:dyDescent="0.2">
      <c r="A616" s="149" t="s">
        <v>1545</v>
      </c>
      <c r="B616" s="66" t="s">
        <v>1546</v>
      </c>
      <c r="C616" s="67">
        <v>34</v>
      </c>
      <c r="D616" s="84" t="s">
        <v>343</v>
      </c>
      <c r="E616" s="85">
        <v>5.8257057074592602</v>
      </c>
      <c r="F616" s="91">
        <v>5.8213262093497402</v>
      </c>
      <c r="G616" s="86">
        <v>5.7882366680778397</v>
      </c>
      <c r="H616" s="86">
        <v>5.7838571699683197</v>
      </c>
      <c r="I616" s="86">
        <v>50.66</v>
      </c>
      <c r="J616" s="86">
        <v>69.62</v>
      </c>
      <c r="K616" s="87">
        <v>0</v>
      </c>
      <c r="L616" s="85">
        <v>26.310000067000001</v>
      </c>
      <c r="M616" s="86">
        <v>0</v>
      </c>
      <c r="N616" s="86">
        <v>100</v>
      </c>
      <c r="O616" s="86">
        <v>4.4088467057988501</v>
      </c>
      <c r="P616" s="86">
        <v>3.0979999999999999</v>
      </c>
      <c r="Q616" s="88">
        <v>0.81100000000000005</v>
      </c>
      <c r="R616" s="85">
        <v>0</v>
      </c>
      <c r="S616" s="86">
        <v>21.5</v>
      </c>
      <c r="T616" s="86">
        <v>1.77</v>
      </c>
      <c r="U616" s="88">
        <v>10.493764081302899</v>
      </c>
      <c r="V616" s="89">
        <v>3.38</v>
      </c>
      <c r="W616" s="85">
        <v>17.831101386337401</v>
      </c>
      <c r="X616" s="88">
        <v>18.433333333299998</v>
      </c>
      <c r="Y616" s="85">
        <v>-100</v>
      </c>
      <c r="Z616" s="88"/>
      <c r="AA616" s="85">
        <v>0</v>
      </c>
      <c r="AB616" s="91">
        <v>0</v>
      </c>
      <c r="AC616" s="86">
        <v>0</v>
      </c>
      <c r="AD616" s="86">
        <v>0</v>
      </c>
      <c r="AE616" s="86">
        <v>0.36</v>
      </c>
      <c r="AF616" s="88">
        <v>0</v>
      </c>
      <c r="AG616" s="85">
        <v>33.584354923399999</v>
      </c>
      <c r="AH616" s="86">
        <v>1.1115489999999999</v>
      </c>
      <c r="AI616" s="88">
        <v>6.8600007599100002E-3</v>
      </c>
      <c r="AJ616" s="150">
        <v>1.02</v>
      </c>
      <c r="AK616" s="151">
        <v>0</v>
      </c>
    </row>
    <row r="617" spans="1:37" x14ac:dyDescent="0.2">
      <c r="A617" s="149" t="s">
        <v>1547</v>
      </c>
      <c r="B617" s="66" t="s">
        <v>1548</v>
      </c>
      <c r="C617" s="67">
        <v>34</v>
      </c>
      <c r="D617" s="84" t="s">
        <v>343</v>
      </c>
      <c r="E617" s="85">
        <v>13.688848745239699</v>
      </c>
      <c r="F617" s="91">
        <v>13.688848745239699</v>
      </c>
      <c r="G617" s="86">
        <v>13.6705399863295</v>
      </c>
      <c r="H617" s="86">
        <v>13.6705399863295</v>
      </c>
      <c r="I617" s="86">
        <v>18.75</v>
      </c>
      <c r="J617" s="86">
        <v>15.95</v>
      </c>
      <c r="K617" s="87">
        <v>0</v>
      </c>
      <c r="L617" s="85">
        <v>17.369999997099999</v>
      </c>
      <c r="M617" s="86">
        <v>0</v>
      </c>
      <c r="N617" s="86">
        <v>42.698961937716298</v>
      </c>
      <c r="O617" s="86">
        <v>12.674530887073599</v>
      </c>
      <c r="P617" s="86">
        <v>1.2090000000000001</v>
      </c>
      <c r="Q617" s="88">
        <v>0.46110000000000001</v>
      </c>
      <c r="R617" s="85">
        <v>0</v>
      </c>
      <c r="S617" s="86">
        <v>5.8</v>
      </c>
      <c r="T617" s="86">
        <v>1.1599999999999999</v>
      </c>
      <c r="U617" s="88">
        <v>6.9719753930280204</v>
      </c>
      <c r="V617" s="89">
        <v>3.43</v>
      </c>
      <c r="W617" s="85">
        <v>15.1562671075197</v>
      </c>
      <c r="X617" s="88">
        <v>14.1</v>
      </c>
      <c r="Y617" s="85">
        <v>-100</v>
      </c>
      <c r="Z617" s="88"/>
      <c r="AA617" s="85">
        <v>0</v>
      </c>
      <c r="AB617" s="91">
        <v>0</v>
      </c>
      <c r="AC617" s="86">
        <v>0</v>
      </c>
      <c r="AD617" s="86">
        <v>0</v>
      </c>
      <c r="AE617" s="86">
        <v>0.01</v>
      </c>
      <c r="AF617" s="88">
        <v>0</v>
      </c>
      <c r="AG617" s="85">
        <v>17.919963966499999</v>
      </c>
      <c r="AH617" s="86">
        <v>0.113443</v>
      </c>
      <c r="AI617" s="88">
        <v>3.1401999941300003E-2</v>
      </c>
      <c r="AJ617" s="150">
        <v>1.03</v>
      </c>
      <c r="AK617" s="151">
        <v>0</v>
      </c>
    </row>
    <row r="618" spans="1:37" x14ac:dyDescent="0.2">
      <c r="A618" s="149" t="s">
        <v>1549</v>
      </c>
      <c r="B618" s="66" t="s">
        <v>1550</v>
      </c>
      <c r="C618" s="67">
        <v>34</v>
      </c>
      <c r="D618" s="84" t="s">
        <v>343</v>
      </c>
      <c r="E618" s="85">
        <v>3.34913019162276</v>
      </c>
      <c r="F618" s="91">
        <v>3.34913019162276</v>
      </c>
      <c r="G618" s="86">
        <v>3.3326465134077101</v>
      </c>
      <c r="H618" s="86">
        <v>3.3326465134077101</v>
      </c>
      <c r="I618" s="86">
        <v>19.72</v>
      </c>
      <c r="J618" s="86">
        <v>14.59</v>
      </c>
      <c r="K618" s="87">
        <v>0</v>
      </c>
      <c r="L618" s="85">
        <v>23.599999938900002</v>
      </c>
      <c r="M618" s="86">
        <v>0</v>
      </c>
      <c r="N618" s="86">
        <v>45.110269547783503</v>
      </c>
      <c r="O618" s="86">
        <v>2.2969458874055899</v>
      </c>
      <c r="P618" s="86">
        <v>1.044</v>
      </c>
      <c r="Q618" s="88">
        <v>0.39900000000000002</v>
      </c>
      <c r="R618" s="85">
        <v>0</v>
      </c>
      <c r="S618" s="86">
        <v>10.1</v>
      </c>
      <c r="T618" s="86">
        <v>1.03</v>
      </c>
      <c r="U618" s="88">
        <v>11.147676095723099</v>
      </c>
      <c r="V618" s="89">
        <v>3.15</v>
      </c>
      <c r="W618" s="85">
        <v>15.858799790826099</v>
      </c>
      <c r="X618" s="88">
        <v>14.3</v>
      </c>
      <c r="Y618" s="85"/>
      <c r="Z618" s="88"/>
      <c r="AA618" s="85">
        <v>0</v>
      </c>
      <c r="AB618" s="91">
        <v>0</v>
      </c>
      <c r="AC618" s="86">
        <v>0.01</v>
      </c>
      <c r="AD618" s="86">
        <v>0.01</v>
      </c>
      <c r="AE618" s="86">
        <v>0.02</v>
      </c>
      <c r="AF618" s="88">
        <v>5.2999998305599998E-3</v>
      </c>
      <c r="AG618" s="85">
        <v>32.6420980284</v>
      </c>
      <c r="AH618" s="86">
        <v>0.26220199999999999</v>
      </c>
      <c r="AI618" s="88">
        <v>6.2804000054600004E-2</v>
      </c>
      <c r="AJ618" s="150">
        <v>1.03</v>
      </c>
      <c r="AK618" s="151">
        <v>0</v>
      </c>
    </row>
    <row r="619" spans="1:37" x14ac:dyDescent="0.2">
      <c r="A619" s="149" t="s">
        <v>1551</v>
      </c>
      <c r="B619" s="66" t="s">
        <v>1552</v>
      </c>
      <c r="C619" s="67">
        <v>34</v>
      </c>
      <c r="D619" s="84" t="s">
        <v>343</v>
      </c>
      <c r="E619" s="85">
        <v>9.4805734344048602</v>
      </c>
      <c r="F619" s="91">
        <v>9.4763587758223107</v>
      </c>
      <c r="G619" s="86">
        <v>9.4661231764075495</v>
      </c>
      <c r="H619" s="86">
        <v>9.4619085178249893</v>
      </c>
      <c r="I619" s="86">
        <v>21.84</v>
      </c>
      <c r="J619" s="86">
        <v>18.190000000000001</v>
      </c>
      <c r="K619" s="87">
        <v>0</v>
      </c>
      <c r="L619" s="85">
        <v>15.6299999913</v>
      </c>
      <c r="M619" s="86">
        <v>0</v>
      </c>
      <c r="N619" s="86">
        <v>48.400667547458497</v>
      </c>
      <c r="O619" s="86">
        <v>8.8329279045481002</v>
      </c>
      <c r="P619" s="86">
        <v>1.3660000000000001</v>
      </c>
      <c r="Q619" s="88">
        <v>0.40810000000000002</v>
      </c>
      <c r="R619" s="85">
        <v>0</v>
      </c>
      <c r="S619" s="86">
        <v>6.1</v>
      </c>
      <c r="T619" s="86">
        <v>0.85</v>
      </c>
      <c r="U619" s="88">
        <v>8.4895265734223599</v>
      </c>
      <c r="V619" s="89">
        <v>3.52</v>
      </c>
      <c r="W619" s="85">
        <v>15.203447111451601</v>
      </c>
      <c r="X619" s="88">
        <v>15.166666666699999</v>
      </c>
      <c r="Y619" s="85">
        <v>-100</v>
      </c>
      <c r="Z619" s="88"/>
      <c r="AA619" s="85">
        <v>0.14000000000000001</v>
      </c>
      <c r="AB619" s="91">
        <v>0.15</v>
      </c>
      <c r="AC619" s="86">
        <v>0.05</v>
      </c>
      <c r="AD619" s="86">
        <v>0.05</v>
      </c>
      <c r="AE619" s="86">
        <v>0</v>
      </c>
      <c r="AF619" s="88">
        <v>5.6699998645100003E-2</v>
      </c>
      <c r="AG619" s="85">
        <v>43.3313620415</v>
      </c>
      <c r="AH619" s="86">
        <v>0.22618199999999999</v>
      </c>
      <c r="AI619" s="88">
        <v>5.1000000048799998E-4</v>
      </c>
      <c r="AJ619" s="150">
        <v>1.01</v>
      </c>
      <c r="AK619" s="151">
        <v>0</v>
      </c>
    </row>
    <row r="620" spans="1:37" x14ac:dyDescent="0.2">
      <c r="A620" s="149" t="s">
        <v>1553</v>
      </c>
      <c r="B620" s="66" t="s">
        <v>1554</v>
      </c>
      <c r="C620" s="67">
        <v>34</v>
      </c>
      <c r="D620" s="84" t="s">
        <v>343</v>
      </c>
      <c r="E620" s="85">
        <v>13.8332928648236</v>
      </c>
      <c r="F620" s="91">
        <v>13.8321366216888</v>
      </c>
      <c r="G620" s="86">
        <v>13.808433637425299</v>
      </c>
      <c r="H620" s="86">
        <v>13.808433637425299</v>
      </c>
      <c r="I620" s="86">
        <v>8.92</v>
      </c>
      <c r="J620" s="86">
        <v>11.58</v>
      </c>
      <c r="K620" s="87">
        <v>0</v>
      </c>
      <c r="L620" s="85">
        <v>36.459999994100002</v>
      </c>
      <c r="M620" s="86">
        <v>0</v>
      </c>
      <c r="N620" s="86">
        <v>53.376554717716097</v>
      </c>
      <c r="O620" s="86">
        <v>12.8132891790156</v>
      </c>
      <c r="P620" s="86">
        <v>1.2170000000000001</v>
      </c>
      <c r="Q620" s="88">
        <v>0.32119999999999999</v>
      </c>
      <c r="R620" s="85">
        <v>0</v>
      </c>
      <c r="S620" s="86">
        <v>6.8</v>
      </c>
      <c r="T620" s="86">
        <v>0.95</v>
      </c>
      <c r="U620" s="88">
        <v>11.1490744273706</v>
      </c>
      <c r="V620" s="89">
        <v>3.33</v>
      </c>
      <c r="W620" s="85">
        <v>15.1628586316005</v>
      </c>
      <c r="X620" s="88">
        <v>13.5666666667</v>
      </c>
      <c r="Y620" s="85">
        <v>-100</v>
      </c>
      <c r="Z620" s="88"/>
      <c r="AA620" s="85">
        <v>0</v>
      </c>
      <c r="AB620" s="91">
        <v>0</v>
      </c>
      <c r="AC620" s="86">
        <v>0</v>
      </c>
      <c r="AD620" s="86">
        <v>0</v>
      </c>
      <c r="AE620" s="86">
        <v>0.04</v>
      </c>
      <c r="AF620" s="88">
        <v>0</v>
      </c>
      <c r="AG620" s="85">
        <v>35.362558032599999</v>
      </c>
      <c r="AH620" s="86">
        <v>0.155863</v>
      </c>
      <c r="AI620" s="88">
        <v>1.02000000094E-4</v>
      </c>
      <c r="AJ620" s="150">
        <v>1.1000000000000001</v>
      </c>
      <c r="AK620" s="151">
        <v>1</v>
      </c>
    </row>
    <row r="621" spans="1:37" x14ac:dyDescent="0.2">
      <c r="A621" s="149" t="s">
        <v>1555</v>
      </c>
      <c r="B621" s="66" t="s">
        <v>1556</v>
      </c>
      <c r="C621" s="67">
        <v>34</v>
      </c>
      <c r="D621" s="84" t="s">
        <v>343</v>
      </c>
      <c r="E621" s="85">
        <v>1.59441166604179</v>
      </c>
      <c r="F621" s="91">
        <v>1.5805986936874701</v>
      </c>
      <c r="G621" s="86">
        <v>1.5470529036841201</v>
      </c>
      <c r="H621" s="86">
        <v>1.53323993132979</v>
      </c>
      <c r="I621" s="86">
        <v>13.98</v>
      </c>
      <c r="J621" s="86">
        <v>11.09</v>
      </c>
      <c r="K621" s="87">
        <v>0</v>
      </c>
      <c r="L621" s="85">
        <v>16.0899999759</v>
      </c>
      <c r="M621" s="86">
        <v>0</v>
      </c>
      <c r="N621" s="86"/>
      <c r="O621" s="86">
        <v>0.87415004048209899</v>
      </c>
      <c r="P621" s="86">
        <v>1.84</v>
      </c>
      <c r="Q621" s="88">
        <v>0.56279999999999997</v>
      </c>
      <c r="R621" s="85">
        <v>0</v>
      </c>
      <c r="S621" s="86">
        <v>1.5</v>
      </c>
      <c r="T621" s="86">
        <v>1.35</v>
      </c>
      <c r="U621" s="88">
        <v>3.63083844742191</v>
      </c>
      <c r="V621" s="89">
        <v>3.19</v>
      </c>
      <c r="W621" s="85">
        <v>17.0557244967925</v>
      </c>
      <c r="X621" s="88">
        <v>15.0333333333</v>
      </c>
      <c r="Y621" s="85">
        <v>-100</v>
      </c>
      <c r="Z621" s="88"/>
      <c r="AA621" s="85">
        <v>0</v>
      </c>
      <c r="AB621" s="91">
        <v>0</v>
      </c>
      <c r="AC621" s="86">
        <v>0</v>
      </c>
      <c r="AD621" s="86">
        <v>0</v>
      </c>
      <c r="AE621" s="86">
        <v>0</v>
      </c>
      <c r="AF621" s="88">
        <v>0</v>
      </c>
      <c r="AG621" s="85">
        <v>32.447118000000003</v>
      </c>
      <c r="AH621" s="86">
        <v>0.18132499999999999</v>
      </c>
      <c r="AI621" s="88">
        <v>7.1889999999999996E-2</v>
      </c>
      <c r="AJ621" s="150">
        <v>1.77</v>
      </c>
      <c r="AK621" s="151">
        <v>0</v>
      </c>
    </row>
    <row r="622" spans="1:37" x14ac:dyDescent="0.2">
      <c r="A622" s="149" t="s">
        <v>1557</v>
      </c>
      <c r="B622" s="66" t="s">
        <v>1558</v>
      </c>
      <c r="C622" s="67">
        <v>34</v>
      </c>
      <c r="D622" s="84" t="s">
        <v>343</v>
      </c>
      <c r="E622" s="85">
        <v>9.4291347098704001</v>
      </c>
      <c r="F622" s="91">
        <v>9.2826639144165597</v>
      </c>
      <c r="G622" s="86">
        <v>9.3110928451797506</v>
      </c>
      <c r="H622" s="86">
        <v>9.1751283937036092</v>
      </c>
      <c r="I622" s="86">
        <v>41.62</v>
      </c>
      <c r="J622" s="86">
        <v>30.25</v>
      </c>
      <c r="K622" s="87">
        <v>0</v>
      </c>
      <c r="L622" s="85">
        <v>13.5199999791</v>
      </c>
      <c r="M622" s="86">
        <v>0</v>
      </c>
      <c r="N622" s="86"/>
      <c r="O622" s="86">
        <v>7.6692912410251299</v>
      </c>
      <c r="P622" s="86">
        <v>3.4449999999999998</v>
      </c>
      <c r="Q622" s="88">
        <v>0.5081</v>
      </c>
      <c r="R622" s="85">
        <v>0</v>
      </c>
      <c r="S622" s="86">
        <v>1.4</v>
      </c>
      <c r="T622" s="86">
        <v>1.51</v>
      </c>
      <c r="U622" s="88">
        <v>3.8786949884739199</v>
      </c>
      <c r="V622" s="89">
        <v>3.41</v>
      </c>
      <c r="W622" s="85">
        <v>18.105442588926</v>
      </c>
      <c r="X622" s="88">
        <v>17.066666666700002</v>
      </c>
      <c r="Y622" s="85">
        <v>-100</v>
      </c>
      <c r="Z622" s="88"/>
      <c r="AA622" s="85">
        <v>0</v>
      </c>
      <c r="AB622" s="91">
        <v>0</v>
      </c>
      <c r="AC622" s="86">
        <v>0</v>
      </c>
      <c r="AD622" s="86">
        <v>0</v>
      </c>
      <c r="AE622" s="86">
        <v>0</v>
      </c>
      <c r="AF622" s="88">
        <v>0</v>
      </c>
      <c r="AG622" s="85">
        <v>33.7759399523</v>
      </c>
      <c r="AH622" s="86">
        <v>0.49048700000000001</v>
      </c>
      <c r="AI622" s="88">
        <v>0.63292999910500003</v>
      </c>
      <c r="AJ622" s="150">
        <v>1.54</v>
      </c>
      <c r="AK622" s="151">
        <v>0</v>
      </c>
    </row>
    <row r="623" spans="1:37" x14ac:dyDescent="0.2">
      <c r="A623" s="149" t="s">
        <v>1559</v>
      </c>
      <c r="B623" s="66" t="s">
        <v>1560</v>
      </c>
      <c r="C623" s="67">
        <v>34</v>
      </c>
      <c r="D623" s="84" t="s">
        <v>343</v>
      </c>
      <c r="E623" s="85">
        <v>2.9946064694202299</v>
      </c>
      <c r="F623" s="91">
        <v>2.9946064694202299</v>
      </c>
      <c r="G623" s="86">
        <v>2.9389812845897101</v>
      </c>
      <c r="H623" s="86">
        <v>2.9389812845897101</v>
      </c>
      <c r="I623" s="86">
        <v>14.6</v>
      </c>
      <c r="J623" s="86">
        <v>42.8</v>
      </c>
      <c r="K623" s="87">
        <v>0</v>
      </c>
      <c r="L623" s="85">
        <v>29.3599999668</v>
      </c>
      <c r="M623" s="86">
        <v>0</v>
      </c>
      <c r="N623" s="86">
        <v>11.214905037159401</v>
      </c>
      <c r="O623" s="86">
        <v>1.87192952735897</v>
      </c>
      <c r="P623" s="86">
        <v>4.71</v>
      </c>
      <c r="Q623" s="88">
        <v>0.50070000000000003</v>
      </c>
      <c r="R623" s="85">
        <v>0</v>
      </c>
      <c r="S623" s="86">
        <v>1.6</v>
      </c>
      <c r="T623" s="86">
        <v>1.43</v>
      </c>
      <c r="U623" s="88">
        <v>5.3034036980186201</v>
      </c>
      <c r="V623" s="89">
        <v>3.14</v>
      </c>
      <c r="W623" s="85">
        <v>18.8335080441108</v>
      </c>
      <c r="X623" s="88">
        <v>14.766666666700001</v>
      </c>
      <c r="Y623" s="85">
        <v>-100</v>
      </c>
      <c r="Z623" s="88"/>
      <c r="AA623" s="85">
        <v>0</v>
      </c>
      <c r="AB623" s="91">
        <v>0</v>
      </c>
      <c r="AC623" s="86">
        <v>0</v>
      </c>
      <c r="AD623" s="86">
        <v>0</v>
      </c>
      <c r="AE623" s="86">
        <v>0</v>
      </c>
      <c r="AF623" s="88">
        <v>0</v>
      </c>
      <c r="AG623" s="85">
        <v>31.031527940099998</v>
      </c>
      <c r="AH623" s="86">
        <v>0.64497199999999999</v>
      </c>
      <c r="AI623" s="88">
        <v>1.80814299651</v>
      </c>
      <c r="AJ623" s="150">
        <v>1.05</v>
      </c>
      <c r="AK623" s="151">
        <v>0</v>
      </c>
    </row>
    <row r="624" spans="1:37" x14ac:dyDescent="0.2">
      <c r="A624" s="149" t="s">
        <v>1561</v>
      </c>
      <c r="B624" s="66" t="s">
        <v>1562</v>
      </c>
      <c r="C624" s="67">
        <v>34</v>
      </c>
      <c r="D624" s="84" t="s">
        <v>343</v>
      </c>
      <c r="E624" s="85">
        <v>12.944833809223599</v>
      </c>
      <c r="F624" s="91">
        <v>12.8131914315027</v>
      </c>
      <c r="G624" s="86">
        <v>12.784761622229601</v>
      </c>
      <c r="H624" s="86">
        <v>12.671660424469399</v>
      </c>
      <c r="I624" s="86">
        <v>18.489999999999998</v>
      </c>
      <c r="J624" s="86">
        <v>15.74</v>
      </c>
      <c r="K624" s="87">
        <v>0</v>
      </c>
      <c r="L624" s="85">
        <v>16.5800000238</v>
      </c>
      <c r="M624" s="86">
        <v>0</v>
      </c>
      <c r="N624" s="86">
        <v>46.6514884659994</v>
      </c>
      <c r="O624" s="86">
        <v>11.363016585269101</v>
      </c>
      <c r="P624" s="86">
        <v>2.34</v>
      </c>
      <c r="Q624" s="88">
        <v>0.49440000000000001</v>
      </c>
      <c r="R624" s="85">
        <v>0</v>
      </c>
      <c r="S624" s="86">
        <v>1.8</v>
      </c>
      <c r="T624" s="86">
        <v>1</v>
      </c>
      <c r="U624" s="88">
        <v>3.6006971483665202</v>
      </c>
      <c r="V624" s="89">
        <v>3.65</v>
      </c>
      <c r="W624" s="85">
        <v>15.9922142224694</v>
      </c>
      <c r="X624" s="88">
        <v>13.3666666667</v>
      </c>
      <c r="Y624" s="85"/>
      <c r="Z624" s="88"/>
      <c r="AA624" s="85">
        <v>0</v>
      </c>
      <c r="AB624" s="91">
        <v>0</v>
      </c>
      <c r="AC624" s="86">
        <v>0</v>
      </c>
      <c r="AD624" s="86">
        <v>0</v>
      </c>
      <c r="AE624" s="86">
        <v>0</v>
      </c>
      <c r="AF624" s="88">
        <v>0</v>
      </c>
      <c r="AG624" s="85">
        <v>25.9230340298</v>
      </c>
      <c r="AH624" s="86">
        <v>0.250944</v>
      </c>
      <c r="AI624" s="88">
        <v>0.28047800032300002</v>
      </c>
      <c r="AJ624" s="150">
        <v>2.16</v>
      </c>
      <c r="AK624" s="151">
        <v>1</v>
      </c>
    </row>
    <row r="625" spans="1:37" x14ac:dyDescent="0.2">
      <c r="A625" s="149" t="s">
        <v>1563</v>
      </c>
      <c r="B625" s="66" t="s">
        <v>1564</v>
      </c>
      <c r="C625" s="67">
        <v>34</v>
      </c>
      <c r="D625" s="84" t="s">
        <v>343</v>
      </c>
      <c r="E625" s="85">
        <v>17.970158736090699</v>
      </c>
      <c r="F625" s="91">
        <v>17.966888716564</v>
      </c>
      <c r="G625" s="86">
        <v>17.949604327637299</v>
      </c>
      <c r="H625" s="86">
        <v>17.9463343081106</v>
      </c>
      <c r="I625" s="86">
        <v>13.07</v>
      </c>
      <c r="J625" s="86">
        <v>9.41</v>
      </c>
      <c r="K625" s="87">
        <v>0</v>
      </c>
      <c r="L625" s="85">
        <v>27.8599999803</v>
      </c>
      <c r="M625" s="86">
        <v>0</v>
      </c>
      <c r="N625" s="86">
        <v>91.669302546259701</v>
      </c>
      <c r="O625" s="86">
        <v>17.280736407727701</v>
      </c>
      <c r="P625" s="86">
        <v>2.3450000000000002</v>
      </c>
      <c r="Q625" s="88">
        <v>0.32700000000000001</v>
      </c>
      <c r="R625" s="85">
        <v>0</v>
      </c>
      <c r="S625" s="86">
        <v>1.1000000000000001</v>
      </c>
      <c r="T625" s="86">
        <v>1.1299999999999999</v>
      </c>
      <c r="U625" s="88">
        <v>5.4277652686554596</v>
      </c>
      <c r="V625" s="89">
        <v>3.04</v>
      </c>
      <c r="W625" s="85">
        <v>15.667722664103501</v>
      </c>
      <c r="X625" s="88">
        <v>12.9666666667</v>
      </c>
      <c r="Y625" s="85">
        <v>-100</v>
      </c>
      <c r="Z625" s="88"/>
      <c r="AA625" s="85">
        <v>0.11</v>
      </c>
      <c r="AB625" s="91">
        <v>0.11</v>
      </c>
      <c r="AC625" s="86">
        <v>0.14000000000000001</v>
      </c>
      <c r="AD625" s="86">
        <v>0.14000000000000001</v>
      </c>
      <c r="AE625" s="86">
        <v>0.01</v>
      </c>
      <c r="AF625" s="88">
        <v>0</v>
      </c>
      <c r="AG625" s="85">
        <v>34.523200045300001</v>
      </c>
      <c r="AH625" s="86">
        <v>0.152618</v>
      </c>
      <c r="AI625" s="88">
        <v>0.33305600043700001</v>
      </c>
      <c r="AJ625" s="150">
        <v>1.1599999999999999</v>
      </c>
      <c r="AK625" s="151">
        <v>0</v>
      </c>
    </row>
    <row r="626" spans="1:37" x14ac:dyDescent="0.2">
      <c r="A626" s="149" t="s">
        <v>1565</v>
      </c>
      <c r="B626" s="66" t="s">
        <v>1566</v>
      </c>
      <c r="C626" s="67">
        <v>34</v>
      </c>
      <c r="D626" s="84" t="s">
        <v>343</v>
      </c>
      <c r="E626" s="85">
        <v>21.6504425452828</v>
      </c>
      <c r="F626" s="91">
        <v>21.639271006301801</v>
      </c>
      <c r="G626" s="86">
        <v>21.6240370895094</v>
      </c>
      <c r="H626" s="86">
        <v>21.612865550528401</v>
      </c>
      <c r="I626" s="86">
        <v>0.79</v>
      </c>
      <c r="J626" s="86">
        <v>2.77</v>
      </c>
      <c r="K626" s="87">
        <v>0</v>
      </c>
      <c r="L626" s="85">
        <v>35.679999949299997</v>
      </c>
      <c r="M626" s="86">
        <v>0</v>
      </c>
      <c r="N626" s="86">
        <v>64.226306602320605</v>
      </c>
      <c r="O626" s="86">
        <v>21.743516161049499</v>
      </c>
      <c r="P626" s="86">
        <v>1.7809999999999999</v>
      </c>
      <c r="Q626" s="88">
        <v>0.1072</v>
      </c>
      <c r="R626" s="85">
        <v>0</v>
      </c>
      <c r="S626" s="86">
        <v>1.7</v>
      </c>
      <c r="T626" s="86">
        <v>0.55000000000000004</v>
      </c>
      <c r="U626" s="88">
        <v>3.9156244128594602</v>
      </c>
      <c r="V626" s="89">
        <v>3.04</v>
      </c>
      <c r="W626" s="85">
        <v>15.1634864174363</v>
      </c>
      <c r="X626" s="88">
        <v>13.3</v>
      </c>
      <c r="Y626" s="85">
        <v>-100</v>
      </c>
      <c r="Z626" s="88"/>
      <c r="AA626" s="85">
        <v>0</v>
      </c>
      <c r="AB626" s="91">
        <v>0</v>
      </c>
      <c r="AC626" s="86">
        <v>0</v>
      </c>
      <c r="AD626" s="86">
        <v>0</v>
      </c>
      <c r="AE626" s="86">
        <v>0</v>
      </c>
      <c r="AF626" s="88">
        <v>0</v>
      </c>
      <c r="AG626" s="85">
        <v>28.924668972700001</v>
      </c>
      <c r="AH626" s="86">
        <v>4.4090999999999998E-2</v>
      </c>
      <c r="AI626" s="88">
        <v>0</v>
      </c>
      <c r="AJ626" s="150">
        <v>2.61</v>
      </c>
      <c r="AK626" s="151">
        <v>17</v>
      </c>
    </row>
    <row r="627" spans="1:37" x14ac:dyDescent="0.2">
      <c r="A627" s="149" t="s">
        <v>1567</v>
      </c>
      <c r="B627" s="66" t="s">
        <v>1568</v>
      </c>
      <c r="C627" s="67">
        <v>34</v>
      </c>
      <c r="D627" s="84" t="s">
        <v>343</v>
      </c>
      <c r="E627" s="85">
        <v>24.633771062838601</v>
      </c>
      <c r="F627" s="91">
        <v>24.615606534956001</v>
      </c>
      <c r="G627" s="86">
        <v>24.146000064110101</v>
      </c>
      <c r="H627" s="86">
        <v>24.135315047708598</v>
      </c>
      <c r="I627" s="86">
        <v>27.85</v>
      </c>
      <c r="J627" s="86">
        <v>25.54</v>
      </c>
      <c r="K627" s="87">
        <v>0</v>
      </c>
      <c r="L627" s="85">
        <v>20.880000067099999</v>
      </c>
      <c r="M627" s="86">
        <v>0</v>
      </c>
      <c r="N627" s="86">
        <v>100</v>
      </c>
      <c r="O627" s="86">
        <v>23.796652173674701</v>
      </c>
      <c r="P627" s="86">
        <v>2.1890000000000001</v>
      </c>
      <c r="Q627" s="88">
        <v>0.33239999999999997</v>
      </c>
      <c r="R627" s="85">
        <v>0</v>
      </c>
      <c r="S627" s="86">
        <v>4.5999999999999996</v>
      </c>
      <c r="T627" s="86">
        <v>0.85</v>
      </c>
      <c r="U627" s="88">
        <v>6.1315966620008799</v>
      </c>
      <c r="V627" s="89">
        <v>3.17</v>
      </c>
      <c r="W627" s="85">
        <v>14.9099277330194</v>
      </c>
      <c r="X627" s="88">
        <v>11.9666666667</v>
      </c>
      <c r="Y627" s="85">
        <v>-100</v>
      </c>
      <c r="Z627" s="88"/>
      <c r="AA627" s="85">
        <v>0</v>
      </c>
      <c r="AB627" s="91">
        <v>0</v>
      </c>
      <c r="AC627" s="86">
        <v>0</v>
      </c>
      <c r="AD627" s="86">
        <v>0</v>
      </c>
      <c r="AE627" s="86">
        <v>0</v>
      </c>
      <c r="AF627" s="88">
        <v>1.1599999889800001E-2</v>
      </c>
      <c r="AG627" s="85">
        <v>35.6836159864</v>
      </c>
      <c r="AH627" s="86">
        <v>0.38727299999999998</v>
      </c>
      <c r="AI627" s="88">
        <v>0.74568299971700003</v>
      </c>
      <c r="AJ627" s="150">
        <v>1.01</v>
      </c>
      <c r="AK627" s="151">
        <v>0</v>
      </c>
    </row>
    <row r="628" spans="1:37" x14ac:dyDescent="0.2">
      <c r="A628" s="149" t="s">
        <v>1569</v>
      </c>
      <c r="B628" s="66" t="s">
        <v>1570</v>
      </c>
      <c r="C628" s="67">
        <v>34</v>
      </c>
      <c r="D628" s="84" t="s">
        <v>343</v>
      </c>
      <c r="E628" s="85">
        <v>26.603684051594001</v>
      </c>
      <c r="F628" s="91">
        <v>26.6026055821578</v>
      </c>
      <c r="G628" s="86">
        <v>26.392304042103401</v>
      </c>
      <c r="H628" s="86">
        <v>26.391225572667299</v>
      </c>
      <c r="I628" s="86">
        <v>11.63</v>
      </c>
      <c r="J628" s="86">
        <v>37.54</v>
      </c>
      <c r="K628" s="87">
        <v>0</v>
      </c>
      <c r="L628" s="85">
        <v>15.4899999781</v>
      </c>
      <c r="M628" s="86">
        <v>0</v>
      </c>
      <c r="N628" s="86">
        <v>100</v>
      </c>
      <c r="O628" s="86">
        <v>30.164276638228401</v>
      </c>
      <c r="P628" s="86">
        <v>2.0019999999999998</v>
      </c>
      <c r="Q628" s="88">
        <v>0.1618</v>
      </c>
      <c r="R628" s="85">
        <v>0</v>
      </c>
      <c r="S628" s="86">
        <v>3.4</v>
      </c>
      <c r="T628" s="86">
        <v>1</v>
      </c>
      <c r="U628" s="88">
        <v>6.7026875458349497</v>
      </c>
      <c r="V628" s="89">
        <v>3.61</v>
      </c>
      <c r="W628" s="85">
        <v>14.203824720381601</v>
      </c>
      <c r="X628" s="88">
        <v>12.8</v>
      </c>
      <c r="Y628" s="85">
        <v>-100</v>
      </c>
      <c r="Z628" s="88">
        <v>-100</v>
      </c>
      <c r="AA628" s="85">
        <v>0.03</v>
      </c>
      <c r="AB628" s="91">
        <v>0.03</v>
      </c>
      <c r="AC628" s="86">
        <v>0.01</v>
      </c>
      <c r="AD628" s="86">
        <v>0.01</v>
      </c>
      <c r="AE628" s="86">
        <v>0.02</v>
      </c>
      <c r="AF628" s="88">
        <v>0</v>
      </c>
      <c r="AG628" s="85">
        <v>16.2017060025</v>
      </c>
      <c r="AH628" s="86">
        <v>0.46068500000000001</v>
      </c>
      <c r="AI628" s="88">
        <v>1.34582600021</v>
      </c>
      <c r="AJ628" s="150">
        <v>1.99</v>
      </c>
      <c r="AK628" s="151">
        <v>11</v>
      </c>
    </row>
    <row r="629" spans="1:37" x14ac:dyDescent="0.2">
      <c r="A629" s="149" t="s">
        <v>1571</v>
      </c>
      <c r="B629" s="66" t="s">
        <v>1572</v>
      </c>
      <c r="C629" s="67">
        <v>34</v>
      </c>
      <c r="D629" s="84" t="s">
        <v>343</v>
      </c>
      <c r="E629" s="85">
        <v>8.56906042122713</v>
      </c>
      <c r="F629" s="91">
        <v>8.5679977897264799</v>
      </c>
      <c r="G629" s="86">
        <v>8.5233672666992497</v>
      </c>
      <c r="H629" s="86">
        <v>8.5223046351986103</v>
      </c>
      <c r="I629" s="86">
        <v>4.1399999999999997</v>
      </c>
      <c r="J629" s="86">
        <v>4.01</v>
      </c>
      <c r="K629" s="87">
        <v>0</v>
      </c>
      <c r="L629" s="85">
        <v>27.2500000179</v>
      </c>
      <c r="M629" s="86">
        <v>0</v>
      </c>
      <c r="N629" s="86">
        <v>18.1772058484387</v>
      </c>
      <c r="O629" s="86">
        <v>7.19027493169399</v>
      </c>
      <c r="P629" s="86">
        <v>0.93700000000000006</v>
      </c>
      <c r="Q629" s="88">
        <v>3.5400000000000001E-2</v>
      </c>
      <c r="R629" s="85">
        <v>0</v>
      </c>
      <c r="S629" s="86">
        <v>3.2</v>
      </c>
      <c r="T629" s="86">
        <v>0.54</v>
      </c>
      <c r="U629" s="88">
        <v>5.4640511763330704</v>
      </c>
      <c r="V629" s="89"/>
      <c r="W629" s="85">
        <v>15.816431800561199</v>
      </c>
      <c r="X629" s="88">
        <v>15</v>
      </c>
      <c r="Y629" s="85"/>
      <c r="Z629" s="88"/>
      <c r="AA629" s="85">
        <v>0</v>
      </c>
      <c r="AB629" s="91">
        <v>0</v>
      </c>
      <c r="AC629" s="86">
        <v>0</v>
      </c>
      <c r="AD629" s="86">
        <v>0</v>
      </c>
      <c r="AE629" s="86">
        <v>0</v>
      </c>
      <c r="AF629" s="88">
        <v>0</v>
      </c>
      <c r="AG629" s="85">
        <v>14.743400898399999</v>
      </c>
      <c r="AH629" s="86">
        <v>6.2279000000000001E-2</v>
      </c>
      <c r="AI629" s="88">
        <v>0</v>
      </c>
      <c r="AJ629" s="150">
        <v>2.85</v>
      </c>
      <c r="AK629" s="151">
        <v>15</v>
      </c>
    </row>
    <row r="630" spans="1:37" x14ac:dyDescent="0.2">
      <c r="A630" s="149" t="s">
        <v>1573</v>
      </c>
      <c r="B630" s="66" t="s">
        <v>1574</v>
      </c>
      <c r="C630" s="67">
        <v>34</v>
      </c>
      <c r="D630" s="84" t="s">
        <v>343</v>
      </c>
      <c r="E630" s="85">
        <v>3.5244293750081201</v>
      </c>
      <c r="F630" s="91">
        <v>3.5049430349325101</v>
      </c>
      <c r="G630" s="86">
        <v>3.45038128272081</v>
      </c>
      <c r="H630" s="86">
        <v>3.4308949426452102</v>
      </c>
      <c r="I630" s="86">
        <v>0.17</v>
      </c>
      <c r="J630" s="86">
        <v>0.53</v>
      </c>
      <c r="K630" s="87">
        <v>0</v>
      </c>
      <c r="L630" s="85">
        <v>41.389999987099998</v>
      </c>
      <c r="M630" s="86">
        <v>0</v>
      </c>
      <c r="N630" s="86"/>
      <c r="O630" s="86">
        <v>2.25910078164627</v>
      </c>
      <c r="P630" s="86">
        <v>1.4</v>
      </c>
      <c r="Q630" s="88">
        <v>0.25979999999999998</v>
      </c>
      <c r="R630" s="85">
        <v>0</v>
      </c>
      <c r="S630" s="86">
        <v>1.1000000000000001</v>
      </c>
      <c r="T630" s="86">
        <v>2.19</v>
      </c>
      <c r="U630" s="88">
        <v>3.6452446834768799</v>
      </c>
      <c r="V630" s="89">
        <v>3.9</v>
      </c>
      <c r="W630" s="85">
        <v>15.754762714655801</v>
      </c>
      <c r="X630" s="88">
        <v>15</v>
      </c>
      <c r="Y630" s="85"/>
      <c r="Z630" s="88"/>
      <c r="AA630" s="85">
        <v>0</v>
      </c>
      <c r="AB630" s="91">
        <v>0</v>
      </c>
      <c r="AC630" s="86">
        <v>0</v>
      </c>
      <c r="AD630" s="86">
        <v>0</v>
      </c>
      <c r="AE630" s="86">
        <v>0</v>
      </c>
      <c r="AF630" s="88">
        <v>0</v>
      </c>
      <c r="AG630" s="85">
        <v>8.9513580166099995</v>
      </c>
      <c r="AH630" s="86">
        <v>3.7330000000000002E-3</v>
      </c>
      <c r="AI630" s="88">
        <v>0</v>
      </c>
      <c r="AJ630" s="150">
        <v>3.06</v>
      </c>
      <c r="AK630" s="151">
        <v>22</v>
      </c>
    </row>
    <row r="631" spans="1:37" x14ac:dyDescent="0.2">
      <c r="A631" s="149" t="s">
        <v>1575</v>
      </c>
      <c r="B631" s="66" t="s">
        <v>1576</v>
      </c>
      <c r="C631" s="67">
        <v>34</v>
      </c>
      <c r="D631" s="84" t="s">
        <v>343</v>
      </c>
      <c r="E631" s="85">
        <v>68.804912303622203</v>
      </c>
      <c r="F631" s="91">
        <v>68.781582594170402</v>
      </c>
      <c r="G631" s="86">
        <v>68.786248536060697</v>
      </c>
      <c r="H631" s="86">
        <v>68.762918826608896</v>
      </c>
      <c r="I631" s="86">
        <v>5.89</v>
      </c>
      <c r="J631" s="86">
        <v>2.1</v>
      </c>
      <c r="K631" s="87">
        <v>0</v>
      </c>
      <c r="L631" s="85">
        <v>5.7799998335399998</v>
      </c>
      <c r="M631" s="86">
        <v>0</v>
      </c>
      <c r="N631" s="86"/>
      <c r="O631" s="86">
        <v>71.336538321601694</v>
      </c>
      <c r="P631" s="86">
        <v>0.54600000000000004</v>
      </c>
      <c r="Q631" s="88">
        <v>6.2199999999999998E-2</v>
      </c>
      <c r="R631" s="85">
        <v>0</v>
      </c>
      <c r="S631" s="86">
        <v>0.7</v>
      </c>
      <c r="T631" s="86">
        <v>0.36</v>
      </c>
      <c r="U631" s="88">
        <v>2.7678367293613699</v>
      </c>
      <c r="V631" s="89">
        <v>4.5999999999999996</v>
      </c>
      <c r="W631" s="85">
        <v>17.666561635866302</v>
      </c>
      <c r="X631" s="88">
        <v>16.0333333333</v>
      </c>
      <c r="Y631" s="85"/>
      <c r="Z631" s="88"/>
      <c r="AA631" s="85">
        <v>0</v>
      </c>
      <c r="AB631" s="91">
        <v>0</v>
      </c>
      <c r="AC631" s="86">
        <v>0</v>
      </c>
      <c r="AD631" s="86">
        <v>0</v>
      </c>
      <c r="AE631" s="86">
        <v>0</v>
      </c>
      <c r="AF631" s="88">
        <v>0</v>
      </c>
      <c r="AG631" s="85">
        <v>3.6852899269599999</v>
      </c>
      <c r="AH631" s="86">
        <v>1.3580999999999999E-2</v>
      </c>
      <c r="AI631" s="88">
        <v>0</v>
      </c>
      <c r="AJ631" s="150">
        <v>4.45</v>
      </c>
      <c r="AK631" s="151">
        <v>79</v>
      </c>
    </row>
    <row r="632" spans="1:37" x14ac:dyDescent="0.2">
      <c r="A632" s="149" t="s">
        <v>1577</v>
      </c>
      <c r="B632" s="66" t="s">
        <v>1578</v>
      </c>
      <c r="C632" s="67">
        <v>34</v>
      </c>
      <c r="D632" s="84" t="s">
        <v>343</v>
      </c>
      <c r="E632" s="85">
        <v>2.5707403510714899</v>
      </c>
      <c r="F632" s="91">
        <v>2.5707403510714899</v>
      </c>
      <c r="G632" s="86">
        <v>2.5250567584030099</v>
      </c>
      <c r="H632" s="86">
        <v>2.5250567584030099</v>
      </c>
      <c r="I632" s="86">
        <v>22.36</v>
      </c>
      <c r="J632" s="86">
        <v>81.27</v>
      </c>
      <c r="K632" s="87">
        <v>0</v>
      </c>
      <c r="L632" s="85">
        <v>49.780000094099996</v>
      </c>
      <c r="M632" s="86">
        <v>0</v>
      </c>
      <c r="N632" s="86"/>
      <c r="O632" s="86">
        <v>1.3927496776042401</v>
      </c>
      <c r="P632" s="86">
        <v>3.5720000000000001</v>
      </c>
      <c r="Q632" s="88">
        <v>0.70760000000000001</v>
      </c>
      <c r="R632" s="85">
        <v>0</v>
      </c>
      <c r="S632" s="86">
        <v>7.5</v>
      </c>
      <c r="T632" s="86">
        <v>1.27</v>
      </c>
      <c r="U632" s="88">
        <v>13.5126529708179</v>
      </c>
      <c r="V632" s="89">
        <v>3.6</v>
      </c>
      <c r="W632" s="85">
        <v>17.741480369462298</v>
      </c>
      <c r="X632" s="88">
        <v>17.2</v>
      </c>
      <c r="Y632" s="85"/>
      <c r="Z632" s="88"/>
      <c r="AA632" s="85">
        <v>0</v>
      </c>
      <c r="AB632" s="91">
        <v>0</v>
      </c>
      <c r="AC632" s="86">
        <v>0.01</v>
      </c>
      <c r="AD632" s="86">
        <v>0</v>
      </c>
      <c r="AE632" s="86">
        <v>0</v>
      </c>
      <c r="AF632" s="88">
        <v>0</v>
      </c>
      <c r="AG632" s="85">
        <v>13.604838017700001</v>
      </c>
      <c r="AH632" s="86">
        <v>0.62229999999999996</v>
      </c>
      <c r="AI632" s="88">
        <v>0.20411300026599999</v>
      </c>
      <c r="AJ632" s="150">
        <v>1.03</v>
      </c>
      <c r="AK632" s="151">
        <v>0</v>
      </c>
    </row>
    <row r="633" spans="1:37" x14ac:dyDescent="0.2">
      <c r="A633" s="149" t="s">
        <v>1579</v>
      </c>
      <c r="B633" s="66" t="s">
        <v>1580</v>
      </c>
      <c r="C633" s="67">
        <v>34</v>
      </c>
      <c r="D633" s="84" t="s">
        <v>343</v>
      </c>
      <c r="E633" s="85">
        <v>11.762858954956799</v>
      </c>
      <c r="F633" s="91">
        <v>11.7578353124392</v>
      </c>
      <c r="G633" s="86">
        <v>11.701947289430899</v>
      </c>
      <c r="H633" s="86">
        <v>11.697551602228</v>
      </c>
      <c r="I633" s="86">
        <v>8.6300000000000008</v>
      </c>
      <c r="J633" s="86">
        <v>16.02</v>
      </c>
      <c r="K633" s="87">
        <v>0</v>
      </c>
      <c r="L633" s="85">
        <v>49.660000007900003</v>
      </c>
      <c r="M633" s="86">
        <v>0</v>
      </c>
      <c r="N633" s="86">
        <v>100</v>
      </c>
      <c r="O633" s="86">
        <v>10.499573395138</v>
      </c>
      <c r="P633" s="86">
        <v>1.0509999999999999</v>
      </c>
      <c r="Q633" s="88">
        <v>0.23719999999999999</v>
      </c>
      <c r="R633" s="85">
        <v>0</v>
      </c>
      <c r="S633" s="86">
        <v>6.6</v>
      </c>
      <c r="T633" s="86">
        <v>1.07</v>
      </c>
      <c r="U633" s="88">
        <v>12.3713476549009</v>
      </c>
      <c r="V633" s="89">
        <v>3.68</v>
      </c>
      <c r="W633" s="85">
        <v>14.945318280457</v>
      </c>
      <c r="X633" s="88">
        <v>14.7</v>
      </c>
      <c r="Y633" s="85"/>
      <c r="Z633" s="88"/>
      <c r="AA633" s="85">
        <v>0</v>
      </c>
      <c r="AB633" s="91">
        <v>0</v>
      </c>
      <c r="AC633" s="86">
        <v>0</v>
      </c>
      <c r="AD633" s="86">
        <v>0</v>
      </c>
      <c r="AE633" s="86">
        <v>0.03</v>
      </c>
      <c r="AF633" s="88">
        <v>0</v>
      </c>
      <c r="AG633" s="85">
        <v>19.333599978300001</v>
      </c>
      <c r="AH633" s="86">
        <v>0.24615600000000001</v>
      </c>
      <c r="AI633" s="88">
        <v>0</v>
      </c>
      <c r="AJ633" s="150">
        <v>1.02</v>
      </c>
      <c r="AK633" s="151">
        <v>0</v>
      </c>
    </row>
    <row r="634" spans="1:37" x14ac:dyDescent="0.2">
      <c r="A634" s="149" t="s">
        <v>1581</v>
      </c>
      <c r="B634" s="66" t="s">
        <v>1582</v>
      </c>
      <c r="C634" s="67">
        <v>34</v>
      </c>
      <c r="D634" s="84" t="s">
        <v>343</v>
      </c>
      <c r="E634" s="85">
        <v>8.2710977364909102</v>
      </c>
      <c r="F634" s="91">
        <v>8.2601072877142503</v>
      </c>
      <c r="G634" s="86">
        <v>8.2376030354572798</v>
      </c>
      <c r="H634" s="86">
        <v>8.23132277901348</v>
      </c>
      <c r="I634" s="86">
        <v>1.87</v>
      </c>
      <c r="J634" s="86">
        <v>18.54</v>
      </c>
      <c r="K634" s="87">
        <v>0</v>
      </c>
      <c r="L634" s="85">
        <v>40.269997748999998</v>
      </c>
      <c r="M634" s="86">
        <v>0</v>
      </c>
      <c r="N634" s="86"/>
      <c r="O634" s="86">
        <v>7.4391402640804696</v>
      </c>
      <c r="P634" s="86">
        <v>1.052</v>
      </c>
      <c r="Q634" s="88">
        <v>0.18029999999999999</v>
      </c>
      <c r="R634" s="85">
        <v>0</v>
      </c>
      <c r="S634" s="86">
        <v>8.6999999999999993</v>
      </c>
      <c r="T634" s="86">
        <v>0.77</v>
      </c>
      <c r="U634" s="88">
        <v>11.3442365563261</v>
      </c>
      <c r="V634" s="89">
        <v>3.35</v>
      </c>
      <c r="W634" s="85">
        <v>15.155714284407701</v>
      </c>
      <c r="X634" s="88">
        <v>13.233333333299999</v>
      </c>
      <c r="Y634" s="85"/>
      <c r="Z634" s="88"/>
      <c r="AA634" s="85">
        <v>0.06</v>
      </c>
      <c r="AB634" s="91">
        <v>0.06</v>
      </c>
      <c r="AC634" s="86">
        <v>0.16</v>
      </c>
      <c r="AD634" s="86">
        <v>0.16</v>
      </c>
      <c r="AE634" s="86">
        <v>0.03</v>
      </c>
      <c r="AF634" s="88">
        <v>4.7897882900500001E-8</v>
      </c>
      <c r="AG634" s="85">
        <v>26.593501426900001</v>
      </c>
      <c r="AH634" s="86">
        <v>0.354771</v>
      </c>
      <c r="AI634" s="88">
        <v>6.2804012158499997E-2</v>
      </c>
      <c r="AJ634" s="150">
        <v>1.27</v>
      </c>
      <c r="AK634" s="151">
        <v>3</v>
      </c>
    </row>
    <row r="635" spans="1:37" x14ac:dyDescent="0.2">
      <c r="A635" s="149" t="s">
        <v>1583</v>
      </c>
      <c r="B635" s="66" t="s">
        <v>1584</v>
      </c>
      <c r="C635" s="67">
        <v>34</v>
      </c>
      <c r="D635" s="84" t="s">
        <v>343</v>
      </c>
      <c r="E635" s="85">
        <v>53.620465543042499</v>
      </c>
      <c r="F635" s="91">
        <v>53.6095424308294</v>
      </c>
      <c r="G635" s="86">
        <v>53.577865405411302</v>
      </c>
      <c r="H635" s="86">
        <v>53.566942293198203</v>
      </c>
      <c r="I635" s="86">
        <v>0.87</v>
      </c>
      <c r="J635" s="86">
        <v>0.76</v>
      </c>
      <c r="K635" s="87">
        <v>0</v>
      </c>
      <c r="L635" s="85">
        <v>22.289999985800002</v>
      </c>
      <c r="M635" s="86">
        <v>0</v>
      </c>
      <c r="N635" s="86"/>
      <c r="O635" s="86">
        <v>55.919148538885302</v>
      </c>
      <c r="P635" s="86">
        <v>0.76900000000000002</v>
      </c>
      <c r="Q635" s="88">
        <v>0</v>
      </c>
      <c r="R635" s="85">
        <v>0</v>
      </c>
      <c r="S635" s="86">
        <v>1.5</v>
      </c>
      <c r="T635" s="86">
        <v>0.43</v>
      </c>
      <c r="U635" s="88">
        <v>7.5642552075937504</v>
      </c>
      <c r="V635" s="89">
        <v>3.95</v>
      </c>
      <c r="W635" s="85">
        <v>18.853111436179699</v>
      </c>
      <c r="X635" s="88">
        <v>16.433333333299998</v>
      </c>
      <c r="Y635" s="85"/>
      <c r="Z635" s="88"/>
      <c r="AA635" s="85">
        <v>2.16</v>
      </c>
      <c r="AB635" s="91">
        <v>2.16</v>
      </c>
      <c r="AC635" s="86">
        <v>1.3</v>
      </c>
      <c r="AD635" s="86">
        <v>1.3</v>
      </c>
      <c r="AE635" s="86">
        <v>0</v>
      </c>
      <c r="AF635" s="88">
        <v>0</v>
      </c>
      <c r="AG635" s="85">
        <v>7.3951049909600002</v>
      </c>
      <c r="AH635" s="86">
        <v>3.4629999999999999E-3</v>
      </c>
      <c r="AI635" s="88">
        <v>0</v>
      </c>
      <c r="AJ635" s="150">
        <v>3.69</v>
      </c>
      <c r="AK635" s="151">
        <v>47</v>
      </c>
    </row>
    <row r="636" spans="1:37" x14ac:dyDescent="0.2">
      <c r="A636" s="149" t="s">
        <v>1585</v>
      </c>
      <c r="B636" s="66" t="s">
        <v>1586</v>
      </c>
      <c r="C636" s="67">
        <v>34</v>
      </c>
      <c r="D636" s="84" t="s">
        <v>343</v>
      </c>
      <c r="E636" s="85">
        <v>7.9000896121075899</v>
      </c>
      <c r="F636" s="91">
        <v>7.8929775400765303</v>
      </c>
      <c r="G636" s="86">
        <v>7.8446154502652803</v>
      </c>
      <c r="H636" s="86">
        <v>7.8375033782342101</v>
      </c>
      <c r="I636" s="86">
        <v>3.85</v>
      </c>
      <c r="J636" s="86">
        <v>3.73</v>
      </c>
      <c r="K636" s="87">
        <v>0</v>
      </c>
      <c r="L636" s="85">
        <v>54.6200000714</v>
      </c>
      <c r="M636" s="86">
        <v>0</v>
      </c>
      <c r="N636" s="86"/>
      <c r="O636" s="86">
        <v>7.48882375581017</v>
      </c>
      <c r="P636" s="86">
        <v>0.77200000000000002</v>
      </c>
      <c r="Q636" s="88">
        <v>0.58479999999999999</v>
      </c>
      <c r="R636" s="85">
        <v>0</v>
      </c>
      <c r="S636" s="86">
        <v>2.9</v>
      </c>
      <c r="T636" s="86">
        <v>1.19</v>
      </c>
      <c r="U636" s="88">
        <v>16.692033056910802</v>
      </c>
      <c r="V636" s="89">
        <v>3.97</v>
      </c>
      <c r="W636" s="85">
        <v>17.0089363597804</v>
      </c>
      <c r="X636" s="88">
        <v>17.333333333300001</v>
      </c>
      <c r="Y636" s="85"/>
      <c r="Z636" s="88"/>
      <c r="AA636" s="85">
        <v>0.13</v>
      </c>
      <c r="AB636" s="91">
        <v>0.14000000000000001</v>
      </c>
      <c r="AC636" s="86">
        <v>0.28000000000000003</v>
      </c>
      <c r="AD636" s="86">
        <v>0.28000000000000003</v>
      </c>
      <c r="AE636" s="86">
        <v>0.02</v>
      </c>
      <c r="AF636" s="88">
        <v>0.22329999535699999</v>
      </c>
      <c r="AG636" s="85">
        <v>10.2518790302</v>
      </c>
      <c r="AH636" s="86">
        <v>2.6279E-2</v>
      </c>
      <c r="AI636" s="88">
        <v>1.5701000046199998E-2</v>
      </c>
      <c r="AJ636" s="150">
        <v>2.15</v>
      </c>
      <c r="AK636" s="151">
        <v>8</v>
      </c>
    </row>
    <row r="637" spans="1:37" x14ac:dyDescent="0.2">
      <c r="A637" s="149" t="s">
        <v>1587</v>
      </c>
      <c r="B637" s="66" t="s">
        <v>1588</v>
      </c>
      <c r="C637" s="67">
        <v>34</v>
      </c>
      <c r="D637" s="84" t="s">
        <v>343</v>
      </c>
      <c r="E637" s="85">
        <v>15.155566111356199</v>
      </c>
      <c r="F637" s="91">
        <v>15.1521731754487</v>
      </c>
      <c r="G637" s="86">
        <v>15.146065890815301</v>
      </c>
      <c r="H637" s="86">
        <v>15.1426729549079</v>
      </c>
      <c r="I637" s="86">
        <v>2.77</v>
      </c>
      <c r="J637" s="86">
        <v>3.66</v>
      </c>
      <c r="K637" s="87">
        <v>0</v>
      </c>
      <c r="L637" s="85">
        <v>72.230000190400006</v>
      </c>
      <c r="M637" s="86">
        <v>0</v>
      </c>
      <c r="N637" s="86"/>
      <c r="O637" s="86">
        <v>16.035452840462199</v>
      </c>
      <c r="P637" s="86">
        <v>0.432</v>
      </c>
      <c r="Q637" s="88">
        <v>7.4999999999999997E-3</v>
      </c>
      <c r="R637" s="85">
        <v>0</v>
      </c>
      <c r="S637" s="86">
        <v>2.2000000000000002</v>
      </c>
      <c r="T637" s="86">
        <v>1.02</v>
      </c>
      <c r="U637" s="88">
        <v>13.7074610660605</v>
      </c>
      <c r="V637" s="89">
        <v>3.88</v>
      </c>
      <c r="W637" s="85">
        <v>15.0092094746573</v>
      </c>
      <c r="X637" s="88"/>
      <c r="Y637" s="85"/>
      <c r="Z637" s="88"/>
      <c r="AA637" s="85">
        <v>0</v>
      </c>
      <c r="AB637" s="91">
        <v>0</v>
      </c>
      <c r="AC637" s="86">
        <v>0.09</v>
      </c>
      <c r="AD637" s="86">
        <v>0.09</v>
      </c>
      <c r="AE637" s="86">
        <v>0.02</v>
      </c>
      <c r="AF637" s="88">
        <v>20.449699455800001</v>
      </c>
      <c r="AG637" s="85">
        <v>22.982361996000002</v>
      </c>
      <c r="AH637" s="86">
        <v>5.0779999999999999E-2</v>
      </c>
      <c r="AI637" s="88">
        <v>4.7102999991899999E-2</v>
      </c>
      <c r="AJ637" s="150">
        <v>2.65</v>
      </c>
      <c r="AK637" s="151">
        <v>13</v>
      </c>
    </row>
    <row r="638" spans="1:37" x14ac:dyDescent="0.2">
      <c r="A638" s="149" t="s">
        <v>1589</v>
      </c>
      <c r="B638" s="66" t="s">
        <v>1590</v>
      </c>
      <c r="C638" s="67">
        <v>34</v>
      </c>
      <c r="D638" s="84" t="s">
        <v>343</v>
      </c>
      <c r="E638" s="85">
        <v>3.1808987875295198</v>
      </c>
      <c r="F638" s="91">
        <v>3.1718589330711802</v>
      </c>
      <c r="G638" s="86">
        <v>3.1153598427065301</v>
      </c>
      <c r="H638" s="86">
        <v>3.1091449427664202</v>
      </c>
      <c r="I638" s="86">
        <v>9.02</v>
      </c>
      <c r="J638" s="86">
        <v>15.72</v>
      </c>
      <c r="K638" s="87">
        <v>0</v>
      </c>
      <c r="L638" s="85">
        <v>57.219999847300002</v>
      </c>
      <c r="M638" s="86">
        <v>0</v>
      </c>
      <c r="N638" s="86"/>
      <c r="O638" s="86">
        <v>2.2315903912656299</v>
      </c>
      <c r="P638" s="86">
        <v>1.2490000000000001</v>
      </c>
      <c r="Q638" s="88">
        <v>0.42059999999999997</v>
      </c>
      <c r="R638" s="85">
        <v>0</v>
      </c>
      <c r="S638" s="86">
        <v>5.0999999999999996</v>
      </c>
      <c r="T638" s="86">
        <v>1.39</v>
      </c>
      <c r="U638" s="88">
        <v>13.125303682610699</v>
      </c>
      <c r="V638" s="89">
        <v>3.98</v>
      </c>
      <c r="W638" s="85">
        <v>16.259025915908001</v>
      </c>
      <c r="X638" s="88">
        <v>15.3</v>
      </c>
      <c r="Y638" s="85"/>
      <c r="Z638" s="88"/>
      <c r="AA638" s="85">
        <v>0</v>
      </c>
      <c r="AB638" s="91">
        <v>0</v>
      </c>
      <c r="AC638" s="86">
        <v>0</v>
      </c>
      <c r="AD638" s="86">
        <v>0</v>
      </c>
      <c r="AE638" s="86">
        <v>0.05</v>
      </c>
      <c r="AF638" s="88">
        <v>12.564299549899999</v>
      </c>
      <c r="AG638" s="85">
        <v>34.211007993300001</v>
      </c>
      <c r="AH638" s="86">
        <v>0.29560999999999998</v>
      </c>
      <c r="AI638" s="88">
        <v>3.1401999993899997E-2</v>
      </c>
      <c r="AJ638" s="150">
        <v>1.47</v>
      </c>
      <c r="AK638" s="151">
        <v>2</v>
      </c>
    </row>
    <row r="639" spans="1:37" x14ac:dyDescent="0.2">
      <c r="A639" s="149" t="s">
        <v>1591</v>
      </c>
      <c r="B639" s="66" t="s">
        <v>1592</v>
      </c>
      <c r="C639" s="67">
        <v>34</v>
      </c>
      <c r="D639" s="84" t="s">
        <v>343</v>
      </c>
      <c r="E639" s="85">
        <v>95.218848769274999</v>
      </c>
      <c r="F639" s="91">
        <v>95.218848769274999</v>
      </c>
      <c r="G639" s="86">
        <v>95.218848769274999</v>
      </c>
      <c r="H639" s="86">
        <v>95.218848769274999</v>
      </c>
      <c r="I639" s="86">
        <v>0</v>
      </c>
      <c r="J639" s="86">
        <v>0</v>
      </c>
      <c r="K639" s="87">
        <v>0</v>
      </c>
      <c r="L639" s="85">
        <v>0.52999999989299995</v>
      </c>
      <c r="M639" s="86">
        <v>0</v>
      </c>
      <c r="N639" s="86"/>
      <c r="O639" s="86">
        <v>100</v>
      </c>
      <c r="P639" s="86">
        <v>0</v>
      </c>
      <c r="Q639" s="88">
        <v>0</v>
      </c>
      <c r="R639" s="85">
        <v>0</v>
      </c>
      <c r="S639" s="86">
        <v>0.5</v>
      </c>
      <c r="T639" s="86">
        <v>0</v>
      </c>
      <c r="U639" s="88">
        <v>0.373527439900393</v>
      </c>
      <c r="V639" s="89">
        <v>5</v>
      </c>
      <c r="W639" s="85">
        <v>26.326204748344999</v>
      </c>
      <c r="X639" s="88">
        <v>26.5333333333</v>
      </c>
      <c r="Y639" s="85"/>
      <c r="Z639" s="88"/>
      <c r="AA639" s="85">
        <v>0</v>
      </c>
      <c r="AB639" s="91">
        <v>0</v>
      </c>
      <c r="AC639" s="86">
        <v>0</v>
      </c>
      <c r="AD639" s="86">
        <v>0</v>
      </c>
      <c r="AE639" s="86">
        <v>0</v>
      </c>
      <c r="AF639" s="88">
        <v>96.056701640900002</v>
      </c>
      <c r="AG639" s="85">
        <v>2.5011999966700001E-2</v>
      </c>
      <c r="AH639" s="86">
        <v>0</v>
      </c>
      <c r="AI639" s="88">
        <v>0</v>
      </c>
      <c r="AJ639" s="150">
        <v>4.93</v>
      </c>
      <c r="AK639" s="151">
        <v>92</v>
      </c>
    </row>
    <row r="640" spans="1:37" x14ac:dyDescent="0.2">
      <c r="A640" s="149" t="s">
        <v>1593</v>
      </c>
      <c r="B640" s="66" t="s">
        <v>1594</v>
      </c>
      <c r="C640" s="67">
        <v>34</v>
      </c>
      <c r="D640" s="84" t="s">
        <v>343</v>
      </c>
      <c r="E640" s="85">
        <v>85.111892777002893</v>
      </c>
      <c r="F640" s="91">
        <v>85.1106798471708</v>
      </c>
      <c r="G640" s="86">
        <v>85.111286312086804</v>
      </c>
      <c r="H640" s="86">
        <v>85.110073382254797</v>
      </c>
      <c r="I640" s="86">
        <v>0</v>
      </c>
      <c r="J640" s="86">
        <v>0.14000000000000001</v>
      </c>
      <c r="K640" s="87">
        <v>0</v>
      </c>
      <c r="L640" s="85">
        <v>11.9100000029</v>
      </c>
      <c r="M640" s="86">
        <v>0</v>
      </c>
      <c r="N640" s="86"/>
      <c r="O640" s="86">
        <v>91.210982336698095</v>
      </c>
      <c r="P640" s="86">
        <v>0.02</v>
      </c>
      <c r="Q640" s="88">
        <v>6.7000000000000002E-3</v>
      </c>
      <c r="R640" s="85">
        <v>0</v>
      </c>
      <c r="S640" s="86">
        <v>1</v>
      </c>
      <c r="T640" s="86">
        <v>0.13</v>
      </c>
      <c r="U640" s="88">
        <v>3.9602159015101002</v>
      </c>
      <c r="V640" s="89">
        <v>4.8899999999999997</v>
      </c>
      <c r="W640" s="85">
        <v>18.754374187860201</v>
      </c>
      <c r="X640" s="88"/>
      <c r="Y640" s="85"/>
      <c r="Z640" s="88"/>
      <c r="AA640" s="85">
        <v>0.53</v>
      </c>
      <c r="AB640" s="91">
        <v>0.53</v>
      </c>
      <c r="AC640" s="86">
        <v>0.33</v>
      </c>
      <c r="AD640" s="86">
        <v>0.33</v>
      </c>
      <c r="AE640" s="86">
        <v>0</v>
      </c>
      <c r="AF640" s="88">
        <v>93.328903220900003</v>
      </c>
      <c r="AG640" s="85">
        <v>1.4483300011</v>
      </c>
      <c r="AH640" s="86">
        <v>3.9100000000000002E-4</v>
      </c>
      <c r="AI640" s="88">
        <v>0</v>
      </c>
      <c r="AJ640" s="150">
        <v>4.03</v>
      </c>
      <c r="AK640" s="151">
        <v>83</v>
      </c>
    </row>
    <row r="641" spans="1:37" x14ac:dyDescent="0.2">
      <c r="A641" s="149" t="s">
        <v>1595</v>
      </c>
      <c r="B641" s="66" t="s">
        <v>1596</v>
      </c>
      <c r="C641" s="67">
        <v>34</v>
      </c>
      <c r="D641" s="84" t="s">
        <v>343</v>
      </c>
      <c r="E641" s="85">
        <v>86.382576728449706</v>
      </c>
      <c r="F641" s="91">
        <v>86.377450513719893</v>
      </c>
      <c r="G641" s="86">
        <v>86.376718197330007</v>
      </c>
      <c r="H641" s="86">
        <v>86.371591982600194</v>
      </c>
      <c r="I641" s="86">
        <v>11.45</v>
      </c>
      <c r="J641" s="86">
        <v>6.18</v>
      </c>
      <c r="K641" s="87">
        <v>0</v>
      </c>
      <c r="L641" s="85">
        <v>6.4200000085699997</v>
      </c>
      <c r="M641" s="86">
        <v>0</v>
      </c>
      <c r="N641" s="86">
        <v>97.047476576647497</v>
      </c>
      <c r="O641" s="86">
        <v>100</v>
      </c>
      <c r="P641" s="86">
        <v>0.159</v>
      </c>
      <c r="Q641" s="88">
        <v>0</v>
      </c>
      <c r="R641" s="85">
        <v>0</v>
      </c>
      <c r="S641" s="86">
        <v>2.2000000000000002</v>
      </c>
      <c r="T641" s="86">
        <v>0.1</v>
      </c>
      <c r="U641" s="88">
        <v>1.99116826433692</v>
      </c>
      <c r="V641" s="89">
        <v>4.99</v>
      </c>
      <c r="W641" s="85">
        <v>26.1774279336931</v>
      </c>
      <c r="X641" s="88">
        <v>23.633333333300001</v>
      </c>
      <c r="Y641" s="85"/>
      <c r="Z641" s="88"/>
      <c r="AA641" s="85">
        <v>0</v>
      </c>
      <c r="AB641" s="91">
        <v>0</v>
      </c>
      <c r="AC641" s="86">
        <v>0</v>
      </c>
      <c r="AD641" s="86">
        <v>0</v>
      </c>
      <c r="AE641" s="86">
        <v>0</v>
      </c>
      <c r="AF641" s="88">
        <v>1.90170002237</v>
      </c>
      <c r="AG641" s="85">
        <v>3.2785999955199999E-2</v>
      </c>
      <c r="AH641" s="86">
        <v>7.5599999999999999E-3</v>
      </c>
      <c r="AI641" s="88">
        <v>0</v>
      </c>
      <c r="AJ641" s="150">
        <v>3.16</v>
      </c>
      <c r="AK641" s="151">
        <v>48</v>
      </c>
    </row>
    <row r="642" spans="1:37" x14ac:dyDescent="0.2">
      <c r="A642" s="149" t="s">
        <v>1597</v>
      </c>
      <c r="B642" s="66" t="s">
        <v>1598</v>
      </c>
      <c r="C642" s="67">
        <v>34</v>
      </c>
      <c r="D642" s="84" t="s">
        <v>343</v>
      </c>
      <c r="E642" s="85">
        <v>88.6616253292447</v>
      </c>
      <c r="F642" s="91">
        <v>88.649266585819902</v>
      </c>
      <c r="G642" s="86">
        <v>88.6616253292447</v>
      </c>
      <c r="H642" s="86">
        <v>88.649266585819902</v>
      </c>
      <c r="I642" s="86">
        <v>11.22</v>
      </c>
      <c r="J642" s="86">
        <v>9.93</v>
      </c>
      <c r="K642" s="87">
        <v>0</v>
      </c>
      <c r="L642" s="85">
        <v>2.6699999990799999</v>
      </c>
      <c r="M642" s="86">
        <v>0</v>
      </c>
      <c r="N642" s="86"/>
      <c r="O642" s="86">
        <v>100</v>
      </c>
      <c r="P642" s="86">
        <v>0.151</v>
      </c>
      <c r="Q642" s="88">
        <v>0</v>
      </c>
      <c r="R642" s="85">
        <v>0</v>
      </c>
      <c r="S642" s="86">
        <v>1</v>
      </c>
      <c r="T642" s="86">
        <v>0.11</v>
      </c>
      <c r="U642" s="88">
        <v>1.4776422607231401</v>
      </c>
      <c r="V642" s="89">
        <v>4.5999999999999996</v>
      </c>
      <c r="W642" s="85">
        <v>24.365991590168001</v>
      </c>
      <c r="X642" s="88"/>
      <c r="Y642" s="85"/>
      <c r="Z642" s="88"/>
      <c r="AA642" s="85">
        <v>0</v>
      </c>
      <c r="AB642" s="91">
        <v>0</v>
      </c>
      <c r="AC642" s="86">
        <v>0</v>
      </c>
      <c r="AD642" s="86">
        <v>0</v>
      </c>
      <c r="AE642" s="86">
        <v>0</v>
      </c>
      <c r="AF642" s="88">
        <v>2.9699999828799999E-2</v>
      </c>
      <c r="AG642" s="85">
        <v>0</v>
      </c>
      <c r="AH642" s="86">
        <v>5.6509999999999998E-3</v>
      </c>
      <c r="AI642" s="88">
        <v>0</v>
      </c>
      <c r="AJ642" s="150">
        <v>4.2300000000000004</v>
      </c>
      <c r="AK642" s="151">
        <v>82</v>
      </c>
    </row>
    <row r="643" spans="1:37" x14ac:dyDescent="0.2">
      <c r="A643" s="149" t="s">
        <v>1599</v>
      </c>
      <c r="B643" s="66" t="s">
        <v>1600</v>
      </c>
      <c r="C643" s="67">
        <v>34</v>
      </c>
      <c r="D643" s="84" t="s">
        <v>343</v>
      </c>
      <c r="E643" s="85">
        <v>0.92126346954121896</v>
      </c>
      <c r="F643" s="91">
        <v>0.92126346954121896</v>
      </c>
      <c r="G643" s="86">
        <v>0.92126346954121896</v>
      </c>
      <c r="H643" s="86">
        <v>0.92126346954121896</v>
      </c>
      <c r="I643" s="86">
        <v>0</v>
      </c>
      <c r="J643" s="86">
        <v>0</v>
      </c>
      <c r="K643" s="87">
        <v>0</v>
      </c>
      <c r="L643" s="85">
        <v>0</v>
      </c>
      <c r="M643" s="86">
        <v>0</v>
      </c>
      <c r="N643" s="86"/>
      <c r="O643" s="86">
        <v>100</v>
      </c>
      <c r="P643" s="86">
        <v>0</v>
      </c>
      <c r="Q643" s="88">
        <v>0</v>
      </c>
      <c r="R643" s="85">
        <v>0</v>
      </c>
      <c r="S643" s="86">
        <v>0.1</v>
      </c>
      <c r="T643" s="86">
        <v>0</v>
      </c>
      <c r="U643" s="88">
        <v>1.4173284146788E-2</v>
      </c>
      <c r="V643" s="89"/>
      <c r="W643" s="85">
        <v>24.733333333299999</v>
      </c>
      <c r="X643" s="88"/>
      <c r="Y643" s="85"/>
      <c r="Z643" s="88">
        <v>-100</v>
      </c>
      <c r="AA643" s="85">
        <v>0</v>
      </c>
      <c r="AB643" s="91">
        <v>0</v>
      </c>
      <c r="AC643" s="86">
        <v>0</v>
      </c>
      <c r="AD643" s="86">
        <v>0</v>
      </c>
      <c r="AE643" s="86">
        <v>0</v>
      </c>
      <c r="AF643" s="88">
        <v>1.65869998815</v>
      </c>
      <c r="AG643" s="85">
        <v>0</v>
      </c>
      <c r="AH643" s="86">
        <v>0</v>
      </c>
      <c r="AI643" s="88">
        <v>0</v>
      </c>
      <c r="AJ643" s="150">
        <v>3.69</v>
      </c>
      <c r="AK643" s="151">
        <v>1</v>
      </c>
    </row>
    <row r="644" spans="1:37" x14ac:dyDescent="0.2">
      <c r="A644" s="149" t="s">
        <v>1601</v>
      </c>
      <c r="B644" s="66" t="s">
        <v>1602</v>
      </c>
      <c r="C644" s="67">
        <v>34</v>
      </c>
      <c r="D644" s="84" t="s">
        <v>343</v>
      </c>
      <c r="E644" s="85">
        <v>78.189036441177507</v>
      </c>
      <c r="F644" s="91">
        <v>78.189036441177507</v>
      </c>
      <c r="G644" s="86">
        <v>78.189036441177507</v>
      </c>
      <c r="H644" s="86">
        <v>78.189036441177507</v>
      </c>
      <c r="I644" s="86">
        <v>0</v>
      </c>
      <c r="J644" s="86">
        <v>0</v>
      </c>
      <c r="K644" s="87">
        <v>0</v>
      </c>
      <c r="L644" s="85">
        <v>0.28000019855000002</v>
      </c>
      <c r="M644" s="86">
        <v>0</v>
      </c>
      <c r="N644" s="86"/>
      <c r="O644" s="86">
        <v>98.913454901698799</v>
      </c>
      <c r="P644" s="86">
        <v>0</v>
      </c>
      <c r="Q644" s="88">
        <v>0</v>
      </c>
      <c r="R644" s="85">
        <v>0</v>
      </c>
      <c r="S644" s="86">
        <v>0.4</v>
      </c>
      <c r="T644" s="86">
        <v>0</v>
      </c>
      <c r="U644" s="88">
        <v>0.34499497243507499</v>
      </c>
      <c r="V644" s="89">
        <v>5</v>
      </c>
      <c r="W644" s="85">
        <v>24.872540813430302</v>
      </c>
      <c r="X644" s="88"/>
      <c r="Y644" s="85"/>
      <c r="Z644" s="88"/>
      <c r="AA644" s="85">
        <v>0</v>
      </c>
      <c r="AB644" s="91">
        <v>0</v>
      </c>
      <c r="AC644" s="86">
        <v>0</v>
      </c>
      <c r="AD644" s="86">
        <v>0</v>
      </c>
      <c r="AE644" s="86">
        <v>0</v>
      </c>
      <c r="AF644" s="88">
        <v>0</v>
      </c>
      <c r="AG644" s="85">
        <v>1.4715070981599999E-2</v>
      </c>
      <c r="AH644" s="86">
        <v>0</v>
      </c>
      <c r="AI644" s="88">
        <v>0</v>
      </c>
      <c r="AJ644" s="150">
        <v>4.8899999999999997</v>
      </c>
      <c r="AK644" s="151">
        <v>76</v>
      </c>
    </row>
    <row r="645" spans="1:37" x14ac:dyDescent="0.2">
      <c r="A645" s="149" t="s">
        <v>1603</v>
      </c>
      <c r="B645" s="66" t="s">
        <v>1604</v>
      </c>
      <c r="C645" s="67">
        <v>34</v>
      </c>
      <c r="D645" s="84" t="s">
        <v>343</v>
      </c>
      <c r="E645" s="85">
        <v>78.317520003497904</v>
      </c>
      <c r="F645" s="91">
        <v>78.314605103988995</v>
      </c>
      <c r="G645" s="86">
        <v>78.3116902044802</v>
      </c>
      <c r="H645" s="86">
        <v>78.308775304971405</v>
      </c>
      <c r="I645" s="86">
        <v>0</v>
      </c>
      <c r="J645" s="86">
        <v>0</v>
      </c>
      <c r="K645" s="87">
        <v>0</v>
      </c>
      <c r="L645" s="85">
        <v>0.130000000128</v>
      </c>
      <c r="M645" s="86">
        <v>0</v>
      </c>
      <c r="N645" s="86"/>
      <c r="O645" s="86">
        <v>94.326590562599904</v>
      </c>
      <c r="P645" s="86">
        <v>3.0000000000000001E-3</v>
      </c>
      <c r="Q645" s="88">
        <v>0</v>
      </c>
      <c r="R645" s="85">
        <v>0</v>
      </c>
      <c r="S645" s="86">
        <v>0.1</v>
      </c>
      <c r="T645" s="86">
        <v>0</v>
      </c>
      <c r="U645" s="88">
        <v>0.23027706119831501</v>
      </c>
      <c r="V645" s="89">
        <v>5</v>
      </c>
      <c r="W645" s="85">
        <v>26.342065121402101</v>
      </c>
      <c r="X645" s="88">
        <v>26.433333333299998</v>
      </c>
      <c r="Y645" s="85"/>
      <c r="Z645" s="88"/>
      <c r="AA645" s="85">
        <v>0</v>
      </c>
      <c r="AB645" s="91">
        <v>0</v>
      </c>
      <c r="AC645" s="86">
        <v>0</v>
      </c>
      <c r="AD645" s="86">
        <v>0</v>
      </c>
      <c r="AE645" s="86">
        <v>0</v>
      </c>
      <c r="AF645" s="88">
        <v>7.9520001489499998</v>
      </c>
      <c r="AG645" s="85">
        <v>4.90499999896E-3</v>
      </c>
      <c r="AH645" s="86">
        <v>0</v>
      </c>
      <c r="AI645" s="88">
        <v>0</v>
      </c>
      <c r="AJ645" s="150">
        <v>4.57</v>
      </c>
      <c r="AK645" s="151">
        <v>71</v>
      </c>
    </row>
    <row r="646" spans="1:37" x14ac:dyDescent="0.2">
      <c r="A646" s="149" t="s">
        <v>1605</v>
      </c>
      <c r="B646" s="66" t="s">
        <v>1606</v>
      </c>
      <c r="C646" s="67">
        <v>34</v>
      </c>
      <c r="D646" s="84" t="s">
        <v>343</v>
      </c>
      <c r="E646" s="85">
        <v>91.166144032590907</v>
      </c>
      <c r="F646" s="91">
        <v>91.133981935622202</v>
      </c>
      <c r="G646" s="86">
        <v>91.166144032590907</v>
      </c>
      <c r="H646" s="86">
        <v>91.133981935622202</v>
      </c>
      <c r="I646" s="86">
        <v>0</v>
      </c>
      <c r="J646" s="86">
        <v>0</v>
      </c>
      <c r="K646" s="87">
        <v>0</v>
      </c>
      <c r="L646" s="85">
        <v>7.9999999800900001E-2</v>
      </c>
      <c r="M646" s="86">
        <v>0</v>
      </c>
      <c r="N646" s="86"/>
      <c r="O646" s="86">
        <v>96.254236797126197</v>
      </c>
      <c r="P646" s="86">
        <v>0</v>
      </c>
      <c r="Q646" s="88">
        <v>0</v>
      </c>
      <c r="R646" s="85">
        <v>0</v>
      </c>
      <c r="S646" s="86">
        <v>0.1</v>
      </c>
      <c r="T646" s="86">
        <v>0</v>
      </c>
      <c r="U646" s="88">
        <v>1.42853314036075</v>
      </c>
      <c r="V646" s="89">
        <v>5</v>
      </c>
      <c r="W646" s="85">
        <v>27.0921324907947</v>
      </c>
      <c r="X646" s="88">
        <v>25.8</v>
      </c>
      <c r="Y646" s="85"/>
      <c r="Z646" s="88"/>
      <c r="AA646" s="85">
        <v>0</v>
      </c>
      <c r="AB646" s="91">
        <v>0</v>
      </c>
      <c r="AC646" s="86">
        <v>0</v>
      </c>
      <c r="AD646" s="86">
        <v>0</v>
      </c>
      <c r="AE646" s="86">
        <v>0</v>
      </c>
      <c r="AF646" s="88">
        <v>0</v>
      </c>
      <c r="AG646" s="85">
        <v>0</v>
      </c>
      <c r="AH646" s="86">
        <v>0</v>
      </c>
      <c r="AI646" s="88">
        <v>0</v>
      </c>
      <c r="AJ646" s="150">
        <v>4.8600000000000003</v>
      </c>
      <c r="AK646" s="151">
        <v>88</v>
      </c>
    </row>
    <row r="647" spans="1:37" x14ac:dyDescent="0.2">
      <c r="A647" s="149" t="s">
        <v>1607</v>
      </c>
      <c r="B647" s="66" t="s">
        <v>1608</v>
      </c>
      <c r="C647" s="67">
        <v>34</v>
      </c>
      <c r="D647" s="84" t="s">
        <v>343</v>
      </c>
      <c r="E647" s="85">
        <v>1.39565138369412</v>
      </c>
      <c r="F647" s="91">
        <v>1.39565138369412</v>
      </c>
      <c r="G647" s="86">
        <v>1.39565138369412</v>
      </c>
      <c r="H647" s="86">
        <v>1.39565138369412</v>
      </c>
      <c r="I647" s="86">
        <v>0</v>
      </c>
      <c r="J647" s="86">
        <v>0</v>
      </c>
      <c r="K647" s="87">
        <v>0</v>
      </c>
      <c r="L647" s="85">
        <v>0</v>
      </c>
      <c r="M647" s="86">
        <v>0</v>
      </c>
      <c r="N647" s="86"/>
      <c r="O647" s="86">
        <v>100</v>
      </c>
      <c r="P647" s="86">
        <v>0</v>
      </c>
      <c r="Q647" s="88">
        <v>0</v>
      </c>
      <c r="R647" s="85">
        <v>0</v>
      </c>
      <c r="S647" s="86">
        <v>0</v>
      </c>
      <c r="T647" s="86">
        <v>0</v>
      </c>
      <c r="U647" s="88">
        <v>1.6261873559150201E-2</v>
      </c>
      <c r="V647" s="89">
        <v>5</v>
      </c>
      <c r="W647" s="85">
        <v>25.2382584920542</v>
      </c>
      <c r="X647" s="88"/>
      <c r="Y647" s="85"/>
      <c r="Z647" s="88">
        <v>-100</v>
      </c>
      <c r="AA647" s="85">
        <v>0</v>
      </c>
      <c r="AB647" s="91">
        <v>0</v>
      </c>
      <c r="AC647" s="86">
        <v>0</v>
      </c>
      <c r="AD647" s="86">
        <v>0</v>
      </c>
      <c r="AE647" s="86">
        <v>0</v>
      </c>
      <c r="AF647" s="88">
        <v>0</v>
      </c>
      <c r="AG647" s="85">
        <v>0</v>
      </c>
      <c r="AH647" s="86">
        <v>0</v>
      </c>
      <c r="AI647" s="88">
        <v>0</v>
      </c>
      <c r="AJ647" s="150">
        <v>4.67</v>
      </c>
      <c r="AK647" s="151">
        <v>3</v>
      </c>
    </row>
    <row r="648" spans="1:37" x14ac:dyDescent="0.2">
      <c r="A648" s="149" t="s">
        <v>1609</v>
      </c>
      <c r="B648" s="66" t="s">
        <v>1610</v>
      </c>
      <c r="C648" s="67">
        <v>34</v>
      </c>
      <c r="D648" s="84" t="s">
        <v>343</v>
      </c>
      <c r="E648" s="85">
        <v>48.1334020776046</v>
      </c>
      <c r="F648" s="91">
        <v>48.065612587839901</v>
      </c>
      <c r="G648" s="86">
        <v>48.128628169874702</v>
      </c>
      <c r="H648" s="86">
        <v>48.060838680110002</v>
      </c>
      <c r="I648" s="86">
        <v>0</v>
      </c>
      <c r="J648" s="86">
        <v>7.25</v>
      </c>
      <c r="K648" s="87">
        <v>0</v>
      </c>
      <c r="L648" s="85">
        <v>29.169999955200002</v>
      </c>
      <c r="M648" s="86">
        <v>0</v>
      </c>
      <c r="N648" s="86">
        <v>100</v>
      </c>
      <c r="O648" s="86">
        <v>50.067954367612501</v>
      </c>
      <c r="P648" s="86">
        <v>0.35099999999999998</v>
      </c>
      <c r="Q648" s="88">
        <v>1.1988000000000001</v>
      </c>
      <c r="R648" s="85">
        <v>0</v>
      </c>
      <c r="S648" s="86">
        <v>1.1000000000000001</v>
      </c>
      <c r="T648" s="86">
        <v>0.61</v>
      </c>
      <c r="U648" s="88">
        <v>14.6492132600061</v>
      </c>
      <c r="V648" s="89">
        <v>4.28</v>
      </c>
      <c r="W648" s="85">
        <v>18.582775874620001</v>
      </c>
      <c r="X648" s="88">
        <v>23.1</v>
      </c>
      <c r="Y648" s="85"/>
      <c r="Z648" s="88"/>
      <c r="AA648" s="85">
        <v>0</v>
      </c>
      <c r="AB648" s="91">
        <v>0</v>
      </c>
      <c r="AC648" s="86">
        <v>0</v>
      </c>
      <c r="AD648" s="86">
        <v>0</v>
      </c>
      <c r="AE648" s="86">
        <v>0</v>
      </c>
      <c r="AF648" s="88">
        <v>9.4999998662200005E-2</v>
      </c>
      <c r="AG648" s="85">
        <v>2.3754640032899998</v>
      </c>
      <c r="AH648" s="86">
        <v>3.9302999999999998E-2</v>
      </c>
      <c r="AI648" s="88">
        <v>0</v>
      </c>
      <c r="AJ648" s="150">
        <v>2.06</v>
      </c>
      <c r="AK648" s="151">
        <v>22</v>
      </c>
    </row>
    <row r="649" spans="1:37" x14ac:dyDescent="0.2">
      <c r="A649" s="149" t="s">
        <v>1611</v>
      </c>
      <c r="B649" s="66" t="s">
        <v>1612</v>
      </c>
      <c r="C649" s="67">
        <v>34</v>
      </c>
      <c r="D649" s="84" t="s">
        <v>343</v>
      </c>
      <c r="E649" s="85">
        <v>88.544534995932807</v>
      </c>
      <c r="F649" s="91">
        <v>88.454601031714304</v>
      </c>
      <c r="G649" s="86">
        <v>88.544534995932807</v>
      </c>
      <c r="H649" s="86">
        <v>88.454601031714304</v>
      </c>
      <c r="I649" s="86">
        <v>0</v>
      </c>
      <c r="J649" s="86">
        <v>22.76</v>
      </c>
      <c r="K649" s="87">
        <v>0</v>
      </c>
      <c r="L649" s="85">
        <v>0</v>
      </c>
      <c r="M649" s="86">
        <v>0</v>
      </c>
      <c r="N649" s="86"/>
      <c r="O649" s="86">
        <v>99.806616441415699</v>
      </c>
      <c r="P649" s="86">
        <v>5.2999999999999999E-2</v>
      </c>
      <c r="Q649" s="88">
        <v>0</v>
      </c>
      <c r="R649" s="85">
        <v>0</v>
      </c>
      <c r="S649" s="86">
        <v>2</v>
      </c>
      <c r="T649" s="86">
        <v>7.0000000000000007E-2</v>
      </c>
      <c r="U649" s="88">
        <v>4.90089580291325E-2</v>
      </c>
      <c r="V649" s="89">
        <v>4.99</v>
      </c>
      <c r="W649" s="85">
        <v>25.397801501357701</v>
      </c>
      <c r="X649" s="88">
        <v>15.8666666667</v>
      </c>
      <c r="Y649" s="85"/>
      <c r="Z649" s="88"/>
      <c r="AA649" s="85">
        <v>0</v>
      </c>
      <c r="AB649" s="91">
        <v>0</v>
      </c>
      <c r="AC649" s="86">
        <v>0</v>
      </c>
      <c r="AD649" s="86">
        <v>0</v>
      </c>
      <c r="AE649" s="86">
        <v>0</v>
      </c>
      <c r="AF649" s="88">
        <v>0</v>
      </c>
      <c r="AG649" s="85">
        <v>0</v>
      </c>
      <c r="AH649" s="86">
        <v>2.3240000000000001E-3</v>
      </c>
      <c r="AI649" s="88">
        <v>0</v>
      </c>
      <c r="AJ649" s="150">
        <v>3.2</v>
      </c>
      <c r="AK649" s="151">
        <v>23</v>
      </c>
    </row>
    <row r="650" spans="1:37" x14ac:dyDescent="0.2">
      <c r="A650" s="149" t="s">
        <v>1613</v>
      </c>
      <c r="B650" s="66" t="s">
        <v>1614</v>
      </c>
      <c r="C650" s="67">
        <v>34</v>
      </c>
      <c r="D650" s="84" t="s">
        <v>343</v>
      </c>
      <c r="E650" s="85">
        <v>63.684870240400301</v>
      </c>
      <c r="F650" s="91">
        <v>62.345573639365398</v>
      </c>
      <c r="G650" s="86">
        <v>63.684870240400301</v>
      </c>
      <c r="H650" s="86">
        <v>62.345573639365398</v>
      </c>
      <c r="I650" s="86">
        <v>0</v>
      </c>
      <c r="J650" s="86">
        <v>3</v>
      </c>
      <c r="K650" s="87">
        <v>0</v>
      </c>
      <c r="L650" s="85">
        <v>1.80999999971</v>
      </c>
      <c r="M650" s="86">
        <v>0</v>
      </c>
      <c r="N650" s="86"/>
      <c r="O650" s="86">
        <v>100</v>
      </c>
      <c r="P650" s="86">
        <v>5.2999999999999999E-2</v>
      </c>
      <c r="Q650" s="88">
        <v>5.4000000000000003E-3</v>
      </c>
      <c r="R650" s="85">
        <v>0</v>
      </c>
      <c r="S650" s="86">
        <v>1.5</v>
      </c>
      <c r="T650" s="86">
        <v>0.06</v>
      </c>
      <c r="U650" s="88">
        <v>0.37311066998970899</v>
      </c>
      <c r="V650" s="89">
        <v>4.95</v>
      </c>
      <c r="W650" s="85">
        <v>25.978623137809699</v>
      </c>
      <c r="X650" s="88">
        <v>25.4666666667</v>
      </c>
      <c r="Y650" s="85"/>
      <c r="Z650" s="88"/>
      <c r="AA650" s="85">
        <v>0</v>
      </c>
      <c r="AB650" s="91">
        <v>0.02</v>
      </c>
      <c r="AC650" s="86">
        <v>0</v>
      </c>
      <c r="AD650" s="86">
        <v>0.02</v>
      </c>
      <c r="AE650" s="86">
        <v>0</v>
      </c>
      <c r="AF650" s="88">
        <v>0</v>
      </c>
      <c r="AG650" s="85">
        <v>1.013999994E-3</v>
      </c>
      <c r="AH650" s="86">
        <v>2.398E-3</v>
      </c>
      <c r="AI650" s="88">
        <v>0</v>
      </c>
      <c r="AJ650" s="150">
        <v>2.86</v>
      </c>
      <c r="AK650" s="151">
        <v>3</v>
      </c>
    </row>
    <row r="651" spans="1:37" x14ac:dyDescent="0.2">
      <c r="A651" s="149" t="s">
        <v>1615</v>
      </c>
      <c r="B651" s="66" t="s">
        <v>1616</v>
      </c>
      <c r="C651" s="67">
        <v>34</v>
      </c>
      <c r="D651" s="84" t="s">
        <v>343</v>
      </c>
      <c r="E651" s="85">
        <v>61.233707021402097</v>
      </c>
      <c r="F651" s="91">
        <v>59.051654776591803</v>
      </c>
      <c r="G651" s="86">
        <v>61.2304886552594</v>
      </c>
      <c r="H651" s="86">
        <v>59.048436410449</v>
      </c>
      <c r="I651" s="86">
        <v>0</v>
      </c>
      <c r="J651" s="86">
        <v>1.2</v>
      </c>
      <c r="K651" s="87">
        <v>0</v>
      </c>
      <c r="L651" s="85">
        <v>15.0399969422</v>
      </c>
      <c r="M651" s="86">
        <v>0</v>
      </c>
      <c r="N651" s="86">
        <v>9.6602882913259691</v>
      </c>
      <c r="O651" s="86">
        <v>83.720672557546905</v>
      </c>
      <c r="P651" s="86">
        <v>0.41299999999999998</v>
      </c>
      <c r="Q651" s="88">
        <v>0.33379999999999999</v>
      </c>
      <c r="R651" s="85">
        <v>0</v>
      </c>
      <c r="S651" s="86">
        <v>2.4</v>
      </c>
      <c r="T651" s="86">
        <v>0.38</v>
      </c>
      <c r="U651" s="88">
        <v>1.52121439682455</v>
      </c>
      <c r="V651" s="89">
        <v>4.74</v>
      </c>
      <c r="W651" s="85">
        <v>22.107102701203999</v>
      </c>
      <c r="X651" s="88">
        <v>23.866666666699999</v>
      </c>
      <c r="Y651" s="85"/>
      <c r="Z651" s="88"/>
      <c r="AA651" s="85">
        <v>0.17</v>
      </c>
      <c r="AB651" s="91">
        <v>0.16</v>
      </c>
      <c r="AC651" s="86">
        <v>0.15</v>
      </c>
      <c r="AD651" s="86">
        <v>0.14000000000000001</v>
      </c>
      <c r="AE651" s="86">
        <v>0</v>
      </c>
      <c r="AF651" s="88">
        <v>0.87379980203399998</v>
      </c>
      <c r="AG651" s="85">
        <v>0.25316200062700001</v>
      </c>
      <c r="AH651" s="86">
        <v>2.5469999999999998E-3</v>
      </c>
      <c r="AI651" s="88">
        <v>0</v>
      </c>
      <c r="AJ651" s="150">
        <v>2.52</v>
      </c>
      <c r="AK651" s="151">
        <v>0</v>
      </c>
    </row>
    <row r="652" spans="1:37" x14ac:dyDescent="0.2">
      <c r="A652" s="149" t="s">
        <v>1617</v>
      </c>
      <c r="B652" s="66" t="s">
        <v>1618</v>
      </c>
      <c r="C652" s="67">
        <v>34</v>
      </c>
      <c r="D652" s="84" t="s">
        <v>343</v>
      </c>
      <c r="E652" s="85">
        <v>70.897524926485104</v>
      </c>
      <c r="F652" s="91">
        <v>69.446944951690199</v>
      </c>
      <c r="G652" s="86">
        <v>70.897524926485104</v>
      </c>
      <c r="H652" s="86">
        <v>69.446944951690199</v>
      </c>
      <c r="I652" s="86">
        <v>0</v>
      </c>
      <c r="J652" s="86">
        <v>0</v>
      </c>
      <c r="K652" s="87">
        <v>0</v>
      </c>
      <c r="L652" s="85">
        <v>0.63999999981699995</v>
      </c>
      <c r="M652" s="86">
        <v>0</v>
      </c>
      <c r="N652" s="86">
        <v>20.225201072386099</v>
      </c>
      <c r="O652" s="86">
        <v>100</v>
      </c>
      <c r="P652" s="86">
        <v>3.0000000000000001E-3</v>
      </c>
      <c r="Q652" s="88">
        <v>0</v>
      </c>
      <c r="R652" s="85">
        <v>0</v>
      </c>
      <c r="S652" s="86">
        <v>0.1</v>
      </c>
      <c r="T652" s="86">
        <v>0</v>
      </c>
      <c r="U652" s="88">
        <v>0.47752544087514898</v>
      </c>
      <c r="V652" s="89">
        <v>5</v>
      </c>
      <c r="W652" s="85">
        <v>27.177717850902201</v>
      </c>
      <c r="X652" s="88"/>
      <c r="Y652" s="85"/>
      <c r="Z652" s="88"/>
      <c r="AA652" s="85">
        <v>0</v>
      </c>
      <c r="AB652" s="91">
        <v>0</v>
      </c>
      <c r="AC652" s="86">
        <v>0</v>
      </c>
      <c r="AD652" s="86">
        <v>0</v>
      </c>
      <c r="AE652" s="86">
        <v>0</v>
      </c>
      <c r="AF652" s="88">
        <v>0</v>
      </c>
      <c r="AG652" s="85">
        <v>0</v>
      </c>
      <c r="AH652" s="86">
        <v>1.2E-5</v>
      </c>
      <c r="AI652" s="88">
        <v>0</v>
      </c>
      <c r="AJ652" s="150">
        <v>2.41</v>
      </c>
      <c r="AK652" s="151">
        <v>0</v>
      </c>
    </row>
    <row r="653" spans="1:37" x14ac:dyDescent="0.2">
      <c r="A653" s="149" t="s">
        <v>1619</v>
      </c>
      <c r="B653" s="66" t="s">
        <v>1620</v>
      </c>
      <c r="C653" s="67">
        <v>34</v>
      </c>
      <c r="D653" s="84" t="s">
        <v>343</v>
      </c>
      <c r="E653" s="85">
        <v>93.322164464207404</v>
      </c>
      <c r="F653" s="91">
        <v>92.879845932235199</v>
      </c>
      <c r="G653" s="86">
        <v>93.322164464207404</v>
      </c>
      <c r="H653" s="86">
        <v>92.879845932235199</v>
      </c>
      <c r="I653" s="86">
        <v>0</v>
      </c>
      <c r="J653" s="86">
        <v>11.46</v>
      </c>
      <c r="K653" s="87">
        <v>0</v>
      </c>
      <c r="L653" s="85">
        <v>1.0000000012200001</v>
      </c>
      <c r="M653" s="86">
        <v>0</v>
      </c>
      <c r="N653" s="86"/>
      <c r="O653" s="86">
        <v>94.191264459513405</v>
      </c>
      <c r="P653" s="86">
        <v>0.17299999999999999</v>
      </c>
      <c r="Q653" s="88">
        <v>0</v>
      </c>
      <c r="R653" s="85">
        <v>0</v>
      </c>
      <c r="S653" s="86">
        <v>0.3</v>
      </c>
      <c r="T653" s="86">
        <v>0.3</v>
      </c>
      <c r="U653" s="88">
        <v>0.27243690110853602</v>
      </c>
      <c r="V653" s="89">
        <v>4.91</v>
      </c>
      <c r="W653" s="85">
        <v>24.549989154018601</v>
      </c>
      <c r="X653" s="88">
        <v>24.7</v>
      </c>
      <c r="Y653" s="85"/>
      <c r="Z653" s="88"/>
      <c r="AA653" s="85">
        <v>0</v>
      </c>
      <c r="AB653" s="91">
        <v>0</v>
      </c>
      <c r="AC653" s="86">
        <v>0</v>
      </c>
      <c r="AD653" s="86">
        <v>0</v>
      </c>
      <c r="AE653" s="86">
        <v>0</v>
      </c>
      <c r="AF653" s="88">
        <v>0</v>
      </c>
      <c r="AG653" s="85">
        <v>1.4388000011099999E-2</v>
      </c>
      <c r="AH653" s="86">
        <v>5.0689999999999997E-3</v>
      </c>
      <c r="AI653" s="88">
        <v>0</v>
      </c>
      <c r="AJ653" s="150">
        <v>4.7</v>
      </c>
      <c r="AK653" s="151">
        <v>86</v>
      </c>
    </row>
    <row r="654" spans="1:37" x14ac:dyDescent="0.2">
      <c r="A654" s="149" t="s">
        <v>1621</v>
      </c>
      <c r="B654" s="66" t="s">
        <v>1622</v>
      </c>
      <c r="C654" s="67">
        <v>34</v>
      </c>
      <c r="D654" s="84" t="s">
        <v>343</v>
      </c>
      <c r="E654" s="85">
        <v>71.583916653101099</v>
      </c>
      <c r="F654" s="91">
        <v>70.390145965597696</v>
      </c>
      <c r="G654" s="86">
        <v>71.583916653101099</v>
      </c>
      <c r="H654" s="86">
        <v>70.390145965597696</v>
      </c>
      <c r="I654" s="86">
        <v>0</v>
      </c>
      <c r="J654" s="86">
        <v>5.19</v>
      </c>
      <c r="K654" s="87">
        <v>0</v>
      </c>
      <c r="L654" s="85">
        <v>0.38999999887100001</v>
      </c>
      <c r="M654" s="86">
        <v>0</v>
      </c>
      <c r="N654" s="86"/>
      <c r="O654" s="86">
        <v>96.883075862861105</v>
      </c>
      <c r="P654" s="86">
        <v>0.16300000000000001</v>
      </c>
      <c r="Q654" s="88">
        <v>0</v>
      </c>
      <c r="R654" s="85">
        <v>0</v>
      </c>
      <c r="S654" s="86">
        <v>0.1</v>
      </c>
      <c r="T654" s="86">
        <v>0.31</v>
      </c>
      <c r="U654" s="88">
        <v>0.606652558467633</v>
      </c>
      <c r="V654" s="89">
        <v>4.82</v>
      </c>
      <c r="W654" s="85">
        <v>23.363446329705599</v>
      </c>
      <c r="X654" s="88">
        <v>22.933333333299998</v>
      </c>
      <c r="Y654" s="85"/>
      <c r="Z654" s="88"/>
      <c r="AA654" s="85">
        <v>0</v>
      </c>
      <c r="AB654" s="91">
        <v>0.37</v>
      </c>
      <c r="AC654" s="86">
        <v>0</v>
      </c>
      <c r="AD654" s="86">
        <v>0.37</v>
      </c>
      <c r="AE654" s="86">
        <v>0</v>
      </c>
      <c r="AF654" s="88">
        <v>0</v>
      </c>
      <c r="AG654" s="85">
        <v>2.0927999688499999E-2</v>
      </c>
      <c r="AH654" s="86">
        <v>1.449E-3</v>
      </c>
      <c r="AI654" s="88">
        <v>0</v>
      </c>
      <c r="AJ654" s="150">
        <v>4.16</v>
      </c>
      <c r="AK654" s="151">
        <v>72</v>
      </c>
    </row>
    <row r="655" spans="1:37" x14ac:dyDescent="0.2">
      <c r="A655" s="149" t="s">
        <v>1623</v>
      </c>
      <c r="B655" s="66" t="s">
        <v>1624</v>
      </c>
      <c r="C655" s="67">
        <v>34</v>
      </c>
      <c r="D655" s="84" t="s">
        <v>343</v>
      </c>
      <c r="E655" s="85">
        <v>74.193266960895002</v>
      </c>
      <c r="F655" s="91">
        <v>73.4388791953197</v>
      </c>
      <c r="G655" s="86">
        <v>74.193266960895002</v>
      </c>
      <c r="H655" s="86">
        <v>73.4388791953197</v>
      </c>
      <c r="I655" s="86">
        <v>0</v>
      </c>
      <c r="J655" s="86">
        <v>0.52</v>
      </c>
      <c r="K655" s="87">
        <v>0</v>
      </c>
      <c r="L655" s="85">
        <v>0.35000000008999999</v>
      </c>
      <c r="M655" s="86">
        <v>0</v>
      </c>
      <c r="N655" s="86"/>
      <c r="O655" s="86">
        <v>100</v>
      </c>
      <c r="P655" s="86">
        <v>5.1999999999999998E-2</v>
      </c>
      <c r="Q655" s="88">
        <v>5.7000000000000002E-3</v>
      </c>
      <c r="R655" s="85">
        <v>0</v>
      </c>
      <c r="S655" s="86">
        <v>0.1</v>
      </c>
      <c r="T655" s="86">
        <v>0.09</v>
      </c>
      <c r="U655" s="88">
        <v>0.19193266960895</v>
      </c>
      <c r="V655" s="89">
        <v>5</v>
      </c>
      <c r="W655" s="85">
        <v>25.7485998921453</v>
      </c>
      <c r="X655" s="88">
        <v>24.5</v>
      </c>
      <c r="Y655" s="85">
        <v>-100</v>
      </c>
      <c r="Z655" s="88"/>
      <c r="AA655" s="85">
        <v>0</v>
      </c>
      <c r="AB655" s="91">
        <v>0.56000000000000005</v>
      </c>
      <c r="AC655" s="86">
        <v>0</v>
      </c>
      <c r="AD655" s="86">
        <v>0.56000000000000005</v>
      </c>
      <c r="AE655" s="86">
        <v>0</v>
      </c>
      <c r="AF655" s="88">
        <v>0</v>
      </c>
      <c r="AG655" s="85">
        <v>6.5399999729100005E-4</v>
      </c>
      <c r="AH655" s="86">
        <v>1.4100000000000001E-4</v>
      </c>
      <c r="AI655" s="88">
        <v>0</v>
      </c>
      <c r="AJ655" s="150">
        <v>3.95</v>
      </c>
      <c r="AK655" s="151">
        <v>72</v>
      </c>
    </row>
    <row r="656" spans="1:37" x14ac:dyDescent="0.2">
      <c r="A656" s="149" t="s">
        <v>1625</v>
      </c>
      <c r="B656" s="66" t="s">
        <v>1626</v>
      </c>
      <c r="C656" s="67">
        <v>34</v>
      </c>
      <c r="D656" s="84" t="s">
        <v>343</v>
      </c>
      <c r="E656" s="85">
        <v>74.979989676917398</v>
      </c>
      <c r="F656" s="91">
        <v>73.556451552576604</v>
      </c>
      <c r="G656" s="86">
        <v>74.979989676917398</v>
      </c>
      <c r="H656" s="86">
        <v>73.556451552576604</v>
      </c>
      <c r="I656" s="86">
        <v>0</v>
      </c>
      <c r="J656" s="86">
        <v>4.46</v>
      </c>
      <c r="K656" s="87">
        <v>0</v>
      </c>
      <c r="L656" s="85">
        <v>0</v>
      </c>
      <c r="M656" s="86">
        <v>0</v>
      </c>
      <c r="N656" s="86"/>
      <c r="O656" s="86">
        <v>100</v>
      </c>
      <c r="P656" s="86">
        <v>3.2000000000000001E-2</v>
      </c>
      <c r="Q656" s="88">
        <v>0</v>
      </c>
      <c r="R656" s="85">
        <v>0</v>
      </c>
      <c r="S656" s="86">
        <v>0.4</v>
      </c>
      <c r="T656" s="86">
        <v>0.08</v>
      </c>
      <c r="U656" s="88">
        <v>0.159334535199467</v>
      </c>
      <c r="V656" s="89">
        <v>5</v>
      </c>
      <c r="W656" s="85">
        <v>26.165842561095701</v>
      </c>
      <c r="X656" s="88"/>
      <c r="Y656" s="85"/>
      <c r="Z656" s="88"/>
      <c r="AA656" s="85">
        <v>0</v>
      </c>
      <c r="AB656" s="91">
        <v>0.32</v>
      </c>
      <c r="AC656" s="86">
        <v>0</v>
      </c>
      <c r="AD656" s="86">
        <v>0.32</v>
      </c>
      <c r="AE656" s="86">
        <v>0.01</v>
      </c>
      <c r="AF656" s="88">
        <v>0</v>
      </c>
      <c r="AG656" s="85">
        <v>6.7600000069599996E-4</v>
      </c>
      <c r="AH656" s="86">
        <v>9.6400000000000001E-4</v>
      </c>
      <c r="AI656" s="88">
        <v>0</v>
      </c>
      <c r="AJ656" s="150">
        <v>3.71</v>
      </c>
      <c r="AK656" s="151">
        <v>55</v>
      </c>
    </row>
    <row r="657" spans="1:37" x14ac:dyDescent="0.2">
      <c r="A657" s="149" t="s">
        <v>1627</v>
      </c>
      <c r="B657" s="66" t="s">
        <v>1628</v>
      </c>
      <c r="C657" s="67">
        <v>34</v>
      </c>
      <c r="D657" s="84" t="s">
        <v>343</v>
      </c>
      <c r="E657" s="85">
        <v>86.594453761687106</v>
      </c>
      <c r="F657" s="91">
        <v>86.549320696075</v>
      </c>
      <c r="G657" s="86">
        <v>86.594453761687106</v>
      </c>
      <c r="H657" s="86">
        <v>86.549320696075</v>
      </c>
      <c r="I657" s="86">
        <v>35.36</v>
      </c>
      <c r="J657" s="86">
        <v>69.59</v>
      </c>
      <c r="K657" s="87">
        <v>0</v>
      </c>
      <c r="L657" s="85">
        <v>7.0000000069499996E-2</v>
      </c>
      <c r="M657" s="86">
        <v>0</v>
      </c>
      <c r="N657" s="86"/>
      <c r="O657" s="86">
        <v>99.666171468558701</v>
      </c>
      <c r="P657" s="86">
        <v>0.18</v>
      </c>
      <c r="Q657" s="88">
        <v>1.7100000000000001E-2</v>
      </c>
      <c r="R657" s="85">
        <v>0</v>
      </c>
      <c r="S657" s="86">
        <v>0.4</v>
      </c>
      <c r="T657" s="86">
        <v>0.15</v>
      </c>
      <c r="U657" s="88">
        <v>0.134373445345396</v>
      </c>
      <c r="V657" s="89">
        <v>4.9400000000000004</v>
      </c>
      <c r="W657" s="85">
        <v>20.353314502428098</v>
      </c>
      <c r="X657" s="88">
        <v>14.0666666667</v>
      </c>
      <c r="Y657" s="85"/>
      <c r="Z657" s="88"/>
      <c r="AA657" s="85">
        <v>0</v>
      </c>
      <c r="AB657" s="91">
        <v>0.01</v>
      </c>
      <c r="AC657" s="86">
        <v>0</v>
      </c>
      <c r="AD657" s="86">
        <v>0.01</v>
      </c>
      <c r="AE657" s="86">
        <v>0</v>
      </c>
      <c r="AF657" s="88">
        <v>0</v>
      </c>
      <c r="AG657" s="85">
        <v>0</v>
      </c>
      <c r="AH657" s="86">
        <v>1.4888999999999999E-2</v>
      </c>
      <c r="AI657" s="88">
        <v>0</v>
      </c>
      <c r="AJ657" s="150">
        <v>4.91</v>
      </c>
      <c r="AK657" s="151">
        <v>88</v>
      </c>
    </row>
    <row r="658" spans="1:37" x14ac:dyDescent="0.2">
      <c r="A658" s="149" t="s">
        <v>1629</v>
      </c>
      <c r="B658" s="66" t="s">
        <v>1630</v>
      </c>
      <c r="C658" s="67">
        <v>34</v>
      </c>
      <c r="D658" s="84" t="s">
        <v>343</v>
      </c>
      <c r="E658" s="85">
        <v>74.444298519223807</v>
      </c>
      <c r="F658" s="91">
        <v>74.366046119665995</v>
      </c>
      <c r="G658" s="86">
        <v>74.441015201759896</v>
      </c>
      <c r="H658" s="86">
        <v>74.362762802201999</v>
      </c>
      <c r="I658" s="86">
        <v>12.79</v>
      </c>
      <c r="J658" s="86">
        <v>21.59</v>
      </c>
      <c r="K658" s="87">
        <v>0</v>
      </c>
      <c r="L658" s="85">
        <v>1.7399999966099999</v>
      </c>
      <c r="M658" s="86">
        <v>0</v>
      </c>
      <c r="N658" s="86">
        <v>13.5159692880832</v>
      </c>
      <c r="O658" s="86">
        <v>85.549559639566297</v>
      </c>
      <c r="P658" s="86">
        <v>1.107</v>
      </c>
      <c r="Q658" s="88">
        <v>6.1000000000000004E-3</v>
      </c>
      <c r="R658" s="85">
        <v>0</v>
      </c>
      <c r="S658" s="86">
        <v>1</v>
      </c>
      <c r="T658" s="86">
        <v>0.78</v>
      </c>
      <c r="U658" s="88">
        <v>0.58771382604984101</v>
      </c>
      <c r="V658" s="89">
        <v>4.37</v>
      </c>
      <c r="W658" s="85">
        <v>15.1414733296197</v>
      </c>
      <c r="X658" s="88">
        <v>21.7</v>
      </c>
      <c r="Y658" s="85"/>
      <c r="Z658" s="88"/>
      <c r="AA658" s="85">
        <v>0</v>
      </c>
      <c r="AB658" s="91">
        <v>0.04</v>
      </c>
      <c r="AC658" s="86">
        <v>0</v>
      </c>
      <c r="AD658" s="86">
        <v>0.03</v>
      </c>
      <c r="AE658" s="86">
        <v>0</v>
      </c>
      <c r="AF658" s="88">
        <v>0</v>
      </c>
      <c r="AG658" s="85">
        <v>5.2319995148999996E-3</v>
      </c>
      <c r="AH658" s="86">
        <v>4.4812999999999999E-2</v>
      </c>
      <c r="AI658" s="88">
        <v>0.81230792468500002</v>
      </c>
      <c r="AJ658" s="150">
        <v>4.7</v>
      </c>
      <c r="AK658" s="151">
        <v>75</v>
      </c>
    </row>
    <row r="659" spans="1:37" x14ac:dyDescent="0.2">
      <c r="A659" s="149" t="s">
        <v>1631</v>
      </c>
      <c r="B659" s="66" t="s">
        <v>1632</v>
      </c>
      <c r="C659" s="67">
        <v>34</v>
      </c>
      <c r="D659" s="84" t="s">
        <v>343</v>
      </c>
      <c r="E659" s="85">
        <v>86.584259034373403</v>
      </c>
      <c r="F659" s="91">
        <v>86.195656342277204</v>
      </c>
      <c r="G659" s="86">
        <v>86.584259034373403</v>
      </c>
      <c r="H659" s="86">
        <v>86.195656342277204</v>
      </c>
      <c r="I659" s="86">
        <v>10.43</v>
      </c>
      <c r="J659" s="86">
        <v>11.24</v>
      </c>
      <c r="K659" s="87">
        <v>0</v>
      </c>
      <c r="L659" s="85">
        <v>0.280000000528</v>
      </c>
      <c r="M659" s="86">
        <v>0</v>
      </c>
      <c r="N659" s="86">
        <v>26.850068775790898</v>
      </c>
      <c r="O659" s="86">
        <v>93.596670663751098</v>
      </c>
      <c r="P659" s="86">
        <v>7.0000000000000007E-2</v>
      </c>
      <c r="Q659" s="88">
        <v>0</v>
      </c>
      <c r="R659" s="85">
        <v>0</v>
      </c>
      <c r="S659" s="86">
        <v>0.2</v>
      </c>
      <c r="T659" s="86">
        <v>0.33</v>
      </c>
      <c r="U659" s="88">
        <v>0.92676628871646105</v>
      </c>
      <c r="V659" s="89">
        <v>4.93</v>
      </c>
      <c r="W659" s="85">
        <v>26.807822966350699</v>
      </c>
      <c r="X659" s="88">
        <v>24.333333333300001</v>
      </c>
      <c r="Y659" s="85"/>
      <c r="Z659" s="88"/>
      <c r="AA659" s="85">
        <v>0.01</v>
      </c>
      <c r="AB659" s="91">
        <v>0</v>
      </c>
      <c r="AC659" s="86">
        <v>0.01</v>
      </c>
      <c r="AD659" s="86">
        <v>0</v>
      </c>
      <c r="AE659" s="86">
        <v>0</v>
      </c>
      <c r="AF659" s="88">
        <v>0</v>
      </c>
      <c r="AG659" s="85">
        <v>0</v>
      </c>
      <c r="AH659" s="86">
        <v>1.5629999999999999E-3</v>
      </c>
      <c r="AI659" s="88">
        <v>0</v>
      </c>
      <c r="AJ659" s="150">
        <v>4.8499999999999996</v>
      </c>
      <c r="AK659" s="151">
        <v>85</v>
      </c>
    </row>
    <row r="660" spans="1:37" x14ac:dyDescent="0.2">
      <c r="A660" s="149" t="s">
        <v>1633</v>
      </c>
      <c r="B660" s="66" t="s">
        <v>1634</v>
      </c>
      <c r="C660" s="67">
        <v>34</v>
      </c>
      <c r="D660" s="84" t="s">
        <v>343</v>
      </c>
      <c r="E660" s="85">
        <v>51.710606468429901</v>
      </c>
      <c r="F660" s="91">
        <v>48.378642564705601</v>
      </c>
      <c r="G660" s="86">
        <v>51.710606468429901</v>
      </c>
      <c r="H660" s="86">
        <v>48.378642564705601</v>
      </c>
      <c r="I660" s="86">
        <v>0</v>
      </c>
      <c r="J660" s="86">
        <v>1.73</v>
      </c>
      <c r="K660" s="87">
        <v>0</v>
      </c>
      <c r="L660" s="85">
        <v>0.79000000179499996</v>
      </c>
      <c r="M660" s="86">
        <v>0</v>
      </c>
      <c r="N660" s="86"/>
      <c r="O660" s="86">
        <v>98.246031117098596</v>
      </c>
      <c r="P660" s="86">
        <v>0.13400000000000001</v>
      </c>
      <c r="Q660" s="88">
        <v>7.8700000000000006E-2</v>
      </c>
      <c r="R660" s="85">
        <v>0</v>
      </c>
      <c r="S660" s="86">
        <v>0.2</v>
      </c>
      <c r="T660" s="86">
        <v>0.39</v>
      </c>
      <c r="U660" s="88">
        <v>0.25216393489070499</v>
      </c>
      <c r="V660" s="89">
        <v>5</v>
      </c>
      <c r="W660" s="85">
        <v>25.8625603780559</v>
      </c>
      <c r="X660" s="88"/>
      <c r="Y660" s="85"/>
      <c r="Z660" s="88"/>
      <c r="AA660" s="85">
        <v>0</v>
      </c>
      <c r="AB660" s="91">
        <v>0.85</v>
      </c>
      <c r="AC660" s="86">
        <v>0</v>
      </c>
      <c r="AD660" s="86">
        <v>0.85</v>
      </c>
      <c r="AE660" s="86">
        <v>0</v>
      </c>
      <c r="AF660" s="88">
        <v>0</v>
      </c>
      <c r="AG660" s="85">
        <v>0</v>
      </c>
      <c r="AH660" s="86">
        <v>6.9099999999999999E-4</v>
      </c>
      <c r="AI660" s="88">
        <v>0</v>
      </c>
      <c r="AJ660" s="150">
        <v>4.03</v>
      </c>
      <c r="AK660" s="151">
        <v>50</v>
      </c>
    </row>
    <row r="661" spans="1:37" x14ac:dyDescent="0.2">
      <c r="A661" s="149" t="s">
        <v>1635</v>
      </c>
      <c r="B661" s="66" t="s">
        <v>1636</v>
      </c>
      <c r="C661" s="67">
        <v>34</v>
      </c>
      <c r="D661" s="84" t="s">
        <v>343</v>
      </c>
      <c r="E661" s="85">
        <v>87.662391394290395</v>
      </c>
      <c r="F661" s="91">
        <v>87.427389325610307</v>
      </c>
      <c r="G661" s="86">
        <v>87.618535374431104</v>
      </c>
      <c r="H661" s="86">
        <v>87.383533305750902</v>
      </c>
      <c r="I661" s="86">
        <v>18.68</v>
      </c>
      <c r="J661" s="86">
        <v>46.19</v>
      </c>
      <c r="K661" s="87">
        <v>0</v>
      </c>
      <c r="L661" s="85">
        <v>0.199999999845</v>
      </c>
      <c r="M661" s="86">
        <v>0</v>
      </c>
      <c r="N661" s="86">
        <v>9.7768840371540708</v>
      </c>
      <c r="O661" s="86">
        <v>91.892836969093807</v>
      </c>
      <c r="P661" s="86">
        <v>0.78200000000000003</v>
      </c>
      <c r="Q661" s="88">
        <v>0.31259999999999999</v>
      </c>
      <c r="R661" s="85">
        <v>0</v>
      </c>
      <c r="S661" s="86">
        <v>0.5</v>
      </c>
      <c r="T661" s="86">
        <v>0.66</v>
      </c>
      <c r="U661" s="88">
        <v>0.38311956971452199</v>
      </c>
      <c r="V661" s="89">
        <v>4.93</v>
      </c>
      <c r="W661" s="85">
        <v>24.0837104849073</v>
      </c>
      <c r="X661" s="88">
        <v>14.766666666700001</v>
      </c>
      <c r="Y661" s="85">
        <v>-100</v>
      </c>
      <c r="Z661" s="88"/>
      <c r="AA661" s="85">
        <v>0</v>
      </c>
      <c r="AB661" s="91">
        <v>0</v>
      </c>
      <c r="AC661" s="86">
        <v>0</v>
      </c>
      <c r="AD661" s="86">
        <v>0</v>
      </c>
      <c r="AE661" s="86">
        <v>0</v>
      </c>
      <c r="AF661" s="88">
        <v>4.7600001059800001E-2</v>
      </c>
      <c r="AG661" s="85">
        <v>0</v>
      </c>
      <c r="AH661" s="86">
        <v>2.9923000000000002E-2</v>
      </c>
      <c r="AI661" s="88">
        <v>0</v>
      </c>
      <c r="AJ661" s="150">
        <v>4.84</v>
      </c>
      <c r="AK661" s="151">
        <v>85</v>
      </c>
    </row>
    <row r="662" spans="1:37" x14ac:dyDescent="0.2">
      <c r="A662" s="149" t="s">
        <v>1637</v>
      </c>
      <c r="B662" s="66" t="s">
        <v>1638</v>
      </c>
      <c r="C662" s="67">
        <v>34</v>
      </c>
      <c r="D662" s="84" t="s">
        <v>343</v>
      </c>
      <c r="E662" s="85">
        <v>65.850499523397204</v>
      </c>
      <c r="F662" s="91">
        <v>63.983380751067799</v>
      </c>
      <c r="G662" s="86">
        <v>65.850499523397204</v>
      </c>
      <c r="H662" s="86">
        <v>63.983380751067799</v>
      </c>
      <c r="I662" s="86">
        <v>0</v>
      </c>
      <c r="J662" s="86">
        <v>2.74</v>
      </c>
      <c r="K662" s="87">
        <v>0</v>
      </c>
      <c r="L662" s="85">
        <v>0.38000007758100002</v>
      </c>
      <c r="M662" s="86">
        <v>0</v>
      </c>
      <c r="N662" s="86"/>
      <c r="O662" s="86">
        <v>96.080260826720107</v>
      </c>
      <c r="P662" s="86">
        <v>0.51500000000000001</v>
      </c>
      <c r="Q662" s="88">
        <v>1.6199999999999999E-2</v>
      </c>
      <c r="R662" s="85">
        <v>0</v>
      </c>
      <c r="S662" s="86">
        <v>0.3</v>
      </c>
      <c r="T662" s="86">
        <v>0.43</v>
      </c>
      <c r="U662" s="88">
        <v>0.51371233564479601</v>
      </c>
      <c r="V662" s="89">
        <v>5</v>
      </c>
      <c r="W662" s="85">
        <v>20.077086811866199</v>
      </c>
      <c r="X662" s="88">
        <v>14.333333333300001</v>
      </c>
      <c r="Y662" s="85"/>
      <c r="Z662" s="88"/>
      <c r="AA662" s="85">
        <v>0</v>
      </c>
      <c r="AB662" s="91">
        <v>0.84</v>
      </c>
      <c r="AC662" s="86">
        <v>0</v>
      </c>
      <c r="AD662" s="86">
        <v>0.84</v>
      </c>
      <c r="AE662" s="86">
        <v>0</v>
      </c>
      <c r="AF662" s="88">
        <v>2.3130957872399999E-8</v>
      </c>
      <c r="AG662" s="85">
        <v>3.2700047228099999E-4</v>
      </c>
      <c r="AH662" s="86">
        <v>1.565E-3</v>
      </c>
      <c r="AI662" s="88">
        <v>7.42303718433E-8</v>
      </c>
      <c r="AJ662" s="150">
        <v>4.74</v>
      </c>
      <c r="AK662" s="151">
        <v>67</v>
      </c>
    </row>
    <row r="663" spans="1:37" x14ac:dyDescent="0.2">
      <c r="A663" s="149" t="s">
        <v>1639</v>
      </c>
      <c r="B663" s="66" t="s">
        <v>1640</v>
      </c>
      <c r="C663" s="67"/>
      <c r="D663" s="84" t="s">
        <v>343</v>
      </c>
      <c r="E663" s="85">
        <v>0</v>
      </c>
      <c r="F663" s="91">
        <v>0</v>
      </c>
      <c r="G663" s="86">
        <v>0</v>
      </c>
      <c r="H663" s="86">
        <v>0</v>
      </c>
      <c r="I663" s="86">
        <v>0</v>
      </c>
      <c r="J663" s="86">
        <v>0</v>
      </c>
      <c r="K663" s="87">
        <v>0</v>
      </c>
      <c r="L663" s="85">
        <v>6.9496173821499997E-9</v>
      </c>
      <c r="M663" s="86">
        <v>0</v>
      </c>
      <c r="N663" s="86"/>
      <c r="O663" s="86"/>
      <c r="P663" s="86">
        <v>0</v>
      </c>
      <c r="Q663" s="88">
        <v>0</v>
      </c>
      <c r="R663" s="85">
        <v>0</v>
      </c>
      <c r="S663" s="86"/>
      <c r="T663" s="86">
        <v>0</v>
      </c>
      <c r="U663" s="88">
        <v>0</v>
      </c>
      <c r="V663" s="89"/>
      <c r="W663" s="85"/>
      <c r="X663" s="88"/>
      <c r="Y663" s="85"/>
      <c r="Z663" s="88"/>
      <c r="AA663" s="85">
        <v>0</v>
      </c>
      <c r="AB663" s="91">
        <v>0</v>
      </c>
      <c r="AC663" s="86">
        <v>0</v>
      </c>
      <c r="AD663" s="86">
        <v>0</v>
      </c>
      <c r="AE663" s="86">
        <v>0</v>
      </c>
      <c r="AF663" s="88">
        <v>0</v>
      </c>
      <c r="AG663" s="85">
        <v>2.5710985712300002E-10</v>
      </c>
      <c r="AH663" s="86">
        <v>0</v>
      </c>
      <c r="AI663" s="88">
        <v>0</v>
      </c>
      <c r="AJ663" s="150"/>
      <c r="AK663" s="151">
        <v>0</v>
      </c>
    </row>
    <row r="664" spans="1:37" x14ac:dyDescent="0.2">
      <c r="A664" s="149" t="s">
        <v>1641</v>
      </c>
      <c r="B664" s="66" t="s">
        <v>1642</v>
      </c>
      <c r="C664" s="67">
        <v>35</v>
      </c>
      <c r="D664" s="84" t="s">
        <v>343</v>
      </c>
      <c r="E664" s="85">
        <v>93.849666947763396</v>
      </c>
      <c r="F664" s="91">
        <v>93.275471626602496</v>
      </c>
      <c r="G664" s="86">
        <v>49.394062858279902</v>
      </c>
      <c r="H664" s="86">
        <v>49.167606287722997</v>
      </c>
      <c r="I664" s="86">
        <v>2.46</v>
      </c>
      <c r="J664" s="86">
        <v>2.0099999999999998</v>
      </c>
      <c r="K664" s="87">
        <v>0</v>
      </c>
      <c r="L664" s="85">
        <v>0.42999999131799999</v>
      </c>
      <c r="M664" s="86">
        <v>0</v>
      </c>
      <c r="N664" s="86">
        <v>89.086923370186796</v>
      </c>
      <c r="O664" s="86">
        <v>57.421728948973801</v>
      </c>
      <c r="P664" s="86">
        <v>0.71</v>
      </c>
      <c r="Q664" s="88">
        <v>0.40010000000000001</v>
      </c>
      <c r="R664" s="85">
        <v>0</v>
      </c>
      <c r="S664" s="86">
        <v>0</v>
      </c>
      <c r="T664" s="86">
        <v>0.94</v>
      </c>
      <c r="U664" s="88">
        <v>3.4110613138271198E-2</v>
      </c>
      <c r="V664" s="89">
        <v>4.97</v>
      </c>
      <c r="W664" s="85">
        <v>52.8579464643108</v>
      </c>
      <c r="X664" s="88">
        <v>54.166666666700003</v>
      </c>
      <c r="Y664" s="85"/>
      <c r="Z664" s="88"/>
      <c r="AA664" s="85">
        <v>0</v>
      </c>
      <c r="AB664" s="91">
        <v>0.11</v>
      </c>
      <c r="AC664" s="86">
        <v>0</v>
      </c>
      <c r="AD664" s="86">
        <v>0.08</v>
      </c>
      <c r="AE664" s="86">
        <v>0</v>
      </c>
      <c r="AF664" s="88">
        <v>13.2798998716</v>
      </c>
      <c r="AG664" s="85">
        <v>0</v>
      </c>
      <c r="AH664" s="86">
        <v>1.3774E-2</v>
      </c>
      <c r="AI664" s="88">
        <v>7.9556061818399995E-9</v>
      </c>
      <c r="AJ664" s="150">
        <v>2.89</v>
      </c>
      <c r="AK664" s="151">
        <v>20</v>
      </c>
    </row>
    <row r="665" spans="1:37" x14ac:dyDescent="0.2">
      <c r="A665" s="149" t="s">
        <v>1643</v>
      </c>
      <c r="B665" s="66" t="s">
        <v>1644</v>
      </c>
      <c r="C665" s="67">
        <v>35</v>
      </c>
      <c r="D665" s="84" t="s">
        <v>343</v>
      </c>
      <c r="E665" s="85">
        <v>95.503224749392999</v>
      </c>
      <c r="F665" s="91">
        <v>95.4540715253884</v>
      </c>
      <c r="G665" s="86">
        <v>61.897314446579401</v>
      </c>
      <c r="H665" s="86">
        <v>61.857098172393798</v>
      </c>
      <c r="I665" s="86">
        <v>2.8</v>
      </c>
      <c r="J665" s="86">
        <v>2.4300000000000002</v>
      </c>
      <c r="K665" s="87">
        <v>0</v>
      </c>
      <c r="L665" s="85">
        <v>8.9999999886099996E-2</v>
      </c>
      <c r="M665" s="86">
        <v>0</v>
      </c>
      <c r="N665" s="86">
        <v>91.696036233296795</v>
      </c>
      <c r="O665" s="86">
        <v>63.787079536891099</v>
      </c>
      <c r="P665" s="86">
        <v>0.46899999999999997</v>
      </c>
      <c r="Q665" s="88">
        <v>0.36409999999999998</v>
      </c>
      <c r="R665" s="85">
        <v>0</v>
      </c>
      <c r="S665" s="86">
        <v>0</v>
      </c>
      <c r="T665" s="86">
        <v>0.93</v>
      </c>
      <c r="U665" s="88">
        <v>1.7873899638053501E-2</v>
      </c>
      <c r="V665" s="89">
        <v>4.8899999999999997</v>
      </c>
      <c r="W665" s="85">
        <v>50.223027875187597</v>
      </c>
      <c r="X665" s="88">
        <v>47.9666666667</v>
      </c>
      <c r="Y665" s="85"/>
      <c r="Z665" s="88"/>
      <c r="AA665" s="85">
        <v>0.01</v>
      </c>
      <c r="AB665" s="91">
        <v>0.06</v>
      </c>
      <c r="AC665" s="86">
        <v>0</v>
      </c>
      <c r="AD665" s="86">
        <v>0</v>
      </c>
      <c r="AE665" s="86">
        <v>0</v>
      </c>
      <c r="AF665" s="88">
        <v>0</v>
      </c>
      <c r="AG665" s="85">
        <v>0</v>
      </c>
      <c r="AH665" s="86">
        <v>9.1489999999999991E-3</v>
      </c>
      <c r="AI665" s="88">
        <v>0</v>
      </c>
      <c r="AJ665" s="150">
        <v>2.68</v>
      </c>
      <c r="AK665" s="151">
        <v>16</v>
      </c>
    </row>
    <row r="666" spans="1:37" x14ac:dyDescent="0.2">
      <c r="A666" s="149" t="s">
        <v>1645</v>
      </c>
      <c r="B666" s="66" t="s">
        <v>1646</v>
      </c>
      <c r="C666" s="67">
        <v>35</v>
      </c>
      <c r="D666" s="84" t="s">
        <v>343</v>
      </c>
      <c r="E666" s="85">
        <v>94.406879423460694</v>
      </c>
      <c r="F666" s="91">
        <v>93.924515841911102</v>
      </c>
      <c r="G666" s="86">
        <v>56.0668705227041</v>
      </c>
      <c r="H666" s="86">
        <v>55.722325107311498</v>
      </c>
      <c r="I666" s="86">
        <v>1.98</v>
      </c>
      <c r="J666" s="86">
        <v>2.3199999999999998</v>
      </c>
      <c r="K666" s="87">
        <v>0</v>
      </c>
      <c r="L666" s="85">
        <v>5.0000000041799997E-2</v>
      </c>
      <c r="M666" s="86">
        <v>0</v>
      </c>
      <c r="N666" s="86">
        <v>86.529331063560804</v>
      </c>
      <c r="O666" s="86">
        <v>48.978331713452597</v>
      </c>
      <c r="P666" s="86">
        <v>0.46899999999999997</v>
      </c>
      <c r="Q666" s="88">
        <v>0.63009999999999999</v>
      </c>
      <c r="R666" s="85">
        <v>0</v>
      </c>
      <c r="S666" s="86">
        <v>1.2</v>
      </c>
      <c r="T666" s="86">
        <v>0.76</v>
      </c>
      <c r="U666" s="88">
        <v>0</v>
      </c>
      <c r="V666" s="89">
        <v>4.9800000000000004</v>
      </c>
      <c r="W666" s="85">
        <v>46.640296804811598</v>
      </c>
      <c r="X666" s="88">
        <v>49.6</v>
      </c>
      <c r="Y666" s="85"/>
      <c r="Z666" s="88"/>
      <c r="AA666" s="85">
        <v>0</v>
      </c>
      <c r="AB666" s="91">
        <v>0.16</v>
      </c>
      <c r="AC666" s="86">
        <v>0</v>
      </c>
      <c r="AD666" s="86">
        <v>0.14000000000000001</v>
      </c>
      <c r="AE666" s="86">
        <v>0</v>
      </c>
      <c r="AF666" s="88">
        <v>0.35690000683099998</v>
      </c>
      <c r="AG666" s="85">
        <v>0</v>
      </c>
      <c r="AH666" s="86">
        <v>2.8337000000000001E-2</v>
      </c>
      <c r="AI666" s="88">
        <v>0.19804399236799999</v>
      </c>
      <c r="AJ666" s="150">
        <v>2.67</v>
      </c>
      <c r="AK666" s="151">
        <v>13</v>
      </c>
    </row>
    <row r="667" spans="1:37" x14ac:dyDescent="0.2">
      <c r="A667" s="149" t="s">
        <v>1647</v>
      </c>
      <c r="B667" s="66" t="s">
        <v>1648</v>
      </c>
      <c r="C667" s="67">
        <v>35</v>
      </c>
      <c r="D667" s="84" t="s">
        <v>343</v>
      </c>
      <c r="E667" s="85">
        <v>95.546306520569701</v>
      </c>
      <c r="F667" s="91">
        <v>95.097539567937901</v>
      </c>
      <c r="G667" s="86">
        <v>61.0634502675614</v>
      </c>
      <c r="H667" s="86">
        <v>60.862425323480302</v>
      </c>
      <c r="I667" s="86">
        <v>2.86</v>
      </c>
      <c r="J667" s="86">
        <v>2.21</v>
      </c>
      <c r="K667" s="87">
        <v>0</v>
      </c>
      <c r="L667" s="85">
        <v>8.0000000179399997E-2</v>
      </c>
      <c r="M667" s="86">
        <v>0</v>
      </c>
      <c r="N667" s="86">
        <v>87.660088030668703</v>
      </c>
      <c r="O667" s="86">
        <v>72.418567539660202</v>
      </c>
      <c r="P667" s="86">
        <v>0.68100000000000005</v>
      </c>
      <c r="Q667" s="88">
        <v>0.36180000000000001</v>
      </c>
      <c r="R667" s="85">
        <v>0</v>
      </c>
      <c r="S667" s="86">
        <v>0</v>
      </c>
      <c r="T667" s="86">
        <v>0.62</v>
      </c>
      <c r="U667" s="88">
        <v>3.2560378266655303E-2</v>
      </c>
      <c r="V667" s="89">
        <v>4.92</v>
      </c>
      <c r="W667" s="85">
        <v>50.180461341195397</v>
      </c>
      <c r="X667" s="88">
        <v>49.4666666667</v>
      </c>
      <c r="Y667" s="85"/>
      <c r="Z667" s="88"/>
      <c r="AA667" s="85">
        <v>0.21</v>
      </c>
      <c r="AB667" s="91">
        <v>0.59</v>
      </c>
      <c r="AC667" s="86">
        <v>0.06</v>
      </c>
      <c r="AD667" s="86">
        <v>0.19</v>
      </c>
      <c r="AE667" s="86">
        <v>0</v>
      </c>
      <c r="AF667" s="88">
        <v>0</v>
      </c>
      <c r="AG667" s="85">
        <v>0</v>
      </c>
      <c r="AH667" s="86">
        <v>1.0695E-2</v>
      </c>
      <c r="AI667" s="88">
        <v>0</v>
      </c>
      <c r="AJ667" s="150">
        <v>2.68</v>
      </c>
      <c r="AK667" s="151">
        <v>26</v>
      </c>
    </row>
    <row r="668" spans="1:37" x14ac:dyDescent="0.2">
      <c r="A668" s="149" t="s">
        <v>1649</v>
      </c>
      <c r="B668" s="66" t="s">
        <v>1650</v>
      </c>
      <c r="C668" s="67">
        <v>35</v>
      </c>
      <c r="D668" s="84" t="s">
        <v>343</v>
      </c>
      <c r="E668" s="85">
        <v>94.023158935253804</v>
      </c>
      <c r="F668" s="91">
        <v>93.621878603873895</v>
      </c>
      <c r="G668" s="86">
        <v>53.835110263833002</v>
      </c>
      <c r="H668" s="86">
        <v>53.603285556261604</v>
      </c>
      <c r="I668" s="86">
        <v>7.67</v>
      </c>
      <c r="J668" s="86">
        <v>7.25</v>
      </c>
      <c r="K668" s="87">
        <v>0</v>
      </c>
      <c r="L668" s="85">
        <v>0.130000000187</v>
      </c>
      <c r="M668" s="86">
        <v>1.9400458854389401E-3</v>
      </c>
      <c r="N668" s="86">
        <v>85.117477965457397</v>
      </c>
      <c r="O668" s="86">
        <v>63.864732389912199</v>
      </c>
      <c r="P668" s="86">
        <v>0.61099999999999999</v>
      </c>
      <c r="Q668" s="88">
        <v>0.50990000000000002</v>
      </c>
      <c r="R668" s="85">
        <v>1.01615689462453E-2</v>
      </c>
      <c r="S668" s="86">
        <v>1</v>
      </c>
      <c r="T668" s="86">
        <v>0.82</v>
      </c>
      <c r="U668" s="88">
        <v>8.5904587069594501E-2</v>
      </c>
      <c r="V668" s="89">
        <v>4.96</v>
      </c>
      <c r="W668" s="85">
        <v>53.771633433894003</v>
      </c>
      <c r="X668" s="88">
        <v>52.7</v>
      </c>
      <c r="Y668" s="85"/>
      <c r="Z668" s="88"/>
      <c r="AA668" s="85">
        <v>0.12</v>
      </c>
      <c r="AB668" s="91">
        <v>0.22</v>
      </c>
      <c r="AC668" s="86">
        <v>0.12</v>
      </c>
      <c r="AD668" s="86">
        <v>0.14000000000000001</v>
      </c>
      <c r="AE668" s="86">
        <v>0</v>
      </c>
      <c r="AF668" s="88">
        <v>0</v>
      </c>
      <c r="AG668" s="85">
        <v>0</v>
      </c>
      <c r="AH668" s="86">
        <v>5.5227999999999999E-2</v>
      </c>
      <c r="AI668" s="88">
        <v>4.4219999983900003E-3</v>
      </c>
      <c r="AJ668" s="150">
        <v>2.92</v>
      </c>
      <c r="AK668" s="151">
        <v>25</v>
      </c>
    </row>
    <row r="669" spans="1:37" x14ac:dyDescent="0.2">
      <c r="A669" s="149" t="s">
        <v>1651</v>
      </c>
      <c r="B669" s="66" t="s">
        <v>1652</v>
      </c>
      <c r="C669" s="67">
        <v>35</v>
      </c>
      <c r="D669" s="84" t="s">
        <v>343</v>
      </c>
      <c r="E669" s="85">
        <v>90.915628370878693</v>
      </c>
      <c r="F669" s="91">
        <v>90.679569152844394</v>
      </c>
      <c r="G669" s="86">
        <v>65.075742179561303</v>
      </c>
      <c r="H669" s="86">
        <v>64.889708756077397</v>
      </c>
      <c r="I669" s="86">
        <v>13.75</v>
      </c>
      <c r="J669" s="86">
        <v>9.83</v>
      </c>
      <c r="K669" s="87">
        <v>0</v>
      </c>
      <c r="L669" s="85">
        <v>1.1799999406999999</v>
      </c>
      <c r="M669" s="86">
        <v>0</v>
      </c>
      <c r="N669" s="86">
        <v>81.995583467760895</v>
      </c>
      <c r="O669" s="86">
        <v>69.949976793357706</v>
      </c>
      <c r="P669" s="86">
        <v>0.49099999999999999</v>
      </c>
      <c r="Q669" s="88">
        <v>1.0769</v>
      </c>
      <c r="R669" s="85">
        <v>0</v>
      </c>
      <c r="S669" s="86">
        <v>1.1000000000000001</v>
      </c>
      <c r="T669" s="86">
        <v>1.03</v>
      </c>
      <c r="U669" s="88">
        <v>6.2532243187893799E-2</v>
      </c>
      <c r="V669" s="89">
        <v>4.8600000000000003</v>
      </c>
      <c r="W669" s="85">
        <v>49.541874966921696</v>
      </c>
      <c r="X669" s="88">
        <v>52.433333333299998</v>
      </c>
      <c r="Y669" s="85"/>
      <c r="Z669" s="88"/>
      <c r="AA669" s="85">
        <v>0</v>
      </c>
      <c r="AB669" s="91">
        <v>0</v>
      </c>
      <c r="AC669" s="86">
        <v>0</v>
      </c>
      <c r="AD669" s="86">
        <v>0.02</v>
      </c>
      <c r="AE669" s="86">
        <v>0</v>
      </c>
      <c r="AF669" s="88">
        <v>3.2369046661499998E-7</v>
      </c>
      <c r="AG669" s="85">
        <v>0</v>
      </c>
      <c r="AH669" s="86">
        <v>4.3920000000000001E-2</v>
      </c>
      <c r="AI669" s="88">
        <v>2.2109997573999999E-3</v>
      </c>
      <c r="AJ669" s="150">
        <v>2.8</v>
      </c>
      <c r="AK669" s="151">
        <v>36</v>
      </c>
    </row>
    <row r="670" spans="1:37" x14ac:dyDescent="0.2">
      <c r="A670" s="149" t="s">
        <v>1653</v>
      </c>
      <c r="B670" s="66" t="s">
        <v>1654</v>
      </c>
      <c r="C670" s="67">
        <v>35</v>
      </c>
      <c r="D670" s="84" t="s">
        <v>343</v>
      </c>
      <c r="E670" s="85">
        <v>95.051424326144001</v>
      </c>
      <c r="F670" s="91">
        <v>94.396721844310804</v>
      </c>
      <c r="G670" s="86">
        <v>43.4146681215611</v>
      </c>
      <c r="H670" s="86">
        <v>43.338054001346499</v>
      </c>
      <c r="I670" s="86">
        <v>0.6</v>
      </c>
      <c r="J670" s="86">
        <v>1.48</v>
      </c>
      <c r="K670" s="87">
        <v>0</v>
      </c>
      <c r="L670" s="85">
        <v>2.38105005155E-8</v>
      </c>
      <c r="M670" s="86">
        <v>0</v>
      </c>
      <c r="N670" s="86">
        <v>91.392886234048305</v>
      </c>
      <c r="O670" s="86">
        <v>59.823043941609498</v>
      </c>
      <c r="P670" s="86">
        <v>0.88400000000000001</v>
      </c>
      <c r="Q670" s="88">
        <v>0.38690000000000002</v>
      </c>
      <c r="R670" s="85">
        <v>0</v>
      </c>
      <c r="S670" s="86">
        <v>0</v>
      </c>
      <c r="T670" s="86">
        <v>0.76</v>
      </c>
      <c r="U670" s="88">
        <v>2.55380400715065E-2</v>
      </c>
      <c r="V670" s="89">
        <v>4.92</v>
      </c>
      <c r="W670" s="85">
        <v>54.140492942335598</v>
      </c>
      <c r="X670" s="88">
        <v>54.6</v>
      </c>
      <c r="Y670" s="85">
        <v>100</v>
      </c>
      <c r="Z670" s="88"/>
      <c r="AA670" s="85">
        <v>0</v>
      </c>
      <c r="AB670" s="91">
        <v>0.55000000000000004</v>
      </c>
      <c r="AC670" s="86">
        <v>0</v>
      </c>
      <c r="AD670" s="86">
        <v>0.04</v>
      </c>
      <c r="AE670" s="86">
        <v>0</v>
      </c>
      <c r="AF670" s="88">
        <v>5.0160541405200003E-7</v>
      </c>
      <c r="AG670" s="85">
        <v>0</v>
      </c>
      <c r="AH670" s="86">
        <v>8.5810000000000001E-3</v>
      </c>
      <c r="AI670" s="88">
        <v>9.5477139394200005E-9</v>
      </c>
      <c r="AJ670" s="150">
        <v>3.03</v>
      </c>
      <c r="AK670" s="151">
        <v>30</v>
      </c>
    </row>
    <row r="671" spans="1:37" x14ac:dyDescent="0.2">
      <c r="A671" s="149" t="s">
        <v>1655</v>
      </c>
      <c r="B671" s="66" t="s">
        <v>1656</v>
      </c>
      <c r="C671" s="67">
        <v>35</v>
      </c>
      <c r="D671" s="84" t="s">
        <v>343</v>
      </c>
      <c r="E671" s="85">
        <v>90.069156570877993</v>
      </c>
      <c r="F671" s="91">
        <v>89.5964026538458</v>
      </c>
      <c r="G671" s="86">
        <v>43.849682321412402</v>
      </c>
      <c r="H671" s="86">
        <v>43.716187053970202</v>
      </c>
      <c r="I671" s="86">
        <v>7.71</v>
      </c>
      <c r="J671" s="86">
        <v>9.75</v>
      </c>
      <c r="K671" s="87">
        <v>0</v>
      </c>
      <c r="L671" s="85">
        <v>0</v>
      </c>
      <c r="M671" s="86">
        <v>0</v>
      </c>
      <c r="N671" s="86">
        <v>88.685513761563101</v>
      </c>
      <c r="O671" s="86">
        <v>55.612201182417998</v>
      </c>
      <c r="P671" s="86">
        <v>0.84699999999999998</v>
      </c>
      <c r="Q671" s="88">
        <v>0.73609999999999998</v>
      </c>
      <c r="R671" s="85">
        <v>0</v>
      </c>
      <c r="S671" s="86">
        <v>0</v>
      </c>
      <c r="T671" s="86">
        <v>1.21</v>
      </c>
      <c r="U671" s="88">
        <v>5.0186190767748298E-3</v>
      </c>
      <c r="V671" s="89">
        <v>4.88</v>
      </c>
      <c r="W671" s="85">
        <v>58.046166148836299</v>
      </c>
      <c r="X671" s="88">
        <v>58.766666666699997</v>
      </c>
      <c r="Y671" s="85"/>
      <c r="Z671" s="88"/>
      <c r="AA671" s="85">
        <v>0</v>
      </c>
      <c r="AB671" s="91">
        <v>0.22</v>
      </c>
      <c r="AC671" s="86">
        <v>0</v>
      </c>
      <c r="AD671" s="86">
        <v>0.03</v>
      </c>
      <c r="AE671" s="86">
        <v>0</v>
      </c>
      <c r="AF671" s="88">
        <v>6.1232997963400004</v>
      </c>
      <c r="AG671" s="85">
        <v>0</v>
      </c>
      <c r="AH671" s="86">
        <v>6.3319E-2</v>
      </c>
      <c r="AI671" s="88">
        <v>4.2631002757199998E-2</v>
      </c>
      <c r="AJ671" s="150">
        <v>3.01</v>
      </c>
      <c r="AK671" s="151">
        <v>36</v>
      </c>
    </row>
    <row r="672" spans="1:37" x14ac:dyDescent="0.2">
      <c r="A672" s="149" t="s">
        <v>1657</v>
      </c>
      <c r="B672" s="66" t="s">
        <v>1658</v>
      </c>
      <c r="C672" s="67">
        <v>35</v>
      </c>
      <c r="D672" s="84" t="s">
        <v>343</v>
      </c>
      <c r="E672" s="85">
        <v>92.0093189558239</v>
      </c>
      <c r="F672" s="91">
        <v>91.789288054425299</v>
      </c>
      <c r="G672" s="86">
        <v>49.773093132932601</v>
      </c>
      <c r="H672" s="86">
        <v>49.722130093270501</v>
      </c>
      <c r="I672" s="86">
        <v>8.11</v>
      </c>
      <c r="J672" s="86">
        <v>9.91</v>
      </c>
      <c r="K672" s="87">
        <v>0</v>
      </c>
      <c r="L672" s="85">
        <v>2.00000000191E-2</v>
      </c>
      <c r="M672" s="86">
        <v>0</v>
      </c>
      <c r="N672" s="86">
        <v>88.316641649646897</v>
      </c>
      <c r="O672" s="86">
        <v>55.662642510536102</v>
      </c>
      <c r="P672" s="86">
        <v>0.75</v>
      </c>
      <c r="Q672" s="88">
        <v>0.53029999999999999</v>
      </c>
      <c r="R672" s="85">
        <v>0</v>
      </c>
      <c r="S672" s="86">
        <v>0</v>
      </c>
      <c r="T672" s="86">
        <v>0.85</v>
      </c>
      <c r="U672" s="88">
        <v>3.23574854998018E-3</v>
      </c>
      <c r="V672" s="89">
        <v>4.92</v>
      </c>
      <c r="W672" s="85">
        <v>56.1435896029123</v>
      </c>
      <c r="X672" s="88">
        <v>59.766666666699997</v>
      </c>
      <c r="Y672" s="85">
        <v>-100</v>
      </c>
      <c r="Z672" s="88"/>
      <c r="AA672" s="85">
        <v>0</v>
      </c>
      <c r="AB672" s="91">
        <v>0</v>
      </c>
      <c r="AC672" s="86">
        <v>0</v>
      </c>
      <c r="AD672" s="86">
        <v>0</v>
      </c>
      <c r="AE672" s="86">
        <v>0</v>
      </c>
      <c r="AF672" s="88">
        <v>0.450399995281</v>
      </c>
      <c r="AG672" s="85">
        <v>0</v>
      </c>
      <c r="AH672" s="86">
        <v>7.7658000000000005E-2</v>
      </c>
      <c r="AI672" s="88">
        <v>6.5407999973600001E-2</v>
      </c>
      <c r="AJ672" s="150">
        <v>2.73</v>
      </c>
      <c r="AK672" s="151">
        <v>18</v>
      </c>
    </row>
    <row r="673" spans="1:37" x14ac:dyDescent="0.2">
      <c r="A673" s="149" t="s">
        <v>1659</v>
      </c>
      <c r="B673" s="66" t="s">
        <v>1660</v>
      </c>
      <c r="C673" s="67">
        <v>35</v>
      </c>
      <c r="D673" s="84" t="s">
        <v>343</v>
      </c>
      <c r="E673" s="85">
        <v>90.736395294961696</v>
      </c>
      <c r="F673" s="91">
        <v>90.362742313958194</v>
      </c>
      <c r="G673" s="86">
        <v>41.2871597889608</v>
      </c>
      <c r="H673" s="86">
        <v>41.170580058887701</v>
      </c>
      <c r="I673" s="86">
        <v>8.69</v>
      </c>
      <c r="J673" s="86">
        <v>6.85</v>
      </c>
      <c r="K673" s="87">
        <v>0</v>
      </c>
      <c r="L673" s="85">
        <v>2.99999999775E-2</v>
      </c>
      <c r="M673" s="86">
        <v>0</v>
      </c>
      <c r="N673" s="86">
        <v>89.108309044717004</v>
      </c>
      <c r="O673" s="86">
        <v>49.9153319692373</v>
      </c>
      <c r="P673" s="86">
        <v>0.79200000000000004</v>
      </c>
      <c r="Q673" s="88">
        <v>0.86360000000000003</v>
      </c>
      <c r="R673" s="85">
        <v>0</v>
      </c>
      <c r="S673" s="86">
        <v>0</v>
      </c>
      <c r="T673" s="86">
        <v>1.32</v>
      </c>
      <c r="U673" s="88">
        <v>7.4730596200696499E-3</v>
      </c>
      <c r="V673" s="89">
        <v>4.97</v>
      </c>
      <c r="W673" s="85">
        <v>58.871710397582603</v>
      </c>
      <c r="X673" s="88">
        <v>62.6</v>
      </c>
      <c r="Y673" s="85"/>
      <c r="Z673" s="88"/>
      <c r="AA673" s="85">
        <v>0</v>
      </c>
      <c r="AB673" s="91">
        <v>0</v>
      </c>
      <c r="AC673" s="86">
        <v>0</v>
      </c>
      <c r="AD673" s="86">
        <v>0.05</v>
      </c>
      <c r="AE673" s="86">
        <v>0</v>
      </c>
      <c r="AF673" s="88">
        <v>31.258600211499999</v>
      </c>
      <c r="AG673" s="85">
        <v>0</v>
      </c>
      <c r="AH673" s="86">
        <v>2.9947999999999999E-2</v>
      </c>
      <c r="AI673" s="88">
        <v>5.51539998551E-2</v>
      </c>
      <c r="AJ673" s="150">
        <v>3.27</v>
      </c>
      <c r="AK673" s="151">
        <v>58</v>
      </c>
    </row>
    <row r="674" spans="1:37" x14ac:dyDescent="0.2">
      <c r="A674" s="149" t="s">
        <v>1661</v>
      </c>
      <c r="B674" s="66" t="s">
        <v>1662</v>
      </c>
      <c r="C674" s="67">
        <v>35</v>
      </c>
      <c r="D674" s="84" t="s">
        <v>343</v>
      </c>
      <c r="E674" s="85">
        <v>93.418667768564006</v>
      </c>
      <c r="F674" s="91">
        <v>93.024238610858106</v>
      </c>
      <c r="G674" s="86">
        <v>51.4936656555506</v>
      </c>
      <c r="H674" s="86">
        <v>51.269216682475097</v>
      </c>
      <c r="I674" s="86">
        <v>5.2</v>
      </c>
      <c r="J674" s="86">
        <v>4.6900000000000004</v>
      </c>
      <c r="K674" s="87">
        <v>0</v>
      </c>
      <c r="L674" s="85">
        <v>0</v>
      </c>
      <c r="M674" s="86">
        <v>0</v>
      </c>
      <c r="N674" s="86">
        <v>87.725826610612401</v>
      </c>
      <c r="O674" s="86">
        <v>65.439506973726907</v>
      </c>
      <c r="P674" s="86">
        <v>0.73599999999999999</v>
      </c>
      <c r="Q674" s="88">
        <v>0.55300000000000005</v>
      </c>
      <c r="R674" s="85">
        <v>0</v>
      </c>
      <c r="S674" s="86">
        <v>0</v>
      </c>
      <c r="T674" s="86">
        <v>1.01</v>
      </c>
      <c r="U674" s="88">
        <v>6.57381929509875E-3</v>
      </c>
      <c r="V674" s="89">
        <v>4.91</v>
      </c>
      <c r="W674" s="85">
        <v>56.691523989671602</v>
      </c>
      <c r="X674" s="88">
        <v>59</v>
      </c>
      <c r="Y674" s="85">
        <v>-100</v>
      </c>
      <c r="Z674" s="88"/>
      <c r="AA674" s="85">
        <v>0</v>
      </c>
      <c r="AB674" s="91">
        <v>0.23</v>
      </c>
      <c r="AC674" s="86">
        <v>0</v>
      </c>
      <c r="AD674" s="86">
        <v>0.15</v>
      </c>
      <c r="AE674" s="86">
        <v>0</v>
      </c>
      <c r="AF674" s="88">
        <v>0</v>
      </c>
      <c r="AG674" s="85">
        <v>0</v>
      </c>
      <c r="AH674" s="86">
        <v>3.0327E-2</v>
      </c>
      <c r="AI674" s="88">
        <v>0.12909500014799999</v>
      </c>
      <c r="AJ674" s="150">
        <v>2.9</v>
      </c>
      <c r="AK674" s="151">
        <v>39</v>
      </c>
    </row>
    <row r="675" spans="1:37" x14ac:dyDescent="0.2">
      <c r="A675" s="149" t="s">
        <v>1663</v>
      </c>
      <c r="B675" s="66" t="s">
        <v>1664</v>
      </c>
      <c r="C675" s="67">
        <v>35</v>
      </c>
      <c r="D675" s="84" t="s">
        <v>343</v>
      </c>
      <c r="E675" s="85">
        <v>92.5172647798491</v>
      </c>
      <c r="F675" s="91">
        <v>92.185940681010706</v>
      </c>
      <c r="G675" s="86">
        <v>39.146141870584003</v>
      </c>
      <c r="H675" s="86">
        <v>39.028382100515003</v>
      </c>
      <c r="I675" s="86">
        <v>4.49</v>
      </c>
      <c r="J675" s="86">
        <v>4.66</v>
      </c>
      <c r="K675" s="87">
        <v>0</v>
      </c>
      <c r="L675" s="85">
        <v>0</v>
      </c>
      <c r="M675" s="86">
        <v>0</v>
      </c>
      <c r="N675" s="86">
        <v>87.967304007501298</v>
      </c>
      <c r="O675" s="86">
        <v>57.401362881520903</v>
      </c>
      <c r="P675" s="86">
        <v>0.623</v>
      </c>
      <c r="Q675" s="88">
        <v>0.2883</v>
      </c>
      <c r="R675" s="85">
        <v>0</v>
      </c>
      <c r="S675" s="86">
        <v>0</v>
      </c>
      <c r="T675" s="86">
        <v>0.78</v>
      </c>
      <c r="U675" s="88">
        <v>3.9918566125104801E-3</v>
      </c>
      <c r="V675" s="89">
        <v>4.7699999999999996</v>
      </c>
      <c r="W675" s="85">
        <v>60.555440209762097</v>
      </c>
      <c r="X675" s="88">
        <v>65.400000000000006</v>
      </c>
      <c r="Y675" s="85"/>
      <c r="Z675" s="88"/>
      <c r="AA675" s="85">
        <v>0</v>
      </c>
      <c r="AB675" s="91">
        <v>0.12</v>
      </c>
      <c r="AC675" s="86">
        <v>0</v>
      </c>
      <c r="AD675" s="86">
        <v>0.06</v>
      </c>
      <c r="AE675" s="86">
        <v>0</v>
      </c>
      <c r="AF675" s="88">
        <v>2.7137999609499999</v>
      </c>
      <c r="AG675" s="85">
        <v>0</v>
      </c>
      <c r="AH675" s="86">
        <v>1.5531E-2</v>
      </c>
      <c r="AI675" s="88">
        <v>0</v>
      </c>
      <c r="AJ675" s="150">
        <v>3.55</v>
      </c>
      <c r="AK675" s="151">
        <v>72</v>
      </c>
    </row>
    <row r="676" spans="1:37" x14ac:dyDescent="0.2">
      <c r="A676" s="149" t="s">
        <v>571</v>
      </c>
      <c r="B676" s="66" t="s">
        <v>1665</v>
      </c>
      <c r="C676" s="67">
        <v>35</v>
      </c>
      <c r="D676" s="84" t="s">
        <v>343</v>
      </c>
      <c r="E676" s="85">
        <v>91.296825332957795</v>
      </c>
      <c r="F676" s="91">
        <v>90.794672675330901</v>
      </c>
      <c r="G676" s="86">
        <v>42.185651631593799</v>
      </c>
      <c r="H676" s="86">
        <v>42.114835231159198</v>
      </c>
      <c r="I676" s="86">
        <v>7.71</v>
      </c>
      <c r="J676" s="86">
        <v>5.85</v>
      </c>
      <c r="K676" s="87">
        <v>0</v>
      </c>
      <c r="L676" s="85">
        <v>0.17999999973899999</v>
      </c>
      <c r="M676" s="86">
        <v>0</v>
      </c>
      <c r="N676" s="86">
        <v>87.909666086560506</v>
      </c>
      <c r="O676" s="86">
        <v>56.486217675475999</v>
      </c>
      <c r="P676" s="86">
        <v>0.51</v>
      </c>
      <c r="Q676" s="88">
        <v>0.53649999999999998</v>
      </c>
      <c r="R676" s="85">
        <v>0</v>
      </c>
      <c r="S676" s="86">
        <v>0.1</v>
      </c>
      <c r="T676" s="86">
        <v>1.01</v>
      </c>
      <c r="U676" s="88">
        <v>8.8520500543193999E-3</v>
      </c>
      <c r="V676" s="89">
        <v>4.84</v>
      </c>
      <c r="W676" s="85">
        <v>58.358119548923803</v>
      </c>
      <c r="X676" s="88">
        <v>65.666666666699996</v>
      </c>
      <c r="Y676" s="85"/>
      <c r="Z676" s="88"/>
      <c r="AA676" s="85">
        <v>0</v>
      </c>
      <c r="AB676" s="91">
        <v>0</v>
      </c>
      <c r="AC676" s="86">
        <v>0</v>
      </c>
      <c r="AD676" s="86">
        <v>0</v>
      </c>
      <c r="AE676" s="86">
        <v>0</v>
      </c>
      <c r="AF676" s="88">
        <v>15.889599777100001</v>
      </c>
      <c r="AG676" s="85">
        <v>0</v>
      </c>
      <c r="AH676" s="86">
        <v>5.1970000000000002E-2</v>
      </c>
      <c r="AI676" s="88">
        <v>0</v>
      </c>
      <c r="AJ676" s="150">
        <v>3.65</v>
      </c>
      <c r="AK676" s="151">
        <v>73</v>
      </c>
    </row>
    <row r="677" spans="1:37" x14ac:dyDescent="0.2">
      <c r="A677" s="149" t="s">
        <v>1666</v>
      </c>
      <c r="B677" s="66" t="s">
        <v>1667</v>
      </c>
      <c r="C677" s="67">
        <v>35</v>
      </c>
      <c r="D677" s="84" t="s">
        <v>343</v>
      </c>
      <c r="E677" s="85">
        <v>94.6215890922809</v>
      </c>
      <c r="F677" s="91">
        <v>93.978479170783402</v>
      </c>
      <c r="G677" s="86">
        <v>71.288195879066606</v>
      </c>
      <c r="H677" s="86">
        <v>70.790594068299001</v>
      </c>
      <c r="I677" s="86">
        <v>8.1999999999999993</v>
      </c>
      <c r="J677" s="86">
        <v>5.59</v>
      </c>
      <c r="K677" s="87">
        <v>0</v>
      </c>
      <c r="L677" s="85">
        <v>0.33999999856399998</v>
      </c>
      <c r="M677" s="86">
        <v>0</v>
      </c>
      <c r="N677" s="86">
        <v>82.914764079147602</v>
      </c>
      <c r="O677" s="86">
        <v>72.909555235277793</v>
      </c>
      <c r="P677" s="86">
        <v>0.36299999999999999</v>
      </c>
      <c r="Q677" s="88">
        <v>1.0379</v>
      </c>
      <c r="R677" s="85">
        <v>0</v>
      </c>
      <c r="S677" s="86">
        <v>0.6</v>
      </c>
      <c r="T677" s="86">
        <v>0.67</v>
      </c>
      <c r="U677" s="88">
        <v>2.8742342860222401E-2</v>
      </c>
      <c r="V677" s="89">
        <v>4.79</v>
      </c>
      <c r="W677" s="85">
        <v>59.482814437066303</v>
      </c>
      <c r="X677" s="88">
        <v>60.9</v>
      </c>
      <c r="Y677" s="85">
        <v>-100</v>
      </c>
      <c r="Z677" s="88"/>
      <c r="AA677" s="85">
        <v>0</v>
      </c>
      <c r="AB677" s="91">
        <v>0</v>
      </c>
      <c r="AC677" s="86">
        <v>0</v>
      </c>
      <c r="AD677" s="86">
        <v>0</v>
      </c>
      <c r="AE677" s="86">
        <v>0</v>
      </c>
      <c r="AF677" s="88">
        <v>0</v>
      </c>
      <c r="AG677" s="85">
        <v>0</v>
      </c>
      <c r="AH677" s="86">
        <v>1.9533999999999999E-2</v>
      </c>
      <c r="AI677" s="88">
        <v>2.2109999987899999E-3</v>
      </c>
      <c r="AJ677" s="150">
        <v>2.91</v>
      </c>
      <c r="AK677" s="151">
        <v>44</v>
      </c>
    </row>
    <row r="678" spans="1:37" x14ac:dyDescent="0.2">
      <c r="A678" s="149" t="s">
        <v>1668</v>
      </c>
      <c r="B678" s="66" t="s">
        <v>1669</v>
      </c>
      <c r="C678" s="67">
        <v>35</v>
      </c>
      <c r="D678" s="84" t="s">
        <v>343</v>
      </c>
      <c r="E678" s="85">
        <v>90.455666786865194</v>
      </c>
      <c r="F678" s="91">
        <v>89.850095300238706</v>
      </c>
      <c r="G678" s="86">
        <v>54.558671176972297</v>
      </c>
      <c r="H678" s="86">
        <v>54.105351122711198</v>
      </c>
      <c r="I678" s="86">
        <v>19.37</v>
      </c>
      <c r="J678" s="86">
        <v>14.67</v>
      </c>
      <c r="K678" s="87">
        <v>0</v>
      </c>
      <c r="L678" s="85">
        <v>0.39999998250699997</v>
      </c>
      <c r="M678" s="86">
        <v>0</v>
      </c>
      <c r="N678" s="86">
        <v>82.958391171173204</v>
      </c>
      <c r="O678" s="86">
        <v>69.413026724155898</v>
      </c>
      <c r="P678" s="86">
        <v>0.39500000000000002</v>
      </c>
      <c r="Q678" s="88">
        <v>0.69320000000000004</v>
      </c>
      <c r="R678" s="85">
        <v>0</v>
      </c>
      <c r="S678" s="86">
        <v>1.8</v>
      </c>
      <c r="T678" s="86">
        <v>1</v>
      </c>
      <c r="U678" s="88">
        <v>4.2928035441386098E-2</v>
      </c>
      <c r="V678" s="89">
        <v>4.8099999999999996</v>
      </c>
      <c r="W678" s="85">
        <v>57.834659926075801</v>
      </c>
      <c r="X678" s="88">
        <v>54.9666666667</v>
      </c>
      <c r="Y678" s="85">
        <v>-100</v>
      </c>
      <c r="Z678" s="88"/>
      <c r="AA678" s="85">
        <v>0</v>
      </c>
      <c r="AB678" s="91">
        <v>0.14000000000000001</v>
      </c>
      <c r="AC678" s="86">
        <v>0</v>
      </c>
      <c r="AD678" s="86">
        <v>0.13</v>
      </c>
      <c r="AE678" s="86">
        <v>0</v>
      </c>
      <c r="AF678" s="88">
        <v>0.103200138085</v>
      </c>
      <c r="AG678" s="85">
        <v>0</v>
      </c>
      <c r="AH678" s="86">
        <v>0.217191</v>
      </c>
      <c r="AI678" s="88">
        <v>1.32659984742E-2</v>
      </c>
      <c r="AJ678" s="150">
        <v>3.29</v>
      </c>
      <c r="AK678" s="151">
        <v>56</v>
      </c>
    </row>
    <row r="679" spans="1:37" x14ac:dyDescent="0.2">
      <c r="A679" s="149" t="s">
        <v>1670</v>
      </c>
      <c r="B679" s="66" t="s">
        <v>1671</v>
      </c>
      <c r="C679" s="67">
        <v>35</v>
      </c>
      <c r="D679" s="84" t="s">
        <v>343</v>
      </c>
      <c r="E679" s="85">
        <v>93.857081191382505</v>
      </c>
      <c r="F679" s="91">
        <v>93.444256955617504</v>
      </c>
      <c r="G679" s="86">
        <v>75.467566613036098</v>
      </c>
      <c r="H679" s="86">
        <v>75.200722049994098</v>
      </c>
      <c r="I679" s="86">
        <v>10.37</v>
      </c>
      <c r="J679" s="86">
        <v>10</v>
      </c>
      <c r="K679" s="87">
        <v>0</v>
      </c>
      <c r="L679" s="85">
        <v>0.56999998282999997</v>
      </c>
      <c r="M679" s="86">
        <v>0</v>
      </c>
      <c r="N679" s="86">
        <v>84.884050664818204</v>
      </c>
      <c r="O679" s="86">
        <v>74.327988156181405</v>
      </c>
      <c r="P679" s="86">
        <v>0.376</v>
      </c>
      <c r="Q679" s="88">
        <v>0.47960000000000003</v>
      </c>
      <c r="R679" s="85">
        <v>0</v>
      </c>
      <c r="S679" s="86">
        <v>1.1000000000000001</v>
      </c>
      <c r="T679" s="86">
        <v>0.65</v>
      </c>
      <c r="U679" s="88">
        <v>3.6887336655809802E-2</v>
      </c>
      <c r="V679" s="89">
        <v>4.58</v>
      </c>
      <c r="W679" s="85">
        <v>56.1836091020552</v>
      </c>
      <c r="X679" s="88">
        <v>56.266666666699997</v>
      </c>
      <c r="Y679" s="85">
        <v>-100</v>
      </c>
      <c r="Z679" s="88"/>
      <c r="AA679" s="85">
        <v>0</v>
      </c>
      <c r="AB679" s="91">
        <v>0</v>
      </c>
      <c r="AC679" s="86">
        <v>0</v>
      </c>
      <c r="AD679" s="86">
        <v>7.0000000000000007E-2</v>
      </c>
      <c r="AE679" s="86">
        <v>0</v>
      </c>
      <c r="AF679" s="88">
        <v>0</v>
      </c>
      <c r="AG679" s="85">
        <v>0</v>
      </c>
      <c r="AH679" s="86">
        <v>9.3496999999999997E-2</v>
      </c>
      <c r="AI679" s="88">
        <v>1.2813958029500001E-10</v>
      </c>
      <c r="AJ679" s="150">
        <v>3.14</v>
      </c>
      <c r="AK679" s="151">
        <v>50</v>
      </c>
    </row>
    <row r="680" spans="1:37" x14ac:dyDescent="0.2">
      <c r="A680" s="149" t="s">
        <v>1672</v>
      </c>
      <c r="B680" s="66" t="s">
        <v>1673</v>
      </c>
      <c r="C680" s="67">
        <v>35</v>
      </c>
      <c r="D680" s="84" t="s">
        <v>343</v>
      </c>
      <c r="E680" s="85">
        <v>91.657026721289498</v>
      </c>
      <c r="F680" s="91">
        <v>91.471045012686403</v>
      </c>
      <c r="G680" s="86">
        <v>62.678392248844801</v>
      </c>
      <c r="H680" s="86">
        <v>62.586360063144298</v>
      </c>
      <c r="I680" s="86">
        <v>7.21</v>
      </c>
      <c r="J680" s="86">
        <v>6.9</v>
      </c>
      <c r="K680" s="87">
        <v>0</v>
      </c>
      <c r="L680" s="85">
        <v>1.16000000133</v>
      </c>
      <c r="M680" s="86">
        <v>0</v>
      </c>
      <c r="N680" s="86">
        <v>82.970312230133004</v>
      </c>
      <c r="O680" s="86">
        <v>71.697629724535503</v>
      </c>
      <c r="P680" s="86">
        <v>0.52900000000000003</v>
      </c>
      <c r="Q680" s="88">
        <v>0.17749999999999999</v>
      </c>
      <c r="R680" s="85">
        <v>0</v>
      </c>
      <c r="S680" s="86">
        <v>1.4</v>
      </c>
      <c r="T680" s="86">
        <v>0.68</v>
      </c>
      <c r="U680" s="88">
        <v>7.6054375683051401E-2</v>
      </c>
      <c r="V680" s="89">
        <v>4.59</v>
      </c>
      <c r="W680" s="85">
        <v>47.904271572162401</v>
      </c>
      <c r="X680" s="88">
        <v>39.633333333300001</v>
      </c>
      <c r="Y680" s="85"/>
      <c r="Z680" s="88"/>
      <c r="AA680" s="85">
        <v>0</v>
      </c>
      <c r="AB680" s="91">
        <v>0</v>
      </c>
      <c r="AC680" s="86">
        <v>0</v>
      </c>
      <c r="AD680" s="86">
        <v>0</v>
      </c>
      <c r="AE680" s="86">
        <v>0</v>
      </c>
      <c r="AF680" s="88">
        <v>2.89759993884</v>
      </c>
      <c r="AG680" s="85">
        <v>4.1600000073100003E-3</v>
      </c>
      <c r="AH680" s="86">
        <v>0.10401100000000001</v>
      </c>
      <c r="AI680" s="88">
        <v>3.2560000057200002E-3</v>
      </c>
      <c r="AJ680" s="150">
        <v>3.59</v>
      </c>
      <c r="AK680" s="151">
        <v>68</v>
      </c>
    </row>
    <row r="681" spans="1:37" x14ac:dyDescent="0.2">
      <c r="A681" s="149" t="s">
        <v>1674</v>
      </c>
      <c r="B681" s="66" t="s">
        <v>1675</v>
      </c>
      <c r="C681" s="67">
        <v>35</v>
      </c>
      <c r="D681" s="84" t="s">
        <v>343</v>
      </c>
      <c r="E681" s="85">
        <v>89.244956560153099</v>
      </c>
      <c r="F681" s="91">
        <v>88.698277131497605</v>
      </c>
      <c r="G681" s="86">
        <v>76.154101016050703</v>
      </c>
      <c r="H681" s="86">
        <v>75.706817847150603</v>
      </c>
      <c r="I681" s="86">
        <v>41.19</v>
      </c>
      <c r="J681" s="86">
        <v>44.65</v>
      </c>
      <c r="K681" s="87">
        <v>0</v>
      </c>
      <c r="L681" s="85">
        <v>0.77999999915499996</v>
      </c>
      <c r="M681" s="86">
        <v>0</v>
      </c>
      <c r="N681" s="86">
        <v>80.058293978748495</v>
      </c>
      <c r="O681" s="86">
        <v>67.834108743835003</v>
      </c>
      <c r="P681" s="86">
        <v>1.8380000000000001</v>
      </c>
      <c r="Q681" s="88">
        <v>0</v>
      </c>
      <c r="R681" s="85">
        <v>0</v>
      </c>
      <c r="S681" s="86">
        <v>0.6</v>
      </c>
      <c r="T681" s="86">
        <v>0.64</v>
      </c>
      <c r="U681" s="88">
        <v>0.18038580474157001</v>
      </c>
      <c r="V681" s="89">
        <v>4.25</v>
      </c>
      <c r="W681" s="85">
        <v>47.9</v>
      </c>
      <c r="X681" s="88">
        <v>47.9</v>
      </c>
      <c r="Y681" s="85">
        <v>-100</v>
      </c>
      <c r="Z681" s="88"/>
      <c r="AA681" s="85">
        <v>0</v>
      </c>
      <c r="AB681" s="91">
        <v>0.04</v>
      </c>
      <c r="AC681" s="86">
        <v>0</v>
      </c>
      <c r="AD681" s="86">
        <v>0.05</v>
      </c>
      <c r="AE681" s="86">
        <v>0</v>
      </c>
      <c r="AF681" s="88">
        <v>0</v>
      </c>
      <c r="AG681" s="85">
        <v>0</v>
      </c>
      <c r="AH681" s="86">
        <v>0.18526000000000001</v>
      </c>
      <c r="AI681" s="88">
        <v>9.7679898168099993E-3</v>
      </c>
      <c r="AJ681" s="150">
        <v>3</v>
      </c>
      <c r="AK681" s="151">
        <v>41</v>
      </c>
    </row>
    <row r="682" spans="1:37" x14ac:dyDescent="0.2">
      <c r="A682" s="149" t="s">
        <v>1676</v>
      </c>
      <c r="B682" s="66" t="s">
        <v>1677</v>
      </c>
      <c r="C682" s="67">
        <v>35</v>
      </c>
      <c r="D682" s="84" t="s">
        <v>343</v>
      </c>
      <c r="E682" s="85">
        <v>87.6130497800456</v>
      </c>
      <c r="F682" s="91">
        <v>87.230778358860505</v>
      </c>
      <c r="G682" s="86">
        <v>82.446028530501195</v>
      </c>
      <c r="H682" s="86">
        <v>82.083252104188006</v>
      </c>
      <c r="I682" s="86">
        <v>18.760000000000002</v>
      </c>
      <c r="J682" s="86">
        <v>41.66</v>
      </c>
      <c r="K682" s="87">
        <v>0</v>
      </c>
      <c r="L682" s="85">
        <v>0.26999999961400001</v>
      </c>
      <c r="M682" s="86">
        <v>0</v>
      </c>
      <c r="N682" s="86">
        <v>81.158825791565206</v>
      </c>
      <c r="O682" s="86">
        <v>73.205361003026397</v>
      </c>
      <c r="P682" s="86">
        <v>3.5129999999999999</v>
      </c>
      <c r="Q682" s="88">
        <v>9.4200000000000006E-2</v>
      </c>
      <c r="R682" s="85">
        <v>0</v>
      </c>
      <c r="S682" s="86">
        <v>0.6</v>
      </c>
      <c r="T682" s="86">
        <v>0.84</v>
      </c>
      <c r="U682" s="88">
        <v>0.283948838352588</v>
      </c>
      <c r="V682" s="89">
        <v>4.49</v>
      </c>
      <c r="W682" s="85">
        <v>41.3782952577887</v>
      </c>
      <c r="X682" s="88">
        <v>44.333333333299997</v>
      </c>
      <c r="Y682" s="85">
        <v>-100</v>
      </c>
      <c r="Z682" s="88"/>
      <c r="AA682" s="85">
        <v>0</v>
      </c>
      <c r="AB682" s="91">
        <v>0</v>
      </c>
      <c r="AC682" s="86">
        <v>0</v>
      </c>
      <c r="AD682" s="86">
        <v>0.04</v>
      </c>
      <c r="AE682" s="86">
        <v>0</v>
      </c>
      <c r="AF682" s="88">
        <v>41.955699860599999</v>
      </c>
      <c r="AG682" s="85">
        <v>0</v>
      </c>
      <c r="AH682" s="86">
        <v>0.45528999999999997</v>
      </c>
      <c r="AI682" s="88">
        <v>2.4419999977799998E-2</v>
      </c>
      <c r="AJ682" s="150">
        <v>3.27</v>
      </c>
      <c r="AK682" s="151">
        <v>53</v>
      </c>
    </row>
    <row r="683" spans="1:37" x14ac:dyDescent="0.2">
      <c r="A683" s="149" t="s">
        <v>1678</v>
      </c>
      <c r="B683" s="66" t="s">
        <v>1679</v>
      </c>
      <c r="C683" s="67">
        <v>35</v>
      </c>
      <c r="D683" s="84" t="s">
        <v>343</v>
      </c>
      <c r="E683" s="85">
        <v>97.733737910108104</v>
      </c>
      <c r="F683" s="91">
        <v>97.728996776028794</v>
      </c>
      <c r="G683" s="86">
        <v>93.591567102851002</v>
      </c>
      <c r="H683" s="86">
        <v>93.586825968771706</v>
      </c>
      <c r="I683" s="86">
        <v>0</v>
      </c>
      <c r="J683" s="86">
        <v>0.02</v>
      </c>
      <c r="K683" s="87">
        <v>0</v>
      </c>
      <c r="L683" s="85">
        <v>0</v>
      </c>
      <c r="M683" s="86">
        <v>0</v>
      </c>
      <c r="N683" s="86">
        <v>80.957122311254395</v>
      </c>
      <c r="O683" s="86">
        <v>70.607407876208399</v>
      </c>
      <c r="P683" s="86">
        <v>0.625</v>
      </c>
      <c r="Q683" s="88">
        <v>0</v>
      </c>
      <c r="R683" s="85">
        <v>0</v>
      </c>
      <c r="S683" s="86">
        <v>1.3</v>
      </c>
      <c r="T683" s="86">
        <v>0</v>
      </c>
      <c r="U683" s="88">
        <v>1.8964536317087E-2</v>
      </c>
      <c r="V683" s="89">
        <v>5</v>
      </c>
      <c r="W683" s="85">
        <v>31.066921183292301</v>
      </c>
      <c r="X683" s="88">
        <v>31.066666666700002</v>
      </c>
      <c r="Y683" s="85"/>
      <c r="Z683" s="88"/>
      <c r="AA683" s="85">
        <v>0</v>
      </c>
      <c r="AB683" s="91">
        <v>0.01</v>
      </c>
      <c r="AC683" s="86">
        <v>0</v>
      </c>
      <c r="AD683" s="86">
        <v>0</v>
      </c>
      <c r="AE683" s="86">
        <v>0</v>
      </c>
      <c r="AF683" s="88">
        <v>91.454696882700006</v>
      </c>
      <c r="AG683" s="85">
        <v>0</v>
      </c>
      <c r="AH683" s="86">
        <v>1.8200000000000001E-4</v>
      </c>
      <c r="AI683" s="88">
        <v>0</v>
      </c>
      <c r="AJ683" s="150">
        <v>3.64</v>
      </c>
      <c r="AK683" s="151">
        <v>76</v>
      </c>
    </row>
    <row r="684" spans="1:37" x14ac:dyDescent="0.2">
      <c r="A684" s="149" t="s">
        <v>1680</v>
      </c>
      <c r="B684" s="66" t="s">
        <v>1681</v>
      </c>
      <c r="C684" s="67">
        <v>35</v>
      </c>
      <c r="D684" s="84" t="s">
        <v>343</v>
      </c>
      <c r="E684" s="85">
        <v>93.302598974240794</v>
      </c>
      <c r="F684" s="91">
        <v>93.225378897020704</v>
      </c>
      <c r="G684" s="86">
        <v>78.682072264161803</v>
      </c>
      <c r="H684" s="86">
        <v>78.629631763960106</v>
      </c>
      <c r="I684" s="86">
        <v>3.3</v>
      </c>
      <c r="J684" s="86">
        <v>6.28</v>
      </c>
      <c r="K684" s="87">
        <v>0</v>
      </c>
      <c r="L684" s="85">
        <v>0.120000000077</v>
      </c>
      <c r="M684" s="86">
        <v>0</v>
      </c>
      <c r="N684" s="86">
        <v>80.1839218563168</v>
      </c>
      <c r="O684" s="86">
        <v>74.526111424486103</v>
      </c>
      <c r="P684" s="86">
        <v>1.1279999999999999</v>
      </c>
      <c r="Q684" s="88">
        <v>0.21129999999999999</v>
      </c>
      <c r="R684" s="85">
        <v>0</v>
      </c>
      <c r="S684" s="86">
        <v>1</v>
      </c>
      <c r="T684" s="86">
        <v>0.4</v>
      </c>
      <c r="U684" s="88">
        <v>2.4779577018383001E-2</v>
      </c>
      <c r="V684" s="89">
        <v>4.8499999999999996</v>
      </c>
      <c r="W684" s="85">
        <v>33.152313269021199</v>
      </c>
      <c r="X684" s="88">
        <v>33.933333333299998</v>
      </c>
      <c r="Y684" s="85">
        <v>100</v>
      </c>
      <c r="Z684" s="88"/>
      <c r="AA684" s="85">
        <v>0</v>
      </c>
      <c r="AB684" s="91">
        <v>0</v>
      </c>
      <c r="AC684" s="86">
        <v>0</v>
      </c>
      <c r="AD684" s="86">
        <v>0</v>
      </c>
      <c r="AE684" s="86">
        <v>0</v>
      </c>
      <c r="AF684" s="88">
        <v>82.3143997719</v>
      </c>
      <c r="AG684" s="85">
        <v>0</v>
      </c>
      <c r="AH684" s="86">
        <v>0.115408</v>
      </c>
      <c r="AI684" s="88">
        <v>3.2559999962299998E-3</v>
      </c>
      <c r="AJ684" s="150">
        <v>3.54</v>
      </c>
      <c r="AK684" s="151">
        <v>66</v>
      </c>
    </row>
    <row r="685" spans="1:37" x14ac:dyDescent="0.2">
      <c r="A685" s="149" t="s">
        <v>1682</v>
      </c>
      <c r="B685" s="66" t="s">
        <v>1683</v>
      </c>
      <c r="C685" s="67">
        <v>35</v>
      </c>
      <c r="D685" s="84" t="s">
        <v>343</v>
      </c>
      <c r="E685" s="85">
        <v>87.228531579996002</v>
      </c>
      <c r="F685" s="91">
        <v>86.817784725734498</v>
      </c>
      <c r="G685" s="86">
        <v>78.989072294511601</v>
      </c>
      <c r="H685" s="86">
        <v>78.578325440250097</v>
      </c>
      <c r="I685" s="86">
        <v>7.51</v>
      </c>
      <c r="J685" s="86">
        <v>7.35</v>
      </c>
      <c r="K685" s="87">
        <v>0</v>
      </c>
      <c r="L685" s="85">
        <v>1.24999999768</v>
      </c>
      <c r="M685" s="86">
        <v>0</v>
      </c>
      <c r="N685" s="86">
        <v>81.256691227407302</v>
      </c>
      <c r="O685" s="86">
        <v>72.871145111164196</v>
      </c>
      <c r="P685" s="86">
        <v>1.3979999999999999</v>
      </c>
      <c r="Q685" s="88">
        <v>8.5099999999999995E-2</v>
      </c>
      <c r="R685" s="85">
        <v>0</v>
      </c>
      <c r="S685" s="86">
        <v>2.2000000000000002</v>
      </c>
      <c r="T685" s="86">
        <v>0.7</v>
      </c>
      <c r="U685" s="88">
        <v>0.78164513310956796</v>
      </c>
      <c r="V685" s="89">
        <v>4.53</v>
      </c>
      <c r="W685" s="85">
        <v>40.093197846644401</v>
      </c>
      <c r="X685" s="88">
        <v>41.733333333300003</v>
      </c>
      <c r="Y685" s="85">
        <v>-99.7</v>
      </c>
      <c r="Z685" s="88"/>
      <c r="AA685" s="85">
        <v>0</v>
      </c>
      <c r="AB685" s="91">
        <v>0</v>
      </c>
      <c r="AC685" s="86">
        <v>0</v>
      </c>
      <c r="AD685" s="86">
        <v>0</v>
      </c>
      <c r="AE685" s="86">
        <v>0</v>
      </c>
      <c r="AF685" s="88">
        <v>6.6929001683899996</v>
      </c>
      <c r="AG685" s="85">
        <v>8.4159999883100002E-3</v>
      </c>
      <c r="AH685" s="86">
        <v>4.3062000000000003E-2</v>
      </c>
      <c r="AI685" s="88">
        <v>0</v>
      </c>
      <c r="AJ685" s="150">
        <v>3.29</v>
      </c>
      <c r="AK685" s="151">
        <v>55</v>
      </c>
    </row>
    <row r="686" spans="1:37" x14ac:dyDescent="0.2">
      <c r="A686" s="149" t="s">
        <v>1684</v>
      </c>
      <c r="B686" s="66" t="s">
        <v>1685</v>
      </c>
      <c r="C686" s="67">
        <v>35</v>
      </c>
      <c r="D686" s="84" t="s">
        <v>343</v>
      </c>
      <c r="E686" s="85">
        <v>93.875381182161206</v>
      </c>
      <c r="F686" s="91">
        <v>93.481638995665307</v>
      </c>
      <c r="G686" s="86">
        <v>87.1397025318674</v>
      </c>
      <c r="H686" s="86">
        <v>86.756475715337302</v>
      </c>
      <c r="I686" s="86">
        <v>5.18</v>
      </c>
      <c r="J686" s="86">
        <v>3.41</v>
      </c>
      <c r="K686" s="87">
        <v>0</v>
      </c>
      <c r="L686" s="85">
        <v>0.849999998709</v>
      </c>
      <c r="M686" s="86">
        <v>0</v>
      </c>
      <c r="N686" s="86">
        <v>88.009999528324101</v>
      </c>
      <c r="O686" s="86">
        <v>83.141813431391498</v>
      </c>
      <c r="P686" s="86">
        <v>1.101</v>
      </c>
      <c r="Q686" s="88">
        <v>0.1168</v>
      </c>
      <c r="R686" s="85">
        <v>0</v>
      </c>
      <c r="S686" s="86">
        <v>1.3</v>
      </c>
      <c r="T686" s="86">
        <v>0.37</v>
      </c>
      <c r="U686" s="88">
        <v>0.26288424914416603</v>
      </c>
      <c r="V686" s="89">
        <v>4.87</v>
      </c>
      <c r="W686" s="85">
        <v>37.091346787376303</v>
      </c>
      <c r="X686" s="88">
        <v>42.2</v>
      </c>
      <c r="Y686" s="85">
        <v>-100</v>
      </c>
      <c r="Z686" s="88"/>
      <c r="AA686" s="85">
        <v>0</v>
      </c>
      <c r="AB686" s="91">
        <v>0.04</v>
      </c>
      <c r="AC686" s="86">
        <v>0</v>
      </c>
      <c r="AD686" s="86">
        <v>0.04</v>
      </c>
      <c r="AE686" s="86">
        <v>0</v>
      </c>
      <c r="AF686" s="88">
        <v>11.827699643300001</v>
      </c>
      <c r="AG686" s="85">
        <v>0</v>
      </c>
      <c r="AH686" s="86">
        <v>2.8073000000000001E-2</v>
      </c>
      <c r="AI686" s="88">
        <v>0</v>
      </c>
      <c r="AJ686" s="150">
        <v>3.46</v>
      </c>
      <c r="AK686" s="151">
        <v>65</v>
      </c>
    </row>
    <row r="687" spans="1:37" x14ac:dyDescent="0.2">
      <c r="A687" s="149" t="s">
        <v>1686</v>
      </c>
      <c r="B687" s="66" t="s">
        <v>1687</v>
      </c>
      <c r="C687" s="67">
        <v>35</v>
      </c>
      <c r="D687" s="84" t="s">
        <v>343</v>
      </c>
      <c r="E687" s="85">
        <v>73.760411294985403</v>
      </c>
      <c r="F687" s="91">
        <v>73.506477270951507</v>
      </c>
      <c r="G687" s="86">
        <v>68.708296219899097</v>
      </c>
      <c r="H687" s="86">
        <v>68.461394214992296</v>
      </c>
      <c r="I687" s="86">
        <v>31.45</v>
      </c>
      <c r="J687" s="86">
        <v>30.89</v>
      </c>
      <c r="K687" s="87">
        <v>0</v>
      </c>
      <c r="L687" s="85">
        <v>6.33000010606</v>
      </c>
      <c r="M687" s="86">
        <v>0</v>
      </c>
      <c r="N687" s="86">
        <v>69.114354356317506</v>
      </c>
      <c r="O687" s="86">
        <v>60.415441416715701</v>
      </c>
      <c r="P687" s="86">
        <v>2.0960000000000001</v>
      </c>
      <c r="Q687" s="88">
        <v>0.41670000000000001</v>
      </c>
      <c r="R687" s="85">
        <v>0</v>
      </c>
      <c r="S687" s="86">
        <v>7.3</v>
      </c>
      <c r="T687" s="86">
        <v>0.8</v>
      </c>
      <c r="U687" s="88">
        <v>1.83145031487819</v>
      </c>
      <c r="V687" s="89">
        <v>4.17</v>
      </c>
      <c r="W687" s="85">
        <v>30.447344267060799</v>
      </c>
      <c r="X687" s="88">
        <v>37.9666666667</v>
      </c>
      <c r="Y687" s="85">
        <v>-99.9</v>
      </c>
      <c r="Z687" s="88">
        <v>100</v>
      </c>
      <c r="AA687" s="85">
        <v>0</v>
      </c>
      <c r="AB687" s="91">
        <v>0</v>
      </c>
      <c r="AC687" s="86">
        <v>0</v>
      </c>
      <c r="AD687" s="86">
        <v>0</v>
      </c>
      <c r="AE687" s="86">
        <v>0</v>
      </c>
      <c r="AF687" s="88">
        <v>2.1962999546200002</v>
      </c>
      <c r="AG687" s="85">
        <v>0.65828906479399996</v>
      </c>
      <c r="AH687" s="86">
        <v>0.33665</v>
      </c>
      <c r="AI687" s="88">
        <v>4.8840031754799999E-3</v>
      </c>
      <c r="AJ687" s="150">
        <v>2.64</v>
      </c>
      <c r="AK687" s="151">
        <v>30</v>
      </c>
    </row>
    <row r="688" spans="1:37" x14ac:dyDescent="0.2">
      <c r="A688" s="149" t="s">
        <v>1688</v>
      </c>
      <c r="B688" s="66" t="s">
        <v>1689</v>
      </c>
      <c r="C688" s="67">
        <v>35</v>
      </c>
      <c r="D688" s="84" t="s">
        <v>343</v>
      </c>
      <c r="E688" s="85">
        <v>66.327523171699795</v>
      </c>
      <c r="F688" s="91">
        <v>65.715946825281506</v>
      </c>
      <c r="G688" s="86">
        <v>49.080399369416703</v>
      </c>
      <c r="H688" s="86">
        <v>48.665600787111103</v>
      </c>
      <c r="I688" s="86">
        <v>14.16</v>
      </c>
      <c r="J688" s="86">
        <v>13.32</v>
      </c>
      <c r="K688" s="87">
        <v>0</v>
      </c>
      <c r="L688" s="85">
        <v>0.790000002034</v>
      </c>
      <c r="M688" s="86">
        <v>0</v>
      </c>
      <c r="N688" s="86">
        <v>59.459398555541803</v>
      </c>
      <c r="O688" s="86">
        <v>52.944030292273098</v>
      </c>
      <c r="P688" s="86">
        <v>1.0289999999999999</v>
      </c>
      <c r="Q688" s="88">
        <v>0.22359999999999999</v>
      </c>
      <c r="R688" s="85">
        <v>0</v>
      </c>
      <c r="S688" s="86">
        <v>1.1000000000000001</v>
      </c>
      <c r="T688" s="86">
        <v>1.07</v>
      </c>
      <c r="U688" s="88">
        <v>0.64176384432195499</v>
      </c>
      <c r="V688" s="89">
        <v>4.03</v>
      </c>
      <c r="W688" s="85">
        <v>27.5005068044007</v>
      </c>
      <c r="X688" s="88">
        <v>27.9</v>
      </c>
      <c r="Y688" s="85">
        <v>-100</v>
      </c>
      <c r="Z688" s="88"/>
      <c r="AA688" s="85">
        <v>0</v>
      </c>
      <c r="AB688" s="91">
        <v>0</v>
      </c>
      <c r="AC688" s="86">
        <v>0</v>
      </c>
      <c r="AD688" s="86">
        <v>0</v>
      </c>
      <c r="AE688" s="86">
        <v>0</v>
      </c>
      <c r="AF688" s="88">
        <v>0</v>
      </c>
      <c r="AG688" s="85">
        <v>0.255968000754</v>
      </c>
      <c r="AH688" s="86">
        <v>0.10422099999999999</v>
      </c>
      <c r="AI688" s="88">
        <v>0</v>
      </c>
      <c r="AJ688" s="150">
        <v>3.57</v>
      </c>
      <c r="AK688" s="151">
        <v>55</v>
      </c>
    </row>
    <row r="689" spans="1:37" x14ac:dyDescent="0.2">
      <c r="A689" s="149" t="s">
        <v>1690</v>
      </c>
      <c r="B689" s="66" t="s">
        <v>1691</v>
      </c>
      <c r="C689" s="67">
        <v>35</v>
      </c>
      <c r="D689" s="84" t="s">
        <v>343</v>
      </c>
      <c r="E689" s="85">
        <v>88.653604054359405</v>
      </c>
      <c r="F689" s="91">
        <v>87.881306691629803</v>
      </c>
      <c r="G689" s="86">
        <v>56.0097162594015</v>
      </c>
      <c r="H689" s="86">
        <v>55.661899996772</v>
      </c>
      <c r="I689" s="86">
        <v>7.01</v>
      </c>
      <c r="J689" s="86">
        <v>6.18</v>
      </c>
      <c r="K689" s="87">
        <v>0</v>
      </c>
      <c r="L689" s="85">
        <v>0.41000000008100002</v>
      </c>
      <c r="M689" s="86">
        <v>0</v>
      </c>
      <c r="N689" s="86">
        <v>81.553939844881</v>
      </c>
      <c r="O689" s="86">
        <v>74.490756394674094</v>
      </c>
      <c r="P689" s="86">
        <v>0.621</v>
      </c>
      <c r="Q689" s="88">
        <v>0.17929999999999999</v>
      </c>
      <c r="R689" s="85">
        <v>0</v>
      </c>
      <c r="S689" s="86">
        <v>0.6</v>
      </c>
      <c r="T689" s="86">
        <v>0.92</v>
      </c>
      <c r="U689" s="88">
        <v>4.8419897349817602E-2</v>
      </c>
      <c r="V689" s="89">
        <v>4.49</v>
      </c>
      <c r="W689" s="85">
        <v>32.799958424124803</v>
      </c>
      <c r="X689" s="88">
        <v>32.433333333299998</v>
      </c>
      <c r="Y689" s="85">
        <v>96.419999999999987</v>
      </c>
      <c r="Z689" s="88"/>
      <c r="AA689" s="85">
        <v>0</v>
      </c>
      <c r="AB689" s="91">
        <v>0</v>
      </c>
      <c r="AC689" s="86">
        <v>0</v>
      </c>
      <c r="AD689" s="86">
        <v>0.11</v>
      </c>
      <c r="AE689" s="86">
        <v>0</v>
      </c>
      <c r="AF689" s="88">
        <v>0</v>
      </c>
      <c r="AG689" s="85">
        <v>3.5567999966599997E-2</v>
      </c>
      <c r="AH689" s="86">
        <v>6.4398999999999998E-2</v>
      </c>
      <c r="AI689" s="88">
        <v>0</v>
      </c>
      <c r="AJ689" s="150">
        <v>3.55</v>
      </c>
      <c r="AK689" s="151">
        <v>68</v>
      </c>
    </row>
    <row r="690" spans="1:37" x14ac:dyDescent="0.2">
      <c r="A690" s="149" t="s">
        <v>1692</v>
      </c>
      <c r="B690" s="66" t="s">
        <v>1693</v>
      </c>
      <c r="C690" s="67">
        <v>35</v>
      </c>
      <c r="D690" s="84" t="s">
        <v>343</v>
      </c>
      <c r="E690" s="85">
        <v>83.453833226535806</v>
      </c>
      <c r="F690" s="91">
        <v>83.040345298690596</v>
      </c>
      <c r="G690" s="86">
        <v>59.238190808961299</v>
      </c>
      <c r="H690" s="86">
        <v>58.9492328710812</v>
      </c>
      <c r="I690" s="86">
        <v>8.15</v>
      </c>
      <c r="J690" s="86">
        <v>7.3</v>
      </c>
      <c r="K690" s="87">
        <v>0</v>
      </c>
      <c r="L690" s="85">
        <v>0.31999999965600001</v>
      </c>
      <c r="M690" s="86">
        <v>0</v>
      </c>
      <c r="N690" s="86">
        <v>76.789172961456501</v>
      </c>
      <c r="O690" s="86">
        <v>71.030950063050099</v>
      </c>
      <c r="P690" s="86">
        <v>0.871</v>
      </c>
      <c r="Q690" s="88">
        <v>0.21490000000000001</v>
      </c>
      <c r="R690" s="85">
        <v>0</v>
      </c>
      <c r="S690" s="86">
        <v>1.1000000000000001</v>
      </c>
      <c r="T690" s="86">
        <v>0.85</v>
      </c>
      <c r="U690" s="88">
        <v>0.41106986978757398</v>
      </c>
      <c r="V690" s="89">
        <v>4.47</v>
      </c>
      <c r="W690" s="85">
        <v>30.330672933011702</v>
      </c>
      <c r="X690" s="88">
        <v>30.4</v>
      </c>
      <c r="Y690" s="85">
        <v>100</v>
      </c>
      <c r="Z690" s="88"/>
      <c r="AA690" s="85">
        <v>0</v>
      </c>
      <c r="AB690" s="91">
        <v>0</v>
      </c>
      <c r="AC690" s="86">
        <v>0</v>
      </c>
      <c r="AD690" s="86">
        <v>0</v>
      </c>
      <c r="AE690" s="86">
        <v>0</v>
      </c>
      <c r="AF690" s="88">
        <v>0</v>
      </c>
      <c r="AG690" s="85">
        <v>7.2960000086600002E-2</v>
      </c>
      <c r="AH690" s="86">
        <v>9.8500000000000004E-2</v>
      </c>
      <c r="AI690" s="88">
        <v>0.19651800023300001</v>
      </c>
      <c r="AJ690" s="150">
        <v>3.38</v>
      </c>
      <c r="AK690" s="151">
        <v>56</v>
      </c>
    </row>
    <row r="691" spans="1:37" x14ac:dyDescent="0.2">
      <c r="A691" s="149" t="s">
        <v>728</v>
      </c>
      <c r="B691" s="66" t="s">
        <v>1694</v>
      </c>
      <c r="C691" s="67">
        <v>35</v>
      </c>
      <c r="D691" s="84" t="s">
        <v>343</v>
      </c>
      <c r="E691" s="85">
        <v>84.452587344444694</v>
      </c>
      <c r="F691" s="91">
        <v>84.351083050813003</v>
      </c>
      <c r="G691" s="86">
        <v>59.993097708032998</v>
      </c>
      <c r="H691" s="86">
        <v>59.9250898312999</v>
      </c>
      <c r="I691" s="86">
        <v>9.39</v>
      </c>
      <c r="J691" s="86">
        <v>6.78</v>
      </c>
      <c r="K691" s="87">
        <v>0</v>
      </c>
      <c r="L691" s="85">
        <v>0.23000000032699999</v>
      </c>
      <c r="M691" s="86">
        <v>0</v>
      </c>
      <c r="N691" s="86">
        <v>73.706248221472407</v>
      </c>
      <c r="O691" s="86">
        <v>69.817754533096803</v>
      </c>
      <c r="P691" s="86">
        <v>1.415</v>
      </c>
      <c r="Q691" s="88">
        <v>0.14660000000000001</v>
      </c>
      <c r="R691" s="85">
        <v>0</v>
      </c>
      <c r="S691" s="86">
        <v>5.9</v>
      </c>
      <c r="T691" s="86">
        <v>0.63</v>
      </c>
      <c r="U691" s="88">
        <v>7.2068048478450594E-2</v>
      </c>
      <c r="V691" s="89">
        <v>4.71</v>
      </c>
      <c r="W691" s="85">
        <v>30.572194872301001</v>
      </c>
      <c r="X691" s="88">
        <v>30.766666666700001</v>
      </c>
      <c r="Y691" s="85"/>
      <c r="Z691" s="88"/>
      <c r="AA691" s="85">
        <v>0</v>
      </c>
      <c r="AB691" s="91">
        <v>0</v>
      </c>
      <c r="AC691" s="86">
        <v>0</v>
      </c>
      <c r="AD691" s="86">
        <v>0</v>
      </c>
      <c r="AE691" s="86">
        <v>0</v>
      </c>
      <c r="AF691" s="88">
        <v>0</v>
      </c>
      <c r="AG691" s="85">
        <v>0</v>
      </c>
      <c r="AH691" s="86">
        <v>6.8998000000000004E-2</v>
      </c>
      <c r="AI691" s="88">
        <v>0</v>
      </c>
      <c r="AJ691" s="150">
        <v>3.36</v>
      </c>
      <c r="AK691" s="151">
        <v>52</v>
      </c>
    </row>
    <row r="692" spans="1:37" x14ac:dyDescent="0.2">
      <c r="A692" s="149" t="s">
        <v>1695</v>
      </c>
      <c r="B692" s="66" t="s">
        <v>1696</v>
      </c>
      <c r="C692" s="67">
        <v>35</v>
      </c>
      <c r="D692" s="84" t="s">
        <v>343</v>
      </c>
      <c r="E692" s="85">
        <v>85.333868126885605</v>
      </c>
      <c r="F692" s="91">
        <v>85.242313795929803</v>
      </c>
      <c r="G692" s="86">
        <v>71.873637584360793</v>
      </c>
      <c r="H692" s="86">
        <v>71.796906335559697</v>
      </c>
      <c r="I692" s="86">
        <v>8.49</v>
      </c>
      <c r="J692" s="86">
        <v>7.96</v>
      </c>
      <c r="K692" s="87">
        <v>0</v>
      </c>
      <c r="L692" s="85">
        <v>0.75999999788299999</v>
      </c>
      <c r="M692" s="86">
        <v>4.9409451906404797E-4</v>
      </c>
      <c r="N692" s="86">
        <v>73.283400135065193</v>
      </c>
      <c r="O692" s="86">
        <v>70.479531084137193</v>
      </c>
      <c r="P692" s="86">
        <v>1.1890000000000001</v>
      </c>
      <c r="Q692" s="88">
        <v>0.1066</v>
      </c>
      <c r="R692" s="85">
        <v>1.40311491511155E-2</v>
      </c>
      <c r="S692" s="86">
        <v>3.8</v>
      </c>
      <c r="T692" s="86">
        <v>0.48</v>
      </c>
      <c r="U692" s="88">
        <v>0.33744310552290602</v>
      </c>
      <c r="V692" s="89">
        <v>4.67</v>
      </c>
      <c r="W692" s="85">
        <v>30.289730712619299</v>
      </c>
      <c r="X692" s="88">
        <v>28.8</v>
      </c>
      <c r="Y692" s="85">
        <v>100</v>
      </c>
      <c r="Z692" s="88"/>
      <c r="AA692" s="85">
        <v>0</v>
      </c>
      <c r="AB692" s="91">
        <v>0</v>
      </c>
      <c r="AC692" s="86">
        <v>0</v>
      </c>
      <c r="AD692" s="86">
        <v>0</v>
      </c>
      <c r="AE692" s="86">
        <v>0</v>
      </c>
      <c r="AF692" s="88">
        <v>0</v>
      </c>
      <c r="AG692" s="85">
        <v>4.6025000085800002E-2</v>
      </c>
      <c r="AH692" s="86">
        <v>7.8290999999999999E-2</v>
      </c>
      <c r="AI692" s="88">
        <v>0</v>
      </c>
      <c r="AJ692" s="150">
        <v>2.8</v>
      </c>
      <c r="AK692" s="151">
        <v>34</v>
      </c>
    </row>
    <row r="693" spans="1:37" x14ac:dyDescent="0.2">
      <c r="A693" s="149" t="s">
        <v>1697</v>
      </c>
      <c r="B693" s="66" t="s">
        <v>1698</v>
      </c>
      <c r="C693" s="67">
        <v>34</v>
      </c>
      <c r="D693" s="84" t="s">
        <v>343</v>
      </c>
      <c r="E693" s="85">
        <v>13.5150409326509</v>
      </c>
      <c r="F693" s="91">
        <v>13.4940498296491</v>
      </c>
      <c r="G693" s="86">
        <v>13.1485039802361</v>
      </c>
      <c r="H693" s="86">
        <v>13.127512877234301</v>
      </c>
      <c r="I693" s="86">
        <v>10.68</v>
      </c>
      <c r="J693" s="86">
        <v>8.1</v>
      </c>
      <c r="K693" s="87">
        <v>0</v>
      </c>
      <c r="L693" s="85">
        <v>26.489999961399999</v>
      </c>
      <c r="M693" s="86">
        <v>0</v>
      </c>
      <c r="N693" s="86">
        <v>74.1982155775259</v>
      </c>
      <c r="O693" s="86">
        <v>9.0251067075644702</v>
      </c>
      <c r="P693" s="86">
        <v>2.16</v>
      </c>
      <c r="Q693" s="88">
        <v>0.19739999999999999</v>
      </c>
      <c r="R693" s="85">
        <v>0</v>
      </c>
      <c r="S693" s="86">
        <v>5.2</v>
      </c>
      <c r="T693" s="86">
        <v>1.02</v>
      </c>
      <c r="U693" s="88">
        <v>3.5555699084465</v>
      </c>
      <c r="V693" s="89">
        <v>3.43</v>
      </c>
      <c r="W693" s="85">
        <v>17.335037888467799</v>
      </c>
      <c r="X693" s="88">
        <v>16.8</v>
      </c>
      <c r="Y693" s="85">
        <v>100</v>
      </c>
      <c r="Z693" s="88"/>
      <c r="AA693" s="85">
        <v>0</v>
      </c>
      <c r="AB693" s="91">
        <v>0</v>
      </c>
      <c r="AC693" s="86">
        <v>0</v>
      </c>
      <c r="AD693" s="86">
        <v>0</v>
      </c>
      <c r="AE693" s="86">
        <v>0</v>
      </c>
      <c r="AF693" s="88">
        <v>0</v>
      </c>
      <c r="AG693" s="85">
        <v>6.9764569979699997</v>
      </c>
      <c r="AH693" s="86">
        <v>5.3504999999999997E-2</v>
      </c>
      <c r="AI693" s="88">
        <v>1.62799999953E-3</v>
      </c>
      <c r="AJ693" s="150">
        <v>2.09</v>
      </c>
      <c r="AK693" s="151">
        <v>2</v>
      </c>
    </row>
    <row r="694" spans="1:37" x14ac:dyDescent="0.2">
      <c r="A694" s="149" t="s">
        <v>1699</v>
      </c>
      <c r="B694" s="66" t="s">
        <v>1700</v>
      </c>
      <c r="C694" s="67">
        <v>34</v>
      </c>
      <c r="D694" s="84" t="s">
        <v>343</v>
      </c>
      <c r="E694" s="85">
        <v>15.904729583809001</v>
      </c>
      <c r="F694" s="91">
        <v>15.900410329188899</v>
      </c>
      <c r="G694" s="86">
        <v>15.7498534538611</v>
      </c>
      <c r="H694" s="86">
        <v>15.745534199241</v>
      </c>
      <c r="I694" s="86">
        <v>5.73</v>
      </c>
      <c r="J694" s="86">
        <v>3.05</v>
      </c>
      <c r="K694" s="87">
        <v>0</v>
      </c>
      <c r="L694" s="85">
        <v>22.2800000296</v>
      </c>
      <c r="M694" s="86">
        <v>0</v>
      </c>
      <c r="N694" s="86">
        <v>49.632866345330903</v>
      </c>
      <c r="O694" s="86">
        <v>13.8812372716637</v>
      </c>
      <c r="P694" s="86">
        <v>1.7290000000000001</v>
      </c>
      <c r="Q694" s="88">
        <v>0.38390000000000002</v>
      </c>
      <c r="R694" s="85">
        <v>0</v>
      </c>
      <c r="S694" s="86">
        <v>1</v>
      </c>
      <c r="T694" s="86">
        <v>0.93</v>
      </c>
      <c r="U694" s="88">
        <v>4.1785703267207603</v>
      </c>
      <c r="V694" s="89">
        <v>3.51</v>
      </c>
      <c r="W694" s="85">
        <v>16.840889544072098</v>
      </c>
      <c r="X694" s="88">
        <v>16.166666666699999</v>
      </c>
      <c r="Y694" s="85">
        <v>100</v>
      </c>
      <c r="Z694" s="88"/>
      <c r="AA694" s="85">
        <v>0</v>
      </c>
      <c r="AB694" s="91">
        <v>0</v>
      </c>
      <c r="AC694" s="86">
        <v>0</v>
      </c>
      <c r="AD694" s="86">
        <v>0</v>
      </c>
      <c r="AE694" s="86">
        <v>0</v>
      </c>
      <c r="AF694" s="88">
        <v>0</v>
      </c>
      <c r="AG694" s="85">
        <v>27.2104250571</v>
      </c>
      <c r="AH694" s="86">
        <v>4.6865999999999998E-2</v>
      </c>
      <c r="AI694" s="88">
        <v>0.11081600023300001</v>
      </c>
      <c r="AJ694" s="150">
        <v>1.81</v>
      </c>
      <c r="AK694" s="151">
        <v>1</v>
      </c>
    </row>
    <row r="695" spans="1:37" x14ac:dyDescent="0.2">
      <c r="A695" s="149" t="s">
        <v>1701</v>
      </c>
      <c r="B695" s="66" t="s">
        <v>1702</v>
      </c>
      <c r="C695" s="67">
        <v>34</v>
      </c>
      <c r="D695" s="84" t="s">
        <v>343</v>
      </c>
      <c r="E695" s="85">
        <v>5.7828818269218099</v>
      </c>
      <c r="F695" s="91">
        <v>5.7828818269218099</v>
      </c>
      <c r="G695" s="86">
        <v>5.5023639883578497</v>
      </c>
      <c r="H695" s="86">
        <v>5.5023639883578497</v>
      </c>
      <c r="I695" s="86">
        <v>5.21</v>
      </c>
      <c r="J695" s="86">
        <v>7.31</v>
      </c>
      <c r="K695" s="87">
        <v>0</v>
      </c>
      <c r="L695" s="85">
        <v>16.4299999206</v>
      </c>
      <c r="M695" s="86">
        <v>0</v>
      </c>
      <c r="N695" s="86">
        <v>12.176238301047899</v>
      </c>
      <c r="O695" s="86">
        <v>4.4553343812329098</v>
      </c>
      <c r="P695" s="86">
        <v>2.8959999999999999</v>
      </c>
      <c r="Q695" s="88">
        <v>0.36580000000000001</v>
      </c>
      <c r="R695" s="85">
        <v>0</v>
      </c>
      <c r="S695" s="86">
        <v>1.7</v>
      </c>
      <c r="T695" s="86">
        <v>1.06</v>
      </c>
      <c r="U695" s="88">
        <v>4.0010009087197602</v>
      </c>
      <c r="V695" s="89">
        <v>3.14</v>
      </c>
      <c r="W695" s="85">
        <v>18.876453664835001</v>
      </c>
      <c r="X695" s="88">
        <v>18.066666666700002</v>
      </c>
      <c r="Y695" s="85"/>
      <c r="Z695" s="88"/>
      <c r="AA695" s="85">
        <v>0</v>
      </c>
      <c r="AB695" s="91">
        <v>0</v>
      </c>
      <c r="AC695" s="86">
        <v>0</v>
      </c>
      <c r="AD695" s="86">
        <v>0</v>
      </c>
      <c r="AE695" s="86">
        <v>0</v>
      </c>
      <c r="AF695" s="88">
        <v>0</v>
      </c>
      <c r="AG695" s="85">
        <v>12.8061339719</v>
      </c>
      <c r="AH695" s="86">
        <v>5.8382000000000003E-2</v>
      </c>
      <c r="AI695" s="88">
        <v>0</v>
      </c>
      <c r="AJ695" s="150">
        <v>2.11</v>
      </c>
      <c r="AK695" s="151">
        <v>1</v>
      </c>
    </row>
    <row r="696" spans="1:37" x14ac:dyDescent="0.2">
      <c r="A696" s="149" t="s">
        <v>1703</v>
      </c>
      <c r="B696" s="66" t="s">
        <v>1704</v>
      </c>
      <c r="C696" s="67">
        <v>34</v>
      </c>
      <c r="D696" s="84" t="s">
        <v>343</v>
      </c>
      <c r="E696" s="85">
        <v>16.4202843615986</v>
      </c>
      <c r="F696" s="91">
        <v>16.409135841007199</v>
      </c>
      <c r="G696" s="86">
        <v>16.0390049573755</v>
      </c>
      <c r="H696" s="86">
        <v>16.027856436784202</v>
      </c>
      <c r="I696" s="86">
        <v>26.66</v>
      </c>
      <c r="J696" s="86">
        <v>16.170000000000002</v>
      </c>
      <c r="K696" s="87">
        <v>0</v>
      </c>
      <c r="L696" s="85">
        <v>13.320000003400001</v>
      </c>
      <c r="M696" s="86">
        <v>0</v>
      </c>
      <c r="N696" s="86">
        <v>22.398798620393698</v>
      </c>
      <c r="O696" s="86">
        <v>12.158890271248801</v>
      </c>
      <c r="P696" s="86">
        <v>2.6019999999999999</v>
      </c>
      <c r="Q696" s="88">
        <v>0.4294</v>
      </c>
      <c r="R696" s="85">
        <v>0</v>
      </c>
      <c r="S696" s="86">
        <v>4.5999999999999996</v>
      </c>
      <c r="T696" s="86">
        <v>1.36</v>
      </c>
      <c r="U696" s="88">
        <v>3.2687462373742999</v>
      </c>
      <c r="V696" s="89">
        <v>3.84</v>
      </c>
      <c r="W696" s="85">
        <v>16.020530524371502</v>
      </c>
      <c r="X696" s="88">
        <v>13.1</v>
      </c>
      <c r="Y696" s="85"/>
      <c r="Z696" s="88"/>
      <c r="AA696" s="85">
        <v>0</v>
      </c>
      <c r="AB696" s="91">
        <v>0</v>
      </c>
      <c r="AC696" s="86">
        <v>0</v>
      </c>
      <c r="AD696" s="86">
        <v>0</v>
      </c>
      <c r="AE696" s="86">
        <v>0.02</v>
      </c>
      <c r="AF696" s="88">
        <v>0</v>
      </c>
      <c r="AG696" s="85">
        <v>17.385133011000001</v>
      </c>
      <c r="AH696" s="86">
        <v>0.19511600000000001</v>
      </c>
      <c r="AI696" s="88">
        <v>0</v>
      </c>
      <c r="AJ696" s="150">
        <v>2.57</v>
      </c>
      <c r="AK696" s="151">
        <v>5</v>
      </c>
    </row>
    <row r="697" spans="1:37" x14ac:dyDescent="0.2">
      <c r="A697" s="149" t="s">
        <v>1705</v>
      </c>
      <c r="B697" s="66" t="s">
        <v>1706</v>
      </c>
      <c r="C697" s="67">
        <v>34</v>
      </c>
      <c r="D697" s="84" t="s">
        <v>343</v>
      </c>
      <c r="E697" s="85">
        <v>49.628740980589697</v>
      </c>
      <c r="F697" s="91">
        <v>49.426659600612702</v>
      </c>
      <c r="G697" s="86">
        <v>47.389539522342503</v>
      </c>
      <c r="H697" s="86">
        <v>47.228223838614397</v>
      </c>
      <c r="I697" s="86">
        <v>16.75</v>
      </c>
      <c r="J697" s="86">
        <v>11.74</v>
      </c>
      <c r="K697" s="87">
        <v>1.29E-2</v>
      </c>
      <c r="L697" s="85">
        <v>7.1099999906900004</v>
      </c>
      <c r="M697" s="86">
        <v>0</v>
      </c>
      <c r="N697" s="86">
        <v>47.237709072478502</v>
      </c>
      <c r="O697" s="86">
        <v>37.029262428907202</v>
      </c>
      <c r="P697" s="86">
        <v>1.8580000000000001</v>
      </c>
      <c r="Q697" s="88">
        <v>0.18770000000000001</v>
      </c>
      <c r="R697" s="85">
        <v>0</v>
      </c>
      <c r="S697" s="86">
        <v>4.7</v>
      </c>
      <c r="T697" s="86">
        <v>1.06</v>
      </c>
      <c r="U697" s="88">
        <v>2.72664271196706</v>
      </c>
      <c r="V697" s="89">
        <v>4.0999999999999996</v>
      </c>
      <c r="W697" s="85">
        <v>17.202431192376999</v>
      </c>
      <c r="X697" s="88">
        <v>13.4666666667</v>
      </c>
      <c r="Y697" s="85">
        <v>100</v>
      </c>
      <c r="Z697" s="88"/>
      <c r="AA697" s="85">
        <v>0</v>
      </c>
      <c r="AB697" s="91">
        <v>0</v>
      </c>
      <c r="AC697" s="86">
        <v>0</v>
      </c>
      <c r="AD697" s="86">
        <v>0</v>
      </c>
      <c r="AE697" s="86">
        <v>0</v>
      </c>
      <c r="AF697" s="88">
        <v>0</v>
      </c>
      <c r="AG697" s="85">
        <v>3.97099900049</v>
      </c>
      <c r="AH697" s="86">
        <v>0.162802</v>
      </c>
      <c r="AI697" s="88">
        <v>0.63168800007799997</v>
      </c>
      <c r="AJ697" s="150">
        <v>2.1800000000000002</v>
      </c>
      <c r="AK697" s="151">
        <v>7</v>
      </c>
    </row>
    <row r="698" spans="1:37" x14ac:dyDescent="0.2">
      <c r="A698" s="149" t="s">
        <v>1707</v>
      </c>
      <c r="B698" s="66" t="s">
        <v>1708</v>
      </c>
      <c r="C698" s="67">
        <v>35</v>
      </c>
      <c r="D698" s="84" t="s">
        <v>343</v>
      </c>
      <c r="E698" s="85">
        <v>66.617042622738595</v>
      </c>
      <c r="F698" s="91">
        <v>66.499455214300397</v>
      </c>
      <c r="G698" s="86">
        <v>62.615834385147302</v>
      </c>
      <c r="H698" s="86">
        <v>62.511192379472902</v>
      </c>
      <c r="I698" s="86">
        <v>6.75</v>
      </c>
      <c r="J698" s="86">
        <v>5.17</v>
      </c>
      <c r="K698" s="87">
        <v>0</v>
      </c>
      <c r="L698" s="85">
        <v>4.5300000052199998</v>
      </c>
      <c r="M698" s="86">
        <v>5.5005735241192002E-4</v>
      </c>
      <c r="N698" s="86">
        <v>57.2600430144714</v>
      </c>
      <c r="O698" s="86">
        <v>55.227755745930203</v>
      </c>
      <c r="P698" s="86">
        <v>1.0369999999999999</v>
      </c>
      <c r="Q698" s="88">
        <v>0.1678</v>
      </c>
      <c r="R698" s="85">
        <v>3.3145508783559798E-2</v>
      </c>
      <c r="S698" s="86">
        <v>10.5</v>
      </c>
      <c r="T698" s="86">
        <v>0.41</v>
      </c>
      <c r="U698" s="88">
        <v>3.0486423508851401</v>
      </c>
      <c r="V698" s="89">
        <v>4.5999999999999996</v>
      </c>
      <c r="W698" s="85">
        <v>23.697146269609899</v>
      </c>
      <c r="X698" s="88">
        <v>27.366666666699999</v>
      </c>
      <c r="Y698" s="85"/>
      <c r="Z698" s="88"/>
      <c r="AA698" s="85">
        <v>0</v>
      </c>
      <c r="AB698" s="91">
        <v>0</v>
      </c>
      <c r="AC698" s="86">
        <v>0</v>
      </c>
      <c r="AD698" s="86">
        <v>0</v>
      </c>
      <c r="AE698" s="86">
        <v>0</v>
      </c>
      <c r="AF698" s="88">
        <v>0</v>
      </c>
      <c r="AG698" s="85">
        <v>0.81004100122800005</v>
      </c>
      <c r="AH698" s="86">
        <v>4.7101999999999998E-2</v>
      </c>
      <c r="AI698" s="88">
        <v>1.62800000247E-3</v>
      </c>
      <c r="AJ698" s="150">
        <v>3.11</v>
      </c>
      <c r="AK698" s="151">
        <v>40</v>
      </c>
    </row>
    <row r="699" spans="1:37" x14ac:dyDescent="0.2">
      <c r="A699" s="149" t="s">
        <v>1709</v>
      </c>
      <c r="B699" s="66" t="s">
        <v>1710</v>
      </c>
      <c r="C699" s="67">
        <v>34</v>
      </c>
      <c r="D699" s="84" t="s">
        <v>343</v>
      </c>
      <c r="E699" s="85">
        <v>43.669336809318501</v>
      </c>
      <c r="F699" s="91">
        <v>43.282077709487503</v>
      </c>
      <c r="G699" s="86">
        <v>41.9240184004911</v>
      </c>
      <c r="H699" s="86">
        <v>41.594355565996999</v>
      </c>
      <c r="I699" s="86">
        <v>49.13</v>
      </c>
      <c r="J699" s="86">
        <v>44.13</v>
      </c>
      <c r="K699" s="87">
        <v>0</v>
      </c>
      <c r="L699" s="85">
        <v>12.340000008300001</v>
      </c>
      <c r="M699" s="86">
        <v>0</v>
      </c>
      <c r="N699" s="86">
        <v>41.552236811332698</v>
      </c>
      <c r="O699" s="86">
        <v>34.992148241206003</v>
      </c>
      <c r="P699" s="86">
        <v>3.7589999999999999</v>
      </c>
      <c r="Q699" s="88">
        <v>0.34520000000000001</v>
      </c>
      <c r="R699" s="85">
        <v>0</v>
      </c>
      <c r="S699" s="86">
        <v>7.9</v>
      </c>
      <c r="T699" s="86">
        <v>0.91</v>
      </c>
      <c r="U699" s="88">
        <v>2.8335846854561901</v>
      </c>
      <c r="V699" s="89">
        <v>4.05</v>
      </c>
      <c r="W699" s="85">
        <v>26.023504521978499</v>
      </c>
      <c r="X699" s="88">
        <v>32.9666666667</v>
      </c>
      <c r="Y699" s="85">
        <v>-97.28</v>
      </c>
      <c r="Z699" s="88"/>
      <c r="AA699" s="85">
        <v>0</v>
      </c>
      <c r="AB699" s="91">
        <v>0</v>
      </c>
      <c r="AC699" s="86">
        <v>0</v>
      </c>
      <c r="AD699" s="86">
        <v>0</v>
      </c>
      <c r="AE699" s="86">
        <v>0</v>
      </c>
      <c r="AF699" s="88">
        <v>0</v>
      </c>
      <c r="AG699" s="85">
        <v>5.3369390071099998</v>
      </c>
      <c r="AH699" s="86">
        <v>0.53010000000000002</v>
      </c>
      <c r="AI699" s="88">
        <v>8.1400000108499994E-3</v>
      </c>
      <c r="AJ699" s="150">
        <v>2.1800000000000002</v>
      </c>
      <c r="AK699" s="151">
        <v>5</v>
      </c>
    </row>
    <row r="700" spans="1:37" x14ac:dyDescent="0.2">
      <c r="A700" s="149" t="s">
        <v>1711</v>
      </c>
      <c r="B700" s="66" t="s">
        <v>1712</v>
      </c>
      <c r="C700" s="67">
        <v>35</v>
      </c>
      <c r="D700" s="84" t="s">
        <v>343</v>
      </c>
      <c r="E700" s="85">
        <v>62.198809701198201</v>
      </c>
      <c r="F700" s="91">
        <v>61.783344581861499</v>
      </c>
      <c r="G700" s="86">
        <v>54.940441234474797</v>
      </c>
      <c r="H700" s="86">
        <v>54.5942203016943</v>
      </c>
      <c r="I700" s="86">
        <v>37.46</v>
      </c>
      <c r="J700" s="86">
        <v>24.5</v>
      </c>
      <c r="K700" s="87">
        <v>0</v>
      </c>
      <c r="L700" s="85">
        <v>6.4800000132099997</v>
      </c>
      <c r="M700" s="86">
        <v>0</v>
      </c>
      <c r="N700" s="86">
        <v>50.5383911605321</v>
      </c>
      <c r="O700" s="86">
        <v>49.2161289452145</v>
      </c>
      <c r="P700" s="86">
        <v>1.2290000000000001</v>
      </c>
      <c r="Q700" s="88">
        <v>0.12659999999999999</v>
      </c>
      <c r="R700" s="85">
        <v>0</v>
      </c>
      <c r="S700" s="86">
        <v>6.3</v>
      </c>
      <c r="T700" s="86">
        <v>1.21</v>
      </c>
      <c r="U700" s="88">
        <v>2.5217155028092102</v>
      </c>
      <c r="V700" s="89">
        <v>4.43</v>
      </c>
      <c r="W700" s="85">
        <v>19.8954900832634</v>
      </c>
      <c r="X700" s="88">
        <v>22.333333333300001</v>
      </c>
      <c r="Y700" s="85">
        <v>-100</v>
      </c>
      <c r="Z700" s="88"/>
      <c r="AA700" s="85">
        <v>0</v>
      </c>
      <c r="AB700" s="91">
        <v>0</v>
      </c>
      <c r="AC700" s="86">
        <v>0</v>
      </c>
      <c r="AD700" s="86">
        <v>0</v>
      </c>
      <c r="AE700" s="86">
        <v>0.01</v>
      </c>
      <c r="AF700" s="88">
        <v>0</v>
      </c>
      <c r="AG700" s="85">
        <v>1.34728000281</v>
      </c>
      <c r="AH700" s="86">
        <v>0.22059400000000001</v>
      </c>
      <c r="AI700" s="88">
        <v>0.51582900107600005</v>
      </c>
      <c r="AJ700" s="150">
        <v>2.57</v>
      </c>
      <c r="AK700" s="151">
        <v>17</v>
      </c>
    </row>
    <row r="701" spans="1:37" x14ac:dyDescent="0.2">
      <c r="A701" s="149" t="s">
        <v>1713</v>
      </c>
      <c r="B701" s="66" t="s">
        <v>1714</v>
      </c>
      <c r="C701" s="67">
        <v>35</v>
      </c>
      <c r="D701" s="84" t="s">
        <v>343</v>
      </c>
      <c r="E701" s="85">
        <v>79.660091581542801</v>
      </c>
      <c r="F701" s="91">
        <v>79.582599506868604</v>
      </c>
      <c r="G701" s="86">
        <v>77.941176470588204</v>
      </c>
      <c r="H701" s="86">
        <v>77.869848538217695</v>
      </c>
      <c r="I701" s="86">
        <v>15.38</v>
      </c>
      <c r="J701" s="86">
        <v>11.94</v>
      </c>
      <c r="K701" s="87">
        <v>0</v>
      </c>
      <c r="L701" s="85">
        <v>5.6500000008500004</v>
      </c>
      <c r="M701" s="86">
        <v>0</v>
      </c>
      <c r="N701" s="86">
        <v>71.0399582324401</v>
      </c>
      <c r="O701" s="86">
        <v>68.017618754748398</v>
      </c>
      <c r="P701" s="86">
        <v>0.71499999999999997</v>
      </c>
      <c r="Q701" s="88">
        <v>3.9100000000000003E-2</v>
      </c>
      <c r="R701" s="85">
        <v>0</v>
      </c>
      <c r="S701" s="86">
        <v>6.3</v>
      </c>
      <c r="T701" s="86">
        <v>0.37</v>
      </c>
      <c r="U701" s="88">
        <v>0.86650228953857</v>
      </c>
      <c r="V701" s="89">
        <v>4.7300000000000004</v>
      </c>
      <c r="W701" s="85">
        <v>24.631104092742</v>
      </c>
      <c r="X701" s="88">
        <v>25.9666666667</v>
      </c>
      <c r="Y701" s="85">
        <v>-54.04</v>
      </c>
      <c r="Z701" s="88"/>
      <c r="AA701" s="85">
        <v>0</v>
      </c>
      <c r="AB701" s="91">
        <v>0</v>
      </c>
      <c r="AC701" s="86">
        <v>0</v>
      </c>
      <c r="AD701" s="86">
        <v>0</v>
      </c>
      <c r="AE701" s="86">
        <v>0.01</v>
      </c>
      <c r="AF701" s="88">
        <v>0.49419999130100001</v>
      </c>
      <c r="AG701" s="85">
        <v>0.55792799929100001</v>
      </c>
      <c r="AH701" s="86">
        <v>5.9055999999999997E-2</v>
      </c>
      <c r="AI701" s="88">
        <v>0</v>
      </c>
      <c r="AJ701" s="150">
        <v>1.75</v>
      </c>
      <c r="AK701" s="151">
        <v>5</v>
      </c>
    </row>
    <row r="702" spans="1:37" x14ac:dyDescent="0.2">
      <c r="A702" s="149" t="s">
        <v>1715</v>
      </c>
      <c r="B702" s="66" t="s">
        <v>1716</v>
      </c>
      <c r="C702" s="67">
        <v>34</v>
      </c>
      <c r="D702" s="84" t="s">
        <v>343</v>
      </c>
      <c r="E702" s="85">
        <v>11.3842021540147</v>
      </c>
      <c r="F702" s="91">
        <v>10.9826062012674</v>
      </c>
      <c r="G702" s="86">
        <v>11.1390721568832</v>
      </c>
      <c r="H702" s="86">
        <v>10.7805043419303</v>
      </c>
      <c r="I702" s="86">
        <v>154.16</v>
      </c>
      <c r="J702" s="86">
        <v>367.62</v>
      </c>
      <c r="K702" s="87">
        <v>0</v>
      </c>
      <c r="L702" s="85">
        <v>9.8099917248500006</v>
      </c>
      <c r="M702" s="86">
        <v>0</v>
      </c>
      <c r="N702" s="86">
        <v>8.6754002911208108</v>
      </c>
      <c r="O702" s="86">
        <v>5.6943805455142904</v>
      </c>
      <c r="P702" s="86">
        <v>19.852</v>
      </c>
      <c r="Q702" s="88">
        <v>0.1883</v>
      </c>
      <c r="R702" s="85">
        <v>0</v>
      </c>
      <c r="S702" s="86">
        <v>2.4</v>
      </c>
      <c r="T702" s="86">
        <v>2.75</v>
      </c>
      <c r="U702" s="88">
        <v>2.26223694161212</v>
      </c>
      <c r="V702" s="89">
        <v>2.69</v>
      </c>
      <c r="W702" s="85">
        <v>19.6274961368403</v>
      </c>
      <c r="X702" s="88"/>
      <c r="Y702" s="85"/>
      <c r="Z702" s="88"/>
      <c r="AA702" s="85">
        <v>0</v>
      </c>
      <c r="AB702" s="91">
        <v>0</v>
      </c>
      <c r="AC702" s="86">
        <v>0</v>
      </c>
      <c r="AD702" s="86">
        <v>0.04</v>
      </c>
      <c r="AE702" s="86">
        <v>0.53</v>
      </c>
      <c r="AF702" s="88">
        <v>0</v>
      </c>
      <c r="AG702" s="85">
        <v>2.0899621237899999</v>
      </c>
      <c r="AH702" s="86">
        <v>2.2160760000000002</v>
      </c>
      <c r="AI702" s="88">
        <v>26.307325838099999</v>
      </c>
      <c r="AJ702" s="150">
        <v>2.2799999999999998</v>
      </c>
      <c r="AK702" s="151">
        <v>2</v>
      </c>
    </row>
    <row r="703" spans="1:37" x14ac:dyDescent="0.2">
      <c r="A703" s="149" t="s">
        <v>1717</v>
      </c>
      <c r="B703" s="66" t="s">
        <v>1718</v>
      </c>
      <c r="C703" s="67">
        <v>34</v>
      </c>
      <c r="D703" s="84" t="s">
        <v>343</v>
      </c>
      <c r="E703" s="85">
        <v>19.530815698773299</v>
      </c>
      <c r="F703" s="91">
        <v>19.393074651941301</v>
      </c>
      <c r="G703" s="86">
        <v>19.1941839923903</v>
      </c>
      <c r="H703" s="86">
        <v>19.080532186932501</v>
      </c>
      <c r="I703" s="86">
        <v>63.9</v>
      </c>
      <c r="J703" s="86">
        <v>70.510000000000005</v>
      </c>
      <c r="K703" s="87">
        <v>0</v>
      </c>
      <c r="L703" s="85">
        <v>10.350000055700001</v>
      </c>
      <c r="M703" s="86">
        <v>0</v>
      </c>
      <c r="N703" s="86">
        <v>30.049691109320399</v>
      </c>
      <c r="O703" s="86">
        <v>13.710011941424201</v>
      </c>
      <c r="P703" s="86">
        <v>5.383</v>
      </c>
      <c r="Q703" s="88">
        <v>0.19220000000000001</v>
      </c>
      <c r="R703" s="85">
        <v>0</v>
      </c>
      <c r="S703" s="86">
        <v>3.5</v>
      </c>
      <c r="T703" s="86">
        <v>1.92</v>
      </c>
      <c r="U703" s="88">
        <v>2.1235592780639698</v>
      </c>
      <c r="V703" s="89">
        <v>3.47</v>
      </c>
      <c r="W703" s="85">
        <v>17.323833913409899</v>
      </c>
      <c r="X703" s="88">
        <v>16.933333333299998</v>
      </c>
      <c r="Y703" s="85">
        <v>-100</v>
      </c>
      <c r="Z703" s="88"/>
      <c r="AA703" s="85">
        <v>0</v>
      </c>
      <c r="AB703" s="91">
        <v>0</v>
      </c>
      <c r="AC703" s="86">
        <v>0.09</v>
      </c>
      <c r="AD703" s="86">
        <v>0.16</v>
      </c>
      <c r="AE703" s="86">
        <v>0.15</v>
      </c>
      <c r="AF703" s="88">
        <v>6.3799999656199993E-2</v>
      </c>
      <c r="AG703" s="85">
        <v>11.8643330373</v>
      </c>
      <c r="AH703" s="86">
        <v>0.87352099999999999</v>
      </c>
      <c r="AI703" s="88">
        <v>6.3742820057299996</v>
      </c>
      <c r="AJ703" s="150">
        <v>2.11</v>
      </c>
      <c r="AK703" s="151">
        <v>2</v>
      </c>
    </row>
    <row r="704" spans="1:37" x14ac:dyDescent="0.2">
      <c r="A704" s="149" t="s">
        <v>1719</v>
      </c>
      <c r="B704" s="66" t="s">
        <v>1720</v>
      </c>
      <c r="C704" s="67">
        <v>35</v>
      </c>
      <c r="D704" s="84" t="s">
        <v>343</v>
      </c>
      <c r="E704" s="85">
        <v>58.064178636017203</v>
      </c>
      <c r="F704" s="91">
        <v>57.996921099436499</v>
      </c>
      <c r="G704" s="86">
        <v>57.751804743898198</v>
      </c>
      <c r="H704" s="86">
        <v>57.692020266937703</v>
      </c>
      <c r="I704" s="86">
        <v>173.34</v>
      </c>
      <c r="J704" s="86">
        <v>168.76</v>
      </c>
      <c r="K704" s="87">
        <v>0</v>
      </c>
      <c r="L704" s="85">
        <v>7.98999998655</v>
      </c>
      <c r="M704" s="86">
        <v>0</v>
      </c>
      <c r="N704" s="86">
        <v>47.999131237443699</v>
      </c>
      <c r="O704" s="86">
        <v>59.217196334568101</v>
      </c>
      <c r="P704" s="86">
        <v>6.0430000000000001</v>
      </c>
      <c r="Q704" s="88">
        <v>0.54800000000000004</v>
      </c>
      <c r="R704" s="85">
        <v>0</v>
      </c>
      <c r="S704" s="86">
        <v>6.2</v>
      </c>
      <c r="T704" s="86">
        <v>1.55</v>
      </c>
      <c r="U704" s="88">
        <v>2.0491129478231001</v>
      </c>
      <c r="V704" s="89">
        <v>4.08</v>
      </c>
      <c r="W704" s="85">
        <v>20.148156629110598</v>
      </c>
      <c r="X704" s="88">
        <v>17.933333333299998</v>
      </c>
      <c r="Y704" s="85">
        <v>-100</v>
      </c>
      <c r="Z704" s="88"/>
      <c r="AA704" s="85">
        <v>0.36</v>
      </c>
      <c r="AB704" s="91">
        <v>0.39</v>
      </c>
      <c r="AC704" s="86">
        <v>0.34</v>
      </c>
      <c r="AD704" s="86">
        <v>0.36</v>
      </c>
      <c r="AE704" s="86">
        <v>0.23</v>
      </c>
      <c r="AF704" s="88">
        <v>0</v>
      </c>
      <c r="AG704" s="85">
        <v>0.115817999427</v>
      </c>
      <c r="AH704" s="86">
        <v>0.459874</v>
      </c>
      <c r="AI704" s="88">
        <v>4.1266319795699999</v>
      </c>
      <c r="AJ704" s="150">
        <v>1.64</v>
      </c>
      <c r="AK704" s="151">
        <v>2</v>
      </c>
    </row>
    <row r="705" spans="1:37" x14ac:dyDescent="0.2">
      <c r="A705" s="149" t="s">
        <v>1721</v>
      </c>
      <c r="B705" s="66" t="s">
        <v>1722</v>
      </c>
      <c r="C705" s="67">
        <v>35</v>
      </c>
      <c r="D705" s="84" t="s">
        <v>343</v>
      </c>
      <c r="E705" s="85">
        <v>95.592966056462004</v>
      </c>
      <c r="F705" s="91">
        <v>93.4781667892846</v>
      </c>
      <c r="G705" s="86">
        <v>31.732086957776101</v>
      </c>
      <c r="H705" s="86">
        <v>31.541668469872</v>
      </c>
      <c r="I705" s="86">
        <v>3.84</v>
      </c>
      <c r="J705" s="86">
        <v>1.43</v>
      </c>
      <c r="K705" s="87">
        <v>0</v>
      </c>
      <c r="L705" s="85">
        <v>0</v>
      </c>
      <c r="M705" s="86">
        <v>0</v>
      </c>
      <c r="N705" s="86">
        <v>85.351372108823398</v>
      </c>
      <c r="O705" s="86">
        <v>40.323361409623402</v>
      </c>
      <c r="P705" s="86">
        <v>0.71899999999999997</v>
      </c>
      <c r="Q705" s="88">
        <v>0.36870000000000003</v>
      </c>
      <c r="R705" s="85">
        <v>0</v>
      </c>
      <c r="S705" s="86">
        <v>0</v>
      </c>
      <c r="T705" s="86">
        <v>1.02</v>
      </c>
      <c r="U705" s="88">
        <v>2.88512860460755E-3</v>
      </c>
      <c r="V705" s="89">
        <v>4.72</v>
      </c>
      <c r="W705" s="85">
        <v>55.531169520370398</v>
      </c>
      <c r="X705" s="88">
        <v>60.833333333299997</v>
      </c>
      <c r="Y705" s="85">
        <v>-100</v>
      </c>
      <c r="Z705" s="88"/>
      <c r="AA705" s="85">
        <v>0</v>
      </c>
      <c r="AB705" s="91">
        <v>0</v>
      </c>
      <c r="AC705" s="86">
        <v>0</v>
      </c>
      <c r="AD705" s="86">
        <v>0</v>
      </c>
      <c r="AE705" s="86">
        <v>0</v>
      </c>
      <c r="AF705" s="88">
        <v>83.128501866400001</v>
      </c>
      <c r="AG705" s="85">
        <v>1.3340000014200001E-3</v>
      </c>
      <c r="AH705" s="86">
        <v>6.966E-3</v>
      </c>
      <c r="AI705" s="88">
        <v>0</v>
      </c>
      <c r="AJ705" s="150">
        <v>3.76</v>
      </c>
      <c r="AK705" s="151">
        <v>74</v>
      </c>
    </row>
    <row r="706" spans="1:37" x14ac:dyDescent="0.2">
      <c r="A706" s="149" t="s">
        <v>1723</v>
      </c>
      <c r="B706" s="66" t="s">
        <v>1724</v>
      </c>
      <c r="C706" s="67">
        <v>35</v>
      </c>
      <c r="D706" s="84" t="s">
        <v>343</v>
      </c>
      <c r="E706" s="85">
        <v>95.525596992725198</v>
      </c>
      <c r="F706" s="91">
        <v>94.999594342429106</v>
      </c>
      <c r="G706" s="86">
        <v>36.238743002406899</v>
      </c>
      <c r="H706" s="86">
        <v>36.176542174865503</v>
      </c>
      <c r="I706" s="86">
        <v>1.1200000000000001</v>
      </c>
      <c r="J706" s="86">
        <v>0.34</v>
      </c>
      <c r="K706" s="87">
        <v>0</v>
      </c>
      <c r="L706" s="85">
        <v>0</v>
      </c>
      <c r="M706" s="86">
        <v>0</v>
      </c>
      <c r="N706" s="86">
        <v>87.854416020215496</v>
      </c>
      <c r="O706" s="86">
        <v>35.299928160919499</v>
      </c>
      <c r="P706" s="86">
        <v>0.61799999999999999</v>
      </c>
      <c r="Q706" s="88">
        <v>0.46579999999999999</v>
      </c>
      <c r="R706" s="85">
        <v>0</v>
      </c>
      <c r="S706" s="86">
        <v>0</v>
      </c>
      <c r="T706" s="86">
        <v>0.9</v>
      </c>
      <c r="U706" s="88">
        <v>4.0565757092246501E-3</v>
      </c>
      <c r="V706" s="89">
        <v>4.8099999999999996</v>
      </c>
      <c r="W706" s="85">
        <v>57.430741151073498</v>
      </c>
      <c r="X706" s="88">
        <v>61.9666666667</v>
      </c>
      <c r="Y706" s="85">
        <v>-43.76</v>
      </c>
      <c r="Z706" s="88"/>
      <c r="AA706" s="85">
        <v>0</v>
      </c>
      <c r="AB706" s="91">
        <v>0.33</v>
      </c>
      <c r="AC706" s="86">
        <v>0.01</v>
      </c>
      <c r="AD706" s="86">
        <v>0.04</v>
      </c>
      <c r="AE706" s="86">
        <v>0</v>
      </c>
      <c r="AF706" s="88">
        <v>73.303001407599993</v>
      </c>
      <c r="AG706" s="85">
        <v>0</v>
      </c>
      <c r="AH706" s="86">
        <v>1.843E-3</v>
      </c>
      <c r="AI706" s="88">
        <v>0</v>
      </c>
      <c r="AJ706" s="150">
        <v>3.82</v>
      </c>
      <c r="AK706" s="151">
        <v>77</v>
      </c>
    </row>
    <row r="707" spans="1:37" x14ac:dyDescent="0.2">
      <c r="A707" s="149" t="s">
        <v>1725</v>
      </c>
      <c r="B707" s="66" t="s">
        <v>1726</v>
      </c>
      <c r="C707" s="67">
        <v>35</v>
      </c>
      <c r="D707" s="84" t="s">
        <v>343</v>
      </c>
      <c r="E707" s="85">
        <v>91.677119919719004</v>
      </c>
      <c r="F707" s="91">
        <v>91.552935273457095</v>
      </c>
      <c r="G707" s="86">
        <v>48.069493226292003</v>
      </c>
      <c r="H707" s="86">
        <v>48.0356246864024</v>
      </c>
      <c r="I707" s="86">
        <v>4.41</v>
      </c>
      <c r="J707" s="86">
        <v>5.27</v>
      </c>
      <c r="K707" s="87">
        <v>0</v>
      </c>
      <c r="L707" s="85">
        <v>0.23999999996499999</v>
      </c>
      <c r="M707" s="86">
        <v>0</v>
      </c>
      <c r="N707" s="86">
        <v>83.062134824401596</v>
      </c>
      <c r="O707" s="86">
        <v>57.3122247351506</v>
      </c>
      <c r="P707" s="86">
        <v>0.68400000000000005</v>
      </c>
      <c r="Q707" s="88">
        <v>0.2369</v>
      </c>
      <c r="R707" s="85">
        <v>0</v>
      </c>
      <c r="S707" s="86">
        <v>0</v>
      </c>
      <c r="T707" s="86">
        <v>0.72</v>
      </c>
      <c r="U707" s="88">
        <v>5.0175614651279503E-3</v>
      </c>
      <c r="V707" s="89">
        <v>4.8600000000000003</v>
      </c>
      <c r="W707" s="85">
        <v>53.905994546812202</v>
      </c>
      <c r="X707" s="88">
        <v>51.4666666667</v>
      </c>
      <c r="Y707" s="85"/>
      <c r="Z707" s="88"/>
      <c r="AA707" s="85">
        <v>0</v>
      </c>
      <c r="AB707" s="91">
        <v>0</v>
      </c>
      <c r="AC707" s="86">
        <v>0</v>
      </c>
      <c r="AD707" s="86">
        <v>0</v>
      </c>
      <c r="AE707" s="86">
        <v>0</v>
      </c>
      <c r="AF707" s="88">
        <v>0.15989999470800001</v>
      </c>
      <c r="AG707" s="85">
        <v>0</v>
      </c>
      <c r="AH707" s="86">
        <v>2.8554E-2</v>
      </c>
      <c r="AI707" s="88">
        <v>9.76900001027E-2</v>
      </c>
      <c r="AJ707" s="150">
        <v>3.61</v>
      </c>
      <c r="AK707" s="151">
        <v>69</v>
      </c>
    </row>
    <row r="708" spans="1:37" x14ac:dyDescent="0.2">
      <c r="A708" s="149" t="s">
        <v>1727</v>
      </c>
      <c r="B708" s="66" t="s">
        <v>1728</v>
      </c>
      <c r="C708" s="67">
        <v>35</v>
      </c>
      <c r="D708" s="84" t="s">
        <v>343</v>
      </c>
      <c r="E708" s="85">
        <v>91.684494373078294</v>
      </c>
      <c r="F708" s="91">
        <v>90.791948178588797</v>
      </c>
      <c r="G708" s="86">
        <v>37.604354272181801</v>
      </c>
      <c r="H708" s="86">
        <v>37.439178499288602</v>
      </c>
      <c r="I708" s="86">
        <v>4.01</v>
      </c>
      <c r="J708" s="86">
        <v>2.25</v>
      </c>
      <c r="K708" s="87">
        <v>0</v>
      </c>
      <c r="L708" s="85">
        <v>0.10999999989299999</v>
      </c>
      <c r="M708" s="86">
        <v>0</v>
      </c>
      <c r="N708" s="86">
        <v>80.191149515579994</v>
      </c>
      <c r="O708" s="86">
        <v>54.524945362254101</v>
      </c>
      <c r="P708" s="86">
        <v>0.98</v>
      </c>
      <c r="Q708" s="88">
        <v>0.51959999999999995</v>
      </c>
      <c r="R708" s="85">
        <v>0</v>
      </c>
      <c r="S708" s="86">
        <v>0</v>
      </c>
      <c r="T708" s="86">
        <v>1.35</v>
      </c>
      <c r="U708" s="88">
        <v>4.1791460611548398E-2</v>
      </c>
      <c r="V708" s="89">
        <v>4.5</v>
      </c>
      <c r="W708" s="85">
        <v>54.756914739238198</v>
      </c>
      <c r="X708" s="88">
        <v>57.2</v>
      </c>
      <c r="Y708" s="85"/>
      <c r="Z708" s="88"/>
      <c r="AA708" s="85">
        <v>0</v>
      </c>
      <c r="AB708" s="91">
        <v>0</v>
      </c>
      <c r="AC708" s="86">
        <v>0</v>
      </c>
      <c r="AD708" s="86">
        <v>0</v>
      </c>
      <c r="AE708" s="86">
        <v>0</v>
      </c>
      <c r="AF708" s="88">
        <v>46.469600632400002</v>
      </c>
      <c r="AG708" s="85">
        <v>0</v>
      </c>
      <c r="AH708" s="86">
        <v>1.5488E-2</v>
      </c>
      <c r="AI708" s="88">
        <v>9.7554999960100003E-2</v>
      </c>
      <c r="AJ708" s="150">
        <v>3.63</v>
      </c>
      <c r="AK708" s="151">
        <v>67</v>
      </c>
    </row>
    <row r="709" spans="1:37" x14ac:dyDescent="0.2">
      <c r="A709" s="149" t="s">
        <v>1729</v>
      </c>
      <c r="B709" s="66" t="s">
        <v>1730</v>
      </c>
      <c r="C709" s="67">
        <v>35</v>
      </c>
      <c r="D709" s="84" t="s">
        <v>343</v>
      </c>
      <c r="E709" s="85">
        <v>90.333403582718603</v>
      </c>
      <c r="F709" s="91">
        <v>89.993677555321398</v>
      </c>
      <c r="G709" s="86">
        <v>56.015173867228697</v>
      </c>
      <c r="H709" s="86">
        <v>55.8255005268704</v>
      </c>
      <c r="I709" s="86">
        <v>16.27</v>
      </c>
      <c r="J709" s="86">
        <v>13.28</v>
      </c>
      <c r="K709" s="87">
        <v>0</v>
      </c>
      <c r="L709" s="85">
        <v>2.0000000016999999E-2</v>
      </c>
      <c r="M709" s="86">
        <v>0</v>
      </c>
      <c r="N709" s="86">
        <v>81.088098238373505</v>
      </c>
      <c r="O709" s="86">
        <v>71.788259836588097</v>
      </c>
      <c r="P709" s="86">
        <v>1.038</v>
      </c>
      <c r="Q709" s="88">
        <v>0.42149999999999999</v>
      </c>
      <c r="R709" s="85">
        <v>0</v>
      </c>
      <c r="S709" s="86">
        <v>0.1</v>
      </c>
      <c r="T709" s="86">
        <v>0.99</v>
      </c>
      <c r="U709" s="88">
        <v>6.9125395152792396E-2</v>
      </c>
      <c r="V709" s="89">
        <v>4.59</v>
      </c>
      <c r="W709" s="85">
        <v>51.0151113946186</v>
      </c>
      <c r="X709" s="88">
        <v>56.933333333299998</v>
      </c>
      <c r="Y709" s="85">
        <v>-96.6</v>
      </c>
      <c r="Z709" s="88"/>
      <c r="AA709" s="85">
        <v>0</v>
      </c>
      <c r="AB709" s="91">
        <v>0.1</v>
      </c>
      <c r="AC709" s="86">
        <v>0</v>
      </c>
      <c r="AD709" s="86">
        <v>0.05</v>
      </c>
      <c r="AE709" s="86">
        <v>0</v>
      </c>
      <c r="AF709" s="88">
        <v>0.14609999967100001</v>
      </c>
      <c r="AG709" s="85">
        <v>0</v>
      </c>
      <c r="AH709" s="86">
        <v>9.7618999999999997E-2</v>
      </c>
      <c r="AI709" s="88">
        <v>0.28687900012099998</v>
      </c>
      <c r="AJ709" s="150">
        <v>3.21</v>
      </c>
      <c r="AK709" s="151">
        <v>50</v>
      </c>
    </row>
    <row r="710" spans="1:37" x14ac:dyDescent="0.2">
      <c r="A710" s="149" t="s">
        <v>1731</v>
      </c>
      <c r="B710" s="66" t="s">
        <v>1732</v>
      </c>
      <c r="C710" s="67">
        <v>35</v>
      </c>
      <c r="D710" s="84" t="s">
        <v>343</v>
      </c>
      <c r="E710" s="85">
        <v>92.910375532326796</v>
      </c>
      <c r="F710" s="91">
        <v>92.548635307781694</v>
      </c>
      <c r="G710" s="86">
        <v>56.460511033681797</v>
      </c>
      <c r="H710" s="86">
        <v>56.153213317847502</v>
      </c>
      <c r="I710" s="86">
        <v>10.01</v>
      </c>
      <c r="J710" s="86">
        <v>6.67</v>
      </c>
      <c r="K710" s="87">
        <v>0</v>
      </c>
      <c r="L710" s="85">
        <v>9.9999999937699993E-2</v>
      </c>
      <c r="M710" s="86">
        <v>0</v>
      </c>
      <c r="N710" s="86">
        <v>84.863667719565797</v>
      </c>
      <c r="O710" s="86">
        <v>73.7149570311243</v>
      </c>
      <c r="P710" s="86">
        <v>0.94199999999999995</v>
      </c>
      <c r="Q710" s="88">
        <v>0.18820000000000001</v>
      </c>
      <c r="R710" s="85">
        <v>0</v>
      </c>
      <c r="S710" s="86">
        <v>2.4</v>
      </c>
      <c r="T710" s="86">
        <v>0.88</v>
      </c>
      <c r="U710" s="88">
        <v>3.2665505226480797E-2</v>
      </c>
      <c r="V710" s="89">
        <v>4.6500000000000004</v>
      </c>
      <c r="W710" s="85">
        <v>52.136005212263001</v>
      </c>
      <c r="X710" s="88">
        <v>55.233333333300003</v>
      </c>
      <c r="Y710" s="85">
        <v>-100</v>
      </c>
      <c r="Z710" s="88"/>
      <c r="AA710" s="85">
        <v>0</v>
      </c>
      <c r="AB710" s="91">
        <v>7.0000000000000007E-2</v>
      </c>
      <c r="AC710" s="86">
        <v>0</v>
      </c>
      <c r="AD710" s="86">
        <v>0.17</v>
      </c>
      <c r="AE710" s="86">
        <v>0</v>
      </c>
      <c r="AF710" s="88">
        <v>0</v>
      </c>
      <c r="AG710" s="85">
        <v>0</v>
      </c>
      <c r="AH710" s="86">
        <v>5.6085000000000003E-2</v>
      </c>
      <c r="AI710" s="88">
        <v>8.1399999932400009E-3</v>
      </c>
      <c r="AJ710" s="150">
        <v>3.44</v>
      </c>
      <c r="AK710" s="151">
        <v>64</v>
      </c>
    </row>
    <row r="711" spans="1:37" x14ac:dyDescent="0.2">
      <c r="A711" s="149" t="s">
        <v>1733</v>
      </c>
      <c r="B711" s="66" t="s">
        <v>1734</v>
      </c>
      <c r="C711" s="67">
        <v>35</v>
      </c>
      <c r="D711" s="84" t="s">
        <v>343</v>
      </c>
      <c r="E711" s="85">
        <v>94.318919288178407</v>
      </c>
      <c r="F711" s="91">
        <v>94.019195955869804</v>
      </c>
      <c r="G711" s="86">
        <v>44.106295043891102</v>
      </c>
      <c r="H711" s="86">
        <v>44.049936810465603</v>
      </c>
      <c r="I711" s="86">
        <v>1.27</v>
      </c>
      <c r="J711" s="86">
        <v>0.61</v>
      </c>
      <c r="K711" s="87">
        <v>0</v>
      </c>
      <c r="L711" s="85">
        <v>1.0000000014200001E-2</v>
      </c>
      <c r="M711" s="86">
        <v>0</v>
      </c>
      <c r="N711" s="86">
        <v>82.264351371957702</v>
      </c>
      <c r="O711" s="86">
        <v>62.933313475071699</v>
      </c>
      <c r="P711" s="86">
        <v>0.51500000000000001</v>
      </c>
      <c r="Q711" s="88">
        <v>0.56930000000000003</v>
      </c>
      <c r="R711" s="85">
        <v>0</v>
      </c>
      <c r="S711" s="86">
        <v>0.1</v>
      </c>
      <c r="T711" s="86">
        <v>1.04</v>
      </c>
      <c r="U711" s="88">
        <v>0</v>
      </c>
      <c r="V711" s="89">
        <v>4.67</v>
      </c>
      <c r="W711" s="85">
        <v>47.041409474443803</v>
      </c>
      <c r="X711" s="88">
        <v>56</v>
      </c>
      <c r="Y711" s="85">
        <v>100</v>
      </c>
      <c r="Z711" s="88"/>
      <c r="AA711" s="85">
        <v>0</v>
      </c>
      <c r="AB711" s="91">
        <v>0</v>
      </c>
      <c r="AC711" s="86">
        <v>0</v>
      </c>
      <c r="AD711" s="86">
        <v>0</v>
      </c>
      <c r="AE711" s="86">
        <v>0</v>
      </c>
      <c r="AF711" s="88">
        <v>16.580400490399999</v>
      </c>
      <c r="AG711" s="85">
        <v>0</v>
      </c>
      <c r="AH711" s="86">
        <v>6.2690000000000003E-3</v>
      </c>
      <c r="AI711" s="88">
        <v>0</v>
      </c>
      <c r="AJ711" s="150">
        <v>3.65</v>
      </c>
      <c r="AK711" s="151">
        <v>70</v>
      </c>
    </row>
    <row r="712" spans="1:37" x14ac:dyDescent="0.2">
      <c r="A712" s="149" t="s">
        <v>1735</v>
      </c>
      <c r="B712" s="66" t="s">
        <v>1736</v>
      </c>
      <c r="C712" s="67">
        <v>35</v>
      </c>
      <c r="D712" s="84" t="s">
        <v>343</v>
      </c>
      <c r="E712" s="85">
        <v>89.564634963161396</v>
      </c>
      <c r="F712" s="91">
        <v>88.838895236594297</v>
      </c>
      <c r="G712" s="86">
        <v>49.392852921476702</v>
      </c>
      <c r="H712" s="86">
        <v>49.050076829124201</v>
      </c>
      <c r="I712" s="86">
        <v>12.64</v>
      </c>
      <c r="J712" s="86">
        <v>9.26</v>
      </c>
      <c r="K712" s="87">
        <v>0</v>
      </c>
      <c r="L712" s="85">
        <v>0.31000000006400003</v>
      </c>
      <c r="M712" s="86">
        <v>0</v>
      </c>
      <c r="N712" s="86">
        <v>76.483213003511295</v>
      </c>
      <c r="O712" s="86">
        <v>66.261820406290596</v>
      </c>
      <c r="P712" s="86">
        <v>0.78</v>
      </c>
      <c r="Q712" s="88">
        <v>0.27139999999999997</v>
      </c>
      <c r="R712" s="85">
        <v>0</v>
      </c>
      <c r="S712" s="86">
        <v>0.7</v>
      </c>
      <c r="T712" s="86">
        <v>1.02</v>
      </c>
      <c r="U712" s="88">
        <v>3.7035577794413098E-2</v>
      </c>
      <c r="V712" s="89">
        <v>4.4400000000000004</v>
      </c>
      <c r="W712" s="85">
        <v>51.088788726193897</v>
      </c>
      <c r="X712" s="88">
        <v>51.066666666700002</v>
      </c>
      <c r="Y712" s="85">
        <v>100</v>
      </c>
      <c r="Z712" s="88"/>
      <c r="AA712" s="85">
        <v>0</v>
      </c>
      <c r="AB712" s="91">
        <v>0.06</v>
      </c>
      <c r="AC712" s="86">
        <v>0</v>
      </c>
      <c r="AD712" s="86">
        <v>0</v>
      </c>
      <c r="AE712" s="86">
        <v>0</v>
      </c>
      <c r="AF712" s="88">
        <v>0.36620000012300002</v>
      </c>
      <c r="AG712" s="85">
        <v>0</v>
      </c>
      <c r="AH712" s="86">
        <v>9.0286000000000005E-2</v>
      </c>
      <c r="AI712" s="88">
        <v>2.2109999986400001E-3</v>
      </c>
      <c r="AJ712" s="150">
        <v>3.38</v>
      </c>
      <c r="AK712" s="151">
        <v>56</v>
      </c>
    </row>
    <row r="713" spans="1:37" x14ac:dyDescent="0.2">
      <c r="A713" s="149" t="s">
        <v>1737</v>
      </c>
      <c r="B713" s="66" t="s">
        <v>1738</v>
      </c>
      <c r="C713" s="67">
        <v>35</v>
      </c>
      <c r="D713" s="84" t="s">
        <v>343</v>
      </c>
      <c r="E713" s="85">
        <v>91.665838597487394</v>
      </c>
      <c r="F713" s="91">
        <v>91.577826673291199</v>
      </c>
      <c r="G713" s="86">
        <v>57.7074313294059</v>
      </c>
      <c r="H713" s="86">
        <v>57.650649442827699</v>
      </c>
      <c r="I713" s="86">
        <v>4.4800000000000004</v>
      </c>
      <c r="J713" s="86">
        <v>5.29</v>
      </c>
      <c r="K713" s="87">
        <v>0</v>
      </c>
      <c r="L713" s="85">
        <v>8.0000000037800001E-2</v>
      </c>
      <c r="M713" s="86">
        <v>3.65639199102805E-4</v>
      </c>
      <c r="N713" s="86">
        <v>86.2753180299908</v>
      </c>
      <c r="O713" s="86">
        <v>83.289454886834406</v>
      </c>
      <c r="P713" s="86">
        <v>0.95899999999999996</v>
      </c>
      <c r="Q713" s="88">
        <v>0.15770000000000001</v>
      </c>
      <c r="R713" s="85">
        <v>3.3932813030200203E-2</v>
      </c>
      <c r="S713" s="86">
        <v>0.8</v>
      </c>
      <c r="T713" s="86">
        <v>0.49</v>
      </c>
      <c r="U713" s="88">
        <v>2.83909432890908E-3</v>
      </c>
      <c r="V713" s="89">
        <v>4.3099999999999996</v>
      </c>
      <c r="W713" s="85">
        <v>45.285865364731698</v>
      </c>
      <c r="X713" s="88">
        <v>44.833333333299997</v>
      </c>
      <c r="Y713" s="85">
        <v>100</v>
      </c>
      <c r="Z713" s="88"/>
      <c r="AA713" s="85">
        <v>0</v>
      </c>
      <c r="AB713" s="91">
        <v>0</v>
      </c>
      <c r="AC713" s="86">
        <v>0</v>
      </c>
      <c r="AD713" s="86">
        <v>0.01</v>
      </c>
      <c r="AE713" s="86">
        <v>0</v>
      </c>
      <c r="AF713" s="88">
        <v>22.1166000471</v>
      </c>
      <c r="AG713" s="85">
        <v>0</v>
      </c>
      <c r="AH713" s="86">
        <v>3.7936999999999999E-2</v>
      </c>
      <c r="AI713" s="88">
        <v>0</v>
      </c>
      <c r="AJ713" s="150">
        <v>3.49</v>
      </c>
      <c r="AK713" s="151">
        <v>66</v>
      </c>
    </row>
    <row r="714" spans="1:37" x14ac:dyDescent="0.2">
      <c r="A714" s="149" t="s">
        <v>1739</v>
      </c>
      <c r="B714" s="66" t="s">
        <v>1740</v>
      </c>
      <c r="C714" s="67">
        <v>35</v>
      </c>
      <c r="D714" s="84" t="s">
        <v>343</v>
      </c>
      <c r="E714" s="85">
        <v>70.436804517522006</v>
      </c>
      <c r="F714" s="91">
        <v>69.591723086843103</v>
      </c>
      <c r="G714" s="86">
        <v>31.533749523725799</v>
      </c>
      <c r="H714" s="86">
        <v>31.182039332923001</v>
      </c>
      <c r="I714" s="86">
        <v>82.47</v>
      </c>
      <c r="J714" s="86">
        <v>88.09</v>
      </c>
      <c r="K714" s="87">
        <v>0</v>
      </c>
      <c r="L714" s="85">
        <v>0</v>
      </c>
      <c r="M714" s="86">
        <v>0</v>
      </c>
      <c r="N714" s="86">
        <v>64.104199998036904</v>
      </c>
      <c r="O714" s="86">
        <v>39.386414429871103</v>
      </c>
      <c r="P714" s="86">
        <v>7.0910000000000002</v>
      </c>
      <c r="Q714" s="88">
        <v>0.75990000000000002</v>
      </c>
      <c r="R714" s="85">
        <v>0</v>
      </c>
      <c r="S714" s="86">
        <v>0</v>
      </c>
      <c r="T714" s="86">
        <v>2.0299999999999998</v>
      </c>
      <c r="U714" s="88">
        <v>0.466016002813681</v>
      </c>
      <c r="V714" s="89">
        <v>3.88</v>
      </c>
      <c r="W714" s="85">
        <v>57.471960269061</v>
      </c>
      <c r="X714" s="88">
        <v>58.6</v>
      </c>
      <c r="Y714" s="85">
        <v>-100</v>
      </c>
      <c r="Z714" s="88"/>
      <c r="AA714" s="85">
        <v>0</v>
      </c>
      <c r="AB714" s="91">
        <v>0.54</v>
      </c>
      <c r="AC714" s="86">
        <v>0</v>
      </c>
      <c r="AD714" s="86">
        <v>0.21</v>
      </c>
      <c r="AE714" s="86">
        <v>0.02</v>
      </c>
      <c r="AF714" s="88">
        <v>24.9906999695</v>
      </c>
      <c r="AG714" s="85">
        <v>1.3339999262400001E-3</v>
      </c>
      <c r="AH714" s="86">
        <v>0.62178599999999995</v>
      </c>
      <c r="AI714" s="88">
        <v>0.116701006631</v>
      </c>
      <c r="AJ714" s="150">
        <v>3.41</v>
      </c>
      <c r="AK714" s="151">
        <v>52</v>
      </c>
    </row>
    <row r="715" spans="1:37" x14ac:dyDescent="0.2">
      <c r="A715" s="149" t="s">
        <v>728</v>
      </c>
      <c r="B715" s="66" t="s">
        <v>1741</v>
      </c>
      <c r="C715" s="67">
        <v>35</v>
      </c>
      <c r="D715" s="84" t="s">
        <v>343</v>
      </c>
      <c r="E715" s="85">
        <v>77.785740948115006</v>
      </c>
      <c r="F715" s="91">
        <v>76.440462859275897</v>
      </c>
      <c r="G715" s="86">
        <v>35.8671145949981</v>
      </c>
      <c r="H715" s="86">
        <v>35.481896229936503</v>
      </c>
      <c r="I715" s="86">
        <v>17.010000000000002</v>
      </c>
      <c r="J715" s="86">
        <v>25.09</v>
      </c>
      <c r="K715" s="87">
        <v>0</v>
      </c>
      <c r="L715" s="85">
        <v>0.20999999961900001</v>
      </c>
      <c r="M715" s="86">
        <v>0</v>
      </c>
      <c r="N715" s="86">
        <v>63.145158866143603</v>
      </c>
      <c r="O715" s="86">
        <v>43.996054165545701</v>
      </c>
      <c r="P715" s="86">
        <v>1.718</v>
      </c>
      <c r="Q715" s="88">
        <v>0.41470000000000001</v>
      </c>
      <c r="R715" s="85">
        <v>0</v>
      </c>
      <c r="S715" s="86">
        <v>0</v>
      </c>
      <c r="T715" s="86">
        <v>1.05</v>
      </c>
      <c r="U715" s="88">
        <v>5.5244494214259102E-2</v>
      </c>
      <c r="V715" s="89">
        <v>4.54</v>
      </c>
      <c r="W715" s="85">
        <v>44.782303609258598</v>
      </c>
      <c r="X715" s="88">
        <v>46</v>
      </c>
      <c r="Y715" s="85"/>
      <c r="Z715" s="88"/>
      <c r="AA715" s="85">
        <v>0</v>
      </c>
      <c r="AB715" s="91">
        <v>0.49</v>
      </c>
      <c r="AC715" s="86">
        <v>0</v>
      </c>
      <c r="AD715" s="86">
        <v>0.06</v>
      </c>
      <c r="AE715" s="86">
        <v>0.11</v>
      </c>
      <c r="AF715" s="88">
        <v>5.0847997573099999</v>
      </c>
      <c r="AG715" s="85">
        <v>0</v>
      </c>
      <c r="AH715" s="86">
        <v>0.117773</v>
      </c>
      <c r="AI715" s="88">
        <v>0.27398797075999998</v>
      </c>
      <c r="AJ715" s="150">
        <v>3.5</v>
      </c>
      <c r="AK715" s="151">
        <v>55</v>
      </c>
    </row>
    <row r="716" spans="1:37" x14ac:dyDescent="0.2">
      <c r="A716" s="149" t="s">
        <v>1742</v>
      </c>
      <c r="B716" s="66" t="s">
        <v>1743</v>
      </c>
      <c r="C716" s="67">
        <v>35</v>
      </c>
      <c r="D716" s="84" t="s">
        <v>343</v>
      </c>
      <c r="E716" s="85">
        <v>85.744282999202994</v>
      </c>
      <c r="F716" s="91">
        <v>84.838452578014795</v>
      </c>
      <c r="G716" s="86">
        <v>48.530133039053403</v>
      </c>
      <c r="H716" s="86">
        <v>48.081049598430504</v>
      </c>
      <c r="I716" s="86">
        <v>2.19</v>
      </c>
      <c r="J716" s="86">
        <v>4.16</v>
      </c>
      <c r="K716" s="87">
        <v>0</v>
      </c>
      <c r="L716" s="85">
        <v>0</v>
      </c>
      <c r="M716" s="86">
        <v>0</v>
      </c>
      <c r="N716" s="86">
        <v>70.181823766086197</v>
      </c>
      <c r="O716" s="86">
        <v>58.188226019615598</v>
      </c>
      <c r="P716" s="86">
        <v>0.94399999999999995</v>
      </c>
      <c r="Q716" s="88">
        <v>0.30649999999999999</v>
      </c>
      <c r="R716" s="85">
        <v>0</v>
      </c>
      <c r="S716" s="86">
        <v>0.1</v>
      </c>
      <c r="T716" s="86">
        <v>0.84</v>
      </c>
      <c r="U716" s="88">
        <v>1.9925203850162498E-2</v>
      </c>
      <c r="V716" s="89">
        <v>4.49</v>
      </c>
      <c r="W716" s="85">
        <v>44.392625800990501</v>
      </c>
      <c r="X716" s="88">
        <v>46.933333333299998</v>
      </c>
      <c r="Y716" s="85"/>
      <c r="Z716" s="88"/>
      <c r="AA716" s="85">
        <v>0</v>
      </c>
      <c r="AB716" s="91">
        <v>0.28000000000000003</v>
      </c>
      <c r="AC716" s="86">
        <v>0</v>
      </c>
      <c r="AD716" s="86">
        <v>0</v>
      </c>
      <c r="AE716" s="86">
        <v>0.01</v>
      </c>
      <c r="AF716" s="88">
        <v>1.0999999954399999E-3</v>
      </c>
      <c r="AG716" s="85">
        <v>0</v>
      </c>
      <c r="AH716" s="86">
        <v>2.1426000000000001E-2</v>
      </c>
      <c r="AI716" s="88">
        <v>0</v>
      </c>
      <c r="AJ716" s="150">
        <v>3.55</v>
      </c>
      <c r="AK716" s="151">
        <v>61</v>
      </c>
    </row>
    <row r="717" spans="1:37" x14ac:dyDescent="0.2">
      <c r="A717" s="149" t="s">
        <v>1744</v>
      </c>
      <c r="B717" s="66" t="s">
        <v>1745</v>
      </c>
      <c r="C717" s="67">
        <v>35</v>
      </c>
      <c r="D717" s="84" t="s">
        <v>343</v>
      </c>
      <c r="E717" s="85">
        <v>63.7295457041403</v>
      </c>
      <c r="F717" s="91">
        <v>63.307342192285603</v>
      </c>
      <c r="G717" s="86">
        <v>40.1398396602848</v>
      </c>
      <c r="H717" s="86">
        <v>39.990970213908298</v>
      </c>
      <c r="I717" s="86">
        <v>77.19</v>
      </c>
      <c r="J717" s="86">
        <v>144.97999999999999</v>
      </c>
      <c r="K717" s="87">
        <v>0</v>
      </c>
      <c r="L717" s="85">
        <v>0.24999999885599999</v>
      </c>
      <c r="M717" s="86">
        <v>2.4139750445808998E-3</v>
      </c>
      <c r="N717" s="86">
        <v>57.670552358467397</v>
      </c>
      <c r="O717" s="86">
        <v>42.152958459441798</v>
      </c>
      <c r="P717" s="86">
        <v>7.2309999999999999</v>
      </c>
      <c r="Q717" s="88">
        <v>0.32540000000000002</v>
      </c>
      <c r="R717" s="85">
        <v>3.3840947546531303E-2</v>
      </c>
      <c r="S717" s="86">
        <v>0.2</v>
      </c>
      <c r="T717" s="86">
        <v>1.56</v>
      </c>
      <c r="U717" s="88">
        <v>0.35264975412136501</v>
      </c>
      <c r="V717" s="89">
        <v>3.45</v>
      </c>
      <c r="W717" s="85">
        <v>42.001496288675199</v>
      </c>
      <c r="X717" s="88">
        <v>44.233333333300003</v>
      </c>
      <c r="Y717" s="85"/>
      <c r="Z717" s="88"/>
      <c r="AA717" s="85">
        <v>0</v>
      </c>
      <c r="AB717" s="91">
        <v>0</v>
      </c>
      <c r="AC717" s="86">
        <v>0</v>
      </c>
      <c r="AD717" s="86">
        <v>0</v>
      </c>
      <c r="AE717" s="86">
        <v>0.15</v>
      </c>
      <c r="AF717" s="88">
        <v>7.9000009718200002E-3</v>
      </c>
      <c r="AG717" s="85">
        <v>1.21599990836E-3</v>
      </c>
      <c r="AH717" s="86">
        <v>0.95946399999999998</v>
      </c>
      <c r="AI717" s="88">
        <v>4.1983976835899997</v>
      </c>
      <c r="AJ717" s="150">
        <v>3.19</v>
      </c>
      <c r="AK717" s="151">
        <v>38</v>
      </c>
    </row>
    <row r="718" spans="1:37" x14ac:dyDescent="0.2">
      <c r="A718" s="149" t="s">
        <v>1746</v>
      </c>
      <c r="B718" s="66" t="s">
        <v>1747</v>
      </c>
      <c r="C718" s="67">
        <v>35</v>
      </c>
      <c r="D718" s="84" t="s">
        <v>343</v>
      </c>
      <c r="E718" s="85">
        <v>49.0290781686098</v>
      </c>
      <c r="F718" s="91">
        <v>48.078940596607197</v>
      </c>
      <c r="G718" s="86">
        <v>34.020863437518599</v>
      </c>
      <c r="H718" s="86">
        <v>33.516102852392201</v>
      </c>
      <c r="I718" s="86">
        <v>103.51</v>
      </c>
      <c r="J718" s="86">
        <v>149.9</v>
      </c>
      <c r="K718" s="87">
        <v>0</v>
      </c>
      <c r="L718" s="85">
        <v>0.48999999903899999</v>
      </c>
      <c r="M718" s="86">
        <v>2.4556900165502698E-3</v>
      </c>
      <c r="N718" s="86">
        <v>41.999602464718699</v>
      </c>
      <c r="O718" s="86">
        <v>28.674661405803199</v>
      </c>
      <c r="P718" s="86">
        <v>8.4809999999999999</v>
      </c>
      <c r="Q718" s="88">
        <v>0.41789999999999999</v>
      </c>
      <c r="R718" s="85">
        <v>6.25390869293308E-2</v>
      </c>
      <c r="S718" s="86">
        <v>1</v>
      </c>
      <c r="T718" s="86">
        <v>1.99</v>
      </c>
      <c r="U718" s="88">
        <v>0.78188404362715003</v>
      </c>
      <c r="V718" s="89">
        <v>3.91</v>
      </c>
      <c r="W718" s="85">
        <v>33.216882716750199</v>
      </c>
      <c r="X718" s="88">
        <v>36.799999999999997</v>
      </c>
      <c r="Y718" s="85"/>
      <c r="Z718" s="88"/>
      <c r="AA718" s="85">
        <v>0</v>
      </c>
      <c r="AB718" s="91">
        <v>0.04</v>
      </c>
      <c r="AC718" s="86">
        <v>0</v>
      </c>
      <c r="AD718" s="86">
        <v>0</v>
      </c>
      <c r="AE718" s="86">
        <v>0</v>
      </c>
      <c r="AF718" s="88">
        <v>0</v>
      </c>
      <c r="AG718" s="85">
        <v>0.47697599880500002</v>
      </c>
      <c r="AH718" s="86">
        <v>0.67470399999999997</v>
      </c>
      <c r="AI718" s="88">
        <v>4.9129499876900002</v>
      </c>
      <c r="AJ718" s="150">
        <v>3.05</v>
      </c>
      <c r="AK718" s="151">
        <v>27</v>
      </c>
    </row>
    <row r="719" spans="1:37" x14ac:dyDescent="0.2">
      <c r="A719" s="149" t="s">
        <v>1748</v>
      </c>
      <c r="B719" s="66" t="s">
        <v>1749</v>
      </c>
      <c r="C719" s="67">
        <v>35</v>
      </c>
      <c r="D719" s="84" t="s">
        <v>343</v>
      </c>
      <c r="E719" s="85">
        <v>77.110176619007603</v>
      </c>
      <c r="F719" s="91">
        <v>76.679562657695499</v>
      </c>
      <c r="G719" s="86">
        <v>50.821418559013203</v>
      </c>
      <c r="H719" s="86">
        <v>50.648724418278697</v>
      </c>
      <c r="I719" s="86">
        <v>25.46</v>
      </c>
      <c r="J719" s="86">
        <v>32.04</v>
      </c>
      <c r="K719" s="87">
        <v>0</v>
      </c>
      <c r="L719" s="85">
        <v>0.32999999964999999</v>
      </c>
      <c r="M719" s="86">
        <v>0</v>
      </c>
      <c r="N719" s="86">
        <v>67.844125455609003</v>
      </c>
      <c r="O719" s="86">
        <v>57.7389377807865</v>
      </c>
      <c r="P719" s="86">
        <v>1.569</v>
      </c>
      <c r="Q719" s="88">
        <v>0.32400000000000001</v>
      </c>
      <c r="R719" s="85">
        <v>0</v>
      </c>
      <c r="S719" s="86">
        <v>0.8</v>
      </c>
      <c r="T719" s="86">
        <v>1.17</v>
      </c>
      <c r="U719" s="88">
        <v>0.121110176619008</v>
      </c>
      <c r="V719" s="89">
        <v>4.42</v>
      </c>
      <c r="W719" s="85">
        <v>43.263675094718003</v>
      </c>
      <c r="X719" s="88">
        <v>44.733333333300003</v>
      </c>
      <c r="Y719" s="85">
        <v>-100</v>
      </c>
      <c r="Z719" s="88"/>
      <c r="AA719" s="85">
        <v>0</v>
      </c>
      <c r="AB719" s="91">
        <v>0</v>
      </c>
      <c r="AC719" s="86">
        <v>0</v>
      </c>
      <c r="AD719" s="86">
        <v>0</v>
      </c>
      <c r="AE719" s="86">
        <v>0</v>
      </c>
      <c r="AF719" s="88">
        <v>0</v>
      </c>
      <c r="AG719" s="85">
        <v>8.5120000049400003E-3</v>
      </c>
      <c r="AH719" s="86">
        <v>0.219221</v>
      </c>
      <c r="AI719" s="88">
        <v>1.0919240006299999</v>
      </c>
      <c r="AJ719" s="150">
        <v>3.2</v>
      </c>
      <c r="AK719" s="151">
        <v>43</v>
      </c>
    </row>
    <row r="720" spans="1:37" x14ac:dyDescent="0.2">
      <c r="A720" s="149" t="s">
        <v>1750</v>
      </c>
      <c r="B720" s="66" t="s">
        <v>1751</v>
      </c>
      <c r="C720" s="67">
        <v>35</v>
      </c>
      <c r="D720" s="84" t="s">
        <v>343</v>
      </c>
      <c r="E720" s="85">
        <v>71.139676754872497</v>
      </c>
      <c r="F720" s="91">
        <v>70.3513706227222</v>
      </c>
      <c r="G720" s="86">
        <v>43.687608936777103</v>
      </c>
      <c r="H720" s="86">
        <v>43.247900491205797</v>
      </c>
      <c r="I720" s="86">
        <v>28.82</v>
      </c>
      <c r="J720" s="86">
        <v>23.38</v>
      </c>
      <c r="K720" s="87">
        <v>0</v>
      </c>
      <c r="L720" s="85">
        <v>0.87000000127599997</v>
      </c>
      <c r="M720" s="86">
        <v>0</v>
      </c>
      <c r="N720" s="86">
        <v>61.627374912961301</v>
      </c>
      <c r="O720" s="86">
        <v>54.828089573562799</v>
      </c>
      <c r="P720" s="86">
        <v>1.0549999999999999</v>
      </c>
      <c r="Q720" s="88">
        <v>0.4622</v>
      </c>
      <c r="R720" s="85">
        <v>0</v>
      </c>
      <c r="S720" s="86">
        <v>1.4</v>
      </c>
      <c r="T720" s="86">
        <v>0.98</v>
      </c>
      <c r="U720" s="88">
        <v>1.1884012042465499E-2</v>
      </c>
      <c r="V720" s="89">
        <v>4.6399999999999997</v>
      </c>
      <c r="W720" s="85">
        <v>33.785805321831297</v>
      </c>
      <c r="X720" s="88">
        <v>35.933333333299998</v>
      </c>
      <c r="Y720" s="85"/>
      <c r="Z720" s="88"/>
      <c r="AA720" s="85">
        <v>0</v>
      </c>
      <c r="AB720" s="91">
        <v>0</v>
      </c>
      <c r="AC720" s="86">
        <v>0</v>
      </c>
      <c r="AD720" s="86">
        <v>0</v>
      </c>
      <c r="AE720" s="86">
        <v>0</v>
      </c>
      <c r="AF720" s="88">
        <v>0</v>
      </c>
      <c r="AG720" s="85">
        <v>0</v>
      </c>
      <c r="AH720" s="86">
        <v>0.10159899999999999</v>
      </c>
      <c r="AI720" s="88">
        <v>0.58955400034100003</v>
      </c>
      <c r="AJ720" s="150">
        <v>3.46</v>
      </c>
      <c r="AK720" s="151">
        <v>48</v>
      </c>
    </row>
    <row r="721" spans="1:37" x14ac:dyDescent="0.2">
      <c r="A721" s="149" t="s">
        <v>1752</v>
      </c>
      <c r="B721" s="66" t="s">
        <v>1753</v>
      </c>
      <c r="C721" s="67">
        <v>35</v>
      </c>
      <c r="D721" s="84" t="s">
        <v>343</v>
      </c>
      <c r="E721" s="85">
        <v>73.314671795233295</v>
      </c>
      <c r="F721" s="91">
        <v>72.663196157602698</v>
      </c>
      <c r="G721" s="86">
        <v>43.517968443204801</v>
      </c>
      <c r="H721" s="86">
        <v>43.156485052309399</v>
      </c>
      <c r="I721" s="86">
        <v>37.56</v>
      </c>
      <c r="J721" s="86">
        <v>22.57</v>
      </c>
      <c r="K721" s="87">
        <v>0</v>
      </c>
      <c r="L721" s="85">
        <v>0.55000000006399996</v>
      </c>
      <c r="M721" s="86">
        <v>2.7093726895753101E-4</v>
      </c>
      <c r="N721" s="86">
        <v>68.915522281793798</v>
      </c>
      <c r="O721" s="86">
        <v>61.642225906668997</v>
      </c>
      <c r="P721" s="86">
        <v>0.91500000000000004</v>
      </c>
      <c r="Q721" s="88">
        <v>0.3468</v>
      </c>
      <c r="R721" s="85">
        <v>2.1815008726003501E-2</v>
      </c>
      <c r="S721" s="86">
        <v>0.8</v>
      </c>
      <c r="T721" s="86">
        <v>1.1599999999999999</v>
      </c>
      <c r="U721" s="88">
        <v>0.20037658715374601</v>
      </c>
      <c r="V721" s="89">
        <v>4.71</v>
      </c>
      <c r="W721" s="85">
        <v>35.0392640784221</v>
      </c>
      <c r="X721" s="88"/>
      <c r="Y721" s="85">
        <v>-100</v>
      </c>
      <c r="Z721" s="88">
        <v>-100</v>
      </c>
      <c r="AA721" s="85">
        <v>0</v>
      </c>
      <c r="AB721" s="91">
        <v>0</v>
      </c>
      <c r="AC721" s="86">
        <v>0</v>
      </c>
      <c r="AD721" s="86">
        <v>0.03</v>
      </c>
      <c r="AE721" s="86">
        <v>0</v>
      </c>
      <c r="AF721" s="88">
        <v>0</v>
      </c>
      <c r="AG721" s="85">
        <v>3.0399999978599998E-4</v>
      </c>
      <c r="AH721" s="86">
        <v>0.16968</v>
      </c>
      <c r="AI721" s="88">
        <v>0.78607199944700001</v>
      </c>
      <c r="AJ721" s="150">
        <v>3.3</v>
      </c>
      <c r="AK721" s="151">
        <v>44</v>
      </c>
    </row>
    <row r="722" spans="1:37" x14ac:dyDescent="0.2">
      <c r="A722" s="149" t="s">
        <v>1754</v>
      </c>
      <c r="B722" s="66" t="s">
        <v>1755</v>
      </c>
      <c r="C722" s="67">
        <v>35</v>
      </c>
      <c r="D722" s="84" t="s">
        <v>343</v>
      </c>
      <c r="E722" s="85">
        <v>85.223292260410602</v>
      </c>
      <c r="F722" s="91">
        <v>84.886373397726501</v>
      </c>
      <c r="G722" s="86">
        <v>53.672224714382502</v>
      </c>
      <c r="H722" s="86">
        <v>53.512832504557501</v>
      </c>
      <c r="I722" s="86">
        <v>9.77</v>
      </c>
      <c r="J722" s="86">
        <v>12.34</v>
      </c>
      <c r="K722" s="87">
        <v>0</v>
      </c>
      <c r="L722" s="85">
        <v>0.22999999983700001</v>
      </c>
      <c r="M722" s="86">
        <v>3.4811921950154999E-2</v>
      </c>
      <c r="N722" s="86">
        <v>75.413413836865004</v>
      </c>
      <c r="O722" s="86">
        <v>65.822048967309499</v>
      </c>
      <c r="P722" s="86">
        <v>0.94399999999999995</v>
      </c>
      <c r="Q722" s="88">
        <v>0.50900000000000001</v>
      </c>
      <c r="R722" s="85">
        <v>1.7094017094017099E-2</v>
      </c>
      <c r="S722" s="86">
        <v>0.5</v>
      </c>
      <c r="T722" s="86">
        <v>1.03</v>
      </c>
      <c r="U722" s="88">
        <v>0.33023775209261902</v>
      </c>
      <c r="V722" s="89">
        <v>4.5</v>
      </c>
      <c r="W722" s="85">
        <v>36.533030201275203</v>
      </c>
      <c r="X722" s="88">
        <v>36.766666666699997</v>
      </c>
      <c r="Y722" s="85">
        <v>100</v>
      </c>
      <c r="Z722" s="88">
        <v>-100</v>
      </c>
      <c r="AA722" s="85">
        <v>0</v>
      </c>
      <c r="AB722" s="91">
        <v>0</v>
      </c>
      <c r="AC722" s="86">
        <v>0</v>
      </c>
      <c r="AD722" s="86">
        <v>0</v>
      </c>
      <c r="AE722" s="86">
        <v>0</v>
      </c>
      <c r="AF722" s="88">
        <v>0.18520000563899999</v>
      </c>
      <c r="AG722" s="85">
        <v>0</v>
      </c>
      <c r="AH722" s="86">
        <v>9.9834000000000006E-2</v>
      </c>
      <c r="AI722" s="88">
        <v>0.196517999996</v>
      </c>
      <c r="AJ722" s="150">
        <v>3.32</v>
      </c>
      <c r="AK722" s="151">
        <v>52</v>
      </c>
    </row>
    <row r="723" spans="1:37" x14ac:dyDescent="0.2">
      <c r="A723" s="149" t="s">
        <v>1756</v>
      </c>
      <c r="B723" s="66" t="s">
        <v>1757</v>
      </c>
      <c r="C723" s="67">
        <v>35</v>
      </c>
      <c r="D723" s="84" t="s">
        <v>343</v>
      </c>
      <c r="E723" s="85">
        <v>90.822269807280506</v>
      </c>
      <c r="F723" s="91">
        <v>89.241970021413294</v>
      </c>
      <c r="G723" s="86">
        <v>61.389721627409003</v>
      </c>
      <c r="H723" s="86">
        <v>60.682369735902903</v>
      </c>
      <c r="I723" s="86">
        <v>3.85</v>
      </c>
      <c r="J723" s="86">
        <v>3.98</v>
      </c>
      <c r="K723" s="87">
        <v>0</v>
      </c>
      <c r="L723" s="85">
        <v>0.47000000030599998</v>
      </c>
      <c r="M723" s="86">
        <v>0</v>
      </c>
      <c r="N723" s="86">
        <v>77.428920160827104</v>
      </c>
      <c r="O723" s="86">
        <v>69.457857592739103</v>
      </c>
      <c r="P723" s="86">
        <v>0.54600000000000004</v>
      </c>
      <c r="Q723" s="88">
        <v>0.26169999999999999</v>
      </c>
      <c r="R723" s="85">
        <v>0</v>
      </c>
      <c r="S723" s="86">
        <v>0.4</v>
      </c>
      <c r="T723" s="86">
        <v>0.94</v>
      </c>
      <c r="U723" s="88">
        <v>0.131334760885082</v>
      </c>
      <c r="V723" s="89">
        <v>4.5</v>
      </c>
      <c r="W723" s="85">
        <v>36.196425605824103</v>
      </c>
      <c r="X723" s="88">
        <v>34.166666666700003</v>
      </c>
      <c r="Y723" s="85"/>
      <c r="Z723" s="88"/>
      <c r="AA723" s="85">
        <v>0</v>
      </c>
      <c r="AB723" s="91">
        <v>0</v>
      </c>
      <c r="AC723" s="86">
        <v>0</v>
      </c>
      <c r="AD723" s="86">
        <v>0</v>
      </c>
      <c r="AE723" s="86">
        <v>0</v>
      </c>
      <c r="AF723" s="88">
        <v>0</v>
      </c>
      <c r="AG723" s="85">
        <v>9.1199999989699998E-4</v>
      </c>
      <c r="AH723" s="86">
        <v>4.5393999999999997E-2</v>
      </c>
      <c r="AI723" s="88">
        <v>0</v>
      </c>
      <c r="AJ723" s="150">
        <v>3.42</v>
      </c>
      <c r="AK723" s="151">
        <v>58</v>
      </c>
    </row>
    <row r="724" spans="1:37" x14ac:dyDescent="0.2">
      <c r="A724" s="149" t="s">
        <v>1758</v>
      </c>
      <c r="B724" s="66" t="s">
        <v>1759</v>
      </c>
      <c r="C724" s="67">
        <v>35</v>
      </c>
      <c r="D724" s="84" t="s">
        <v>343</v>
      </c>
      <c r="E724" s="85">
        <v>93.4621832166453</v>
      </c>
      <c r="F724" s="91">
        <v>93.391923873385295</v>
      </c>
      <c r="G724" s="86">
        <v>70.687062419879695</v>
      </c>
      <c r="H724" s="86">
        <v>70.645153337935099</v>
      </c>
      <c r="I724" s="86">
        <v>2.0499999999999998</v>
      </c>
      <c r="J724" s="86">
        <v>2.46</v>
      </c>
      <c r="K724" s="87">
        <v>0</v>
      </c>
      <c r="L724" s="85">
        <v>5.9999999944000001E-2</v>
      </c>
      <c r="M724" s="86">
        <v>0</v>
      </c>
      <c r="N724" s="86">
        <v>80.673560994965698</v>
      </c>
      <c r="O724" s="86">
        <v>73.949263228399204</v>
      </c>
      <c r="P724" s="86">
        <v>0.497</v>
      </c>
      <c r="Q724" s="88">
        <v>0.1507</v>
      </c>
      <c r="R724" s="85">
        <v>0</v>
      </c>
      <c r="S724" s="86">
        <v>2.2000000000000002</v>
      </c>
      <c r="T724" s="86">
        <v>0.55000000000000004</v>
      </c>
      <c r="U724" s="88">
        <v>4.0676461887387799E-2</v>
      </c>
      <c r="V724" s="89">
        <v>4.62</v>
      </c>
      <c r="W724" s="85">
        <v>36.5980315809459</v>
      </c>
      <c r="X724" s="88">
        <v>39.666666666700003</v>
      </c>
      <c r="Y724" s="85">
        <v>100</v>
      </c>
      <c r="Z724" s="88"/>
      <c r="AA724" s="85">
        <v>0</v>
      </c>
      <c r="AB724" s="91">
        <v>0</v>
      </c>
      <c r="AC724" s="86">
        <v>0</v>
      </c>
      <c r="AD724" s="86">
        <v>0</v>
      </c>
      <c r="AE724" s="86">
        <v>0</v>
      </c>
      <c r="AF724" s="88">
        <v>0</v>
      </c>
      <c r="AG724" s="85">
        <v>0</v>
      </c>
      <c r="AH724" s="86">
        <v>1.8665000000000001E-2</v>
      </c>
      <c r="AI724" s="88">
        <v>0</v>
      </c>
      <c r="AJ724" s="150">
        <v>3.36</v>
      </c>
      <c r="AK724" s="151">
        <v>61</v>
      </c>
    </row>
    <row r="725" spans="1:37" x14ac:dyDescent="0.2">
      <c r="A725" s="149" t="s">
        <v>1760</v>
      </c>
      <c r="B725" s="66" t="s">
        <v>1761</v>
      </c>
      <c r="C725" s="67">
        <v>35</v>
      </c>
      <c r="D725" s="84" t="s">
        <v>343</v>
      </c>
      <c r="E725" s="85">
        <v>91.008961309228894</v>
      </c>
      <c r="F725" s="91">
        <v>90.366238656794593</v>
      </c>
      <c r="G725" s="86">
        <v>37.897985475034297</v>
      </c>
      <c r="H725" s="86">
        <v>37.750753854212398</v>
      </c>
      <c r="I725" s="86">
        <v>1.66</v>
      </c>
      <c r="J725" s="86">
        <v>0.52</v>
      </c>
      <c r="K725" s="87">
        <v>0</v>
      </c>
      <c r="L725" s="85">
        <v>0</v>
      </c>
      <c r="M725" s="86">
        <v>4.1406205805776296E-3</v>
      </c>
      <c r="N725" s="86">
        <v>87.895040369088804</v>
      </c>
      <c r="O725" s="86">
        <v>47.970872546097198</v>
      </c>
      <c r="P725" s="86">
        <v>1.6759999999999999</v>
      </c>
      <c r="Q725" s="88">
        <v>0.94379999999999997</v>
      </c>
      <c r="R725" s="85">
        <v>2.18818380743982E-2</v>
      </c>
      <c r="S725" s="86">
        <v>0</v>
      </c>
      <c r="T725" s="86">
        <v>1.81</v>
      </c>
      <c r="U725" s="88">
        <v>1.1325509293996099E-2</v>
      </c>
      <c r="V725" s="89">
        <v>4.6500000000000004</v>
      </c>
      <c r="W725" s="85">
        <v>53.606018648368803</v>
      </c>
      <c r="X725" s="88">
        <v>54.366666666699999</v>
      </c>
      <c r="Y725" s="85"/>
      <c r="Z725" s="88"/>
      <c r="AA725" s="85">
        <v>0.03</v>
      </c>
      <c r="AB725" s="91">
        <v>0.14000000000000001</v>
      </c>
      <c r="AC725" s="86">
        <v>0</v>
      </c>
      <c r="AD725" s="86">
        <v>0</v>
      </c>
      <c r="AE725" s="86">
        <v>0.04</v>
      </c>
      <c r="AF725" s="88">
        <v>89.521003593700001</v>
      </c>
      <c r="AG725" s="85">
        <v>0</v>
      </c>
      <c r="AH725" s="86">
        <v>2.4359999999999998E-3</v>
      </c>
      <c r="AI725" s="88">
        <v>0</v>
      </c>
      <c r="AJ725" s="150">
        <v>3.48</v>
      </c>
      <c r="AK725" s="151">
        <v>59</v>
      </c>
    </row>
    <row r="726" spans="1:37" x14ac:dyDescent="0.2">
      <c r="A726" s="149" t="s">
        <v>1762</v>
      </c>
      <c r="B726" s="66" t="s">
        <v>1763</v>
      </c>
      <c r="C726" s="67">
        <v>35</v>
      </c>
      <c r="D726" s="84" t="s">
        <v>343</v>
      </c>
      <c r="E726" s="85">
        <v>88.732901073563198</v>
      </c>
      <c r="F726" s="91">
        <v>88.287286493381202</v>
      </c>
      <c r="G726" s="86">
        <v>43.361160396719598</v>
      </c>
      <c r="H726" s="86">
        <v>43.213984939044799</v>
      </c>
      <c r="I726" s="86">
        <v>2.79</v>
      </c>
      <c r="J726" s="86">
        <v>3.1</v>
      </c>
      <c r="K726" s="87">
        <v>0</v>
      </c>
      <c r="L726" s="85">
        <v>0</v>
      </c>
      <c r="M726" s="86">
        <v>0</v>
      </c>
      <c r="N726" s="86">
        <v>85.425664610397902</v>
      </c>
      <c r="O726" s="86">
        <v>59.868968386023298</v>
      </c>
      <c r="P726" s="86">
        <v>3.0529999999999999</v>
      </c>
      <c r="Q726" s="88">
        <v>0.89029999999999998</v>
      </c>
      <c r="R726" s="85">
        <v>0</v>
      </c>
      <c r="S726" s="86">
        <v>0</v>
      </c>
      <c r="T726" s="86">
        <v>1.24</v>
      </c>
      <c r="U726" s="88">
        <v>0.16516356916837699</v>
      </c>
      <c r="V726" s="89">
        <v>4.4400000000000004</v>
      </c>
      <c r="W726" s="85">
        <v>52.220269778474602</v>
      </c>
      <c r="X726" s="88">
        <v>54.066666666700002</v>
      </c>
      <c r="Y726" s="85">
        <v>-6.7600000000000051</v>
      </c>
      <c r="Z726" s="88"/>
      <c r="AA726" s="85">
        <v>0.32</v>
      </c>
      <c r="AB726" s="91">
        <v>0.53</v>
      </c>
      <c r="AC726" s="86">
        <v>0.13</v>
      </c>
      <c r="AD726" s="86">
        <v>0.24</v>
      </c>
      <c r="AE726" s="86">
        <v>0</v>
      </c>
      <c r="AF726" s="88">
        <v>69.173300717800004</v>
      </c>
      <c r="AG726" s="85">
        <v>1.3339999268399999E-3</v>
      </c>
      <c r="AH726" s="86">
        <v>2.3028E-2</v>
      </c>
      <c r="AI726" s="88">
        <v>1.7344827160399999E-9</v>
      </c>
      <c r="AJ726" s="150">
        <v>3.17</v>
      </c>
      <c r="AK726" s="151">
        <v>49</v>
      </c>
    </row>
    <row r="727" spans="1:37" x14ac:dyDescent="0.2">
      <c r="A727" s="149" t="s">
        <v>1764</v>
      </c>
      <c r="B727" s="66" t="s">
        <v>1765</v>
      </c>
      <c r="C727" s="67">
        <v>35</v>
      </c>
      <c r="D727" s="84" t="s">
        <v>343</v>
      </c>
      <c r="E727" s="85">
        <v>92.189094897850396</v>
      </c>
      <c r="F727" s="91">
        <v>91.819649903258707</v>
      </c>
      <c r="G727" s="86">
        <v>36.625329453526099</v>
      </c>
      <c r="H727" s="86">
        <v>36.5864805984247</v>
      </c>
      <c r="I727" s="86">
        <v>3.56</v>
      </c>
      <c r="J727" s="86">
        <v>2.4</v>
      </c>
      <c r="K727" s="87">
        <v>0</v>
      </c>
      <c r="L727" s="85">
        <v>0</v>
      </c>
      <c r="M727" s="86">
        <v>0</v>
      </c>
      <c r="N727" s="86">
        <v>84.297451182697102</v>
      </c>
      <c r="O727" s="86">
        <v>50.9231956620688</v>
      </c>
      <c r="P727" s="86">
        <v>1.1739999999999999</v>
      </c>
      <c r="Q727" s="88">
        <v>0.39779999999999999</v>
      </c>
      <c r="R727" s="85">
        <v>0</v>
      </c>
      <c r="S727" s="86">
        <v>0</v>
      </c>
      <c r="T727" s="86">
        <v>1.1399999999999999</v>
      </c>
      <c r="U727" s="88">
        <v>7.9982936973445704E-2</v>
      </c>
      <c r="V727" s="89">
        <v>4.66</v>
      </c>
      <c r="W727" s="85">
        <v>51.487404615422399</v>
      </c>
      <c r="X727" s="88">
        <v>57.4666666667</v>
      </c>
      <c r="Y727" s="85"/>
      <c r="Z727" s="88"/>
      <c r="AA727" s="85">
        <v>0.16</v>
      </c>
      <c r="AB727" s="91">
        <v>0.39</v>
      </c>
      <c r="AC727" s="86">
        <v>0.01</v>
      </c>
      <c r="AD727" s="86">
        <v>0.02</v>
      </c>
      <c r="AE727" s="86">
        <v>0.03</v>
      </c>
      <c r="AF727" s="88">
        <v>35.595001226699999</v>
      </c>
      <c r="AG727" s="85">
        <v>0</v>
      </c>
      <c r="AH727" s="86">
        <v>2.1403999999999999E-2</v>
      </c>
      <c r="AI727" s="88">
        <v>0.12507000001999999</v>
      </c>
      <c r="AJ727" s="150">
        <v>3.65</v>
      </c>
      <c r="AK727" s="151">
        <v>70</v>
      </c>
    </row>
    <row r="728" spans="1:37" x14ac:dyDescent="0.2">
      <c r="A728" s="149" t="s">
        <v>462</v>
      </c>
      <c r="B728" s="66" t="s">
        <v>1766</v>
      </c>
      <c r="C728" s="67">
        <v>35</v>
      </c>
      <c r="D728" s="84" t="s">
        <v>343</v>
      </c>
      <c r="E728" s="85">
        <v>91.801320548126995</v>
      </c>
      <c r="F728" s="91">
        <v>91.661966223166004</v>
      </c>
      <c r="G728" s="86">
        <v>51.201101562759199</v>
      </c>
      <c r="H728" s="86">
        <v>51.177875841932398</v>
      </c>
      <c r="I728" s="86">
        <v>6.46</v>
      </c>
      <c r="J728" s="86">
        <v>4.59</v>
      </c>
      <c r="K728" s="87">
        <v>0</v>
      </c>
      <c r="L728" s="85">
        <v>0</v>
      </c>
      <c r="M728" s="86">
        <v>0</v>
      </c>
      <c r="N728" s="86">
        <v>83.963455149501698</v>
      </c>
      <c r="O728" s="86">
        <v>69.268598670179401</v>
      </c>
      <c r="P728" s="86">
        <v>0.99099999999999999</v>
      </c>
      <c r="Q728" s="88">
        <v>0.2949</v>
      </c>
      <c r="R728" s="85">
        <v>0</v>
      </c>
      <c r="S728" s="86">
        <v>0.2</v>
      </c>
      <c r="T728" s="86">
        <v>1.08</v>
      </c>
      <c r="U728" s="88">
        <v>0.13105942466571599</v>
      </c>
      <c r="V728" s="89">
        <v>4.46</v>
      </c>
      <c r="W728" s="85">
        <v>43.270127208804603</v>
      </c>
      <c r="X728" s="88">
        <v>42.433333333299998</v>
      </c>
      <c r="Y728" s="85"/>
      <c r="Z728" s="88"/>
      <c r="AA728" s="85">
        <v>0</v>
      </c>
      <c r="AB728" s="91">
        <v>0</v>
      </c>
      <c r="AC728" s="86">
        <v>0</v>
      </c>
      <c r="AD728" s="86">
        <v>0</v>
      </c>
      <c r="AE728" s="86">
        <v>0</v>
      </c>
      <c r="AF728" s="88">
        <v>0</v>
      </c>
      <c r="AG728" s="85">
        <v>0</v>
      </c>
      <c r="AH728" s="86">
        <v>2.3774E-2</v>
      </c>
      <c r="AI728" s="88">
        <v>0</v>
      </c>
      <c r="AJ728" s="150">
        <v>3.58</v>
      </c>
      <c r="AK728" s="151">
        <v>69</v>
      </c>
    </row>
    <row r="729" spans="1:37" x14ac:dyDescent="0.2">
      <c r="A729" s="149" t="s">
        <v>1767</v>
      </c>
      <c r="B729" s="66" t="s">
        <v>1768</v>
      </c>
      <c r="C729" s="67">
        <v>35</v>
      </c>
      <c r="D729" s="84" t="s">
        <v>343</v>
      </c>
      <c r="E729" s="85">
        <v>88.746505125815503</v>
      </c>
      <c r="F729" s="91">
        <v>87.932446553136202</v>
      </c>
      <c r="G729" s="86">
        <v>55.812787709339403</v>
      </c>
      <c r="H729" s="86">
        <v>55.216894009997503</v>
      </c>
      <c r="I729" s="86">
        <v>10.45</v>
      </c>
      <c r="J729" s="86">
        <v>8.39</v>
      </c>
      <c r="K729" s="87">
        <v>0</v>
      </c>
      <c r="L729" s="85">
        <v>9.9999999979100002E-2</v>
      </c>
      <c r="M729" s="86">
        <v>0</v>
      </c>
      <c r="N729" s="86">
        <v>76.359216096454304</v>
      </c>
      <c r="O729" s="86">
        <v>64.190223701922605</v>
      </c>
      <c r="P729" s="86">
        <v>0.93100000000000005</v>
      </c>
      <c r="Q729" s="88">
        <v>0.32950000000000002</v>
      </c>
      <c r="R729" s="85">
        <v>0</v>
      </c>
      <c r="S729" s="86">
        <v>0.4</v>
      </c>
      <c r="T729" s="86">
        <v>0.97</v>
      </c>
      <c r="U729" s="88">
        <v>9.0372504165607603E-2</v>
      </c>
      <c r="V729" s="89">
        <v>4.59</v>
      </c>
      <c r="W729" s="85">
        <v>46.700753726391703</v>
      </c>
      <c r="X729" s="88">
        <v>54.266666666699997</v>
      </c>
      <c r="Y729" s="85">
        <v>100</v>
      </c>
      <c r="Z729" s="88"/>
      <c r="AA729" s="85">
        <v>0</v>
      </c>
      <c r="AB729" s="91">
        <v>0.4</v>
      </c>
      <c r="AC729" s="86">
        <v>0</v>
      </c>
      <c r="AD729" s="86">
        <v>0.4</v>
      </c>
      <c r="AE729" s="86">
        <v>0</v>
      </c>
      <c r="AF729" s="88">
        <v>0</v>
      </c>
      <c r="AG729" s="85">
        <v>0</v>
      </c>
      <c r="AH729" s="86">
        <v>8.3108000000000001E-2</v>
      </c>
      <c r="AI729" s="88">
        <v>0.49175800026900002</v>
      </c>
      <c r="AJ729" s="150">
        <v>3.25</v>
      </c>
      <c r="AK729" s="151">
        <v>51</v>
      </c>
    </row>
    <row r="730" spans="1:37" x14ac:dyDescent="0.2">
      <c r="A730" s="149" t="s">
        <v>1769</v>
      </c>
      <c r="B730" s="66" t="s">
        <v>1770</v>
      </c>
      <c r="C730" s="67">
        <v>35</v>
      </c>
      <c r="D730" s="84" t="s">
        <v>343</v>
      </c>
      <c r="E730" s="85">
        <v>84.192491254535298</v>
      </c>
      <c r="F730" s="91">
        <v>83.771798639738904</v>
      </c>
      <c r="G730" s="86">
        <v>59.870346047310001</v>
      </c>
      <c r="H730" s="86">
        <v>59.600504571049598</v>
      </c>
      <c r="I730" s="86">
        <v>7.56</v>
      </c>
      <c r="J730" s="86">
        <v>9.3000000000000007</v>
      </c>
      <c r="K730" s="87">
        <v>0</v>
      </c>
      <c r="L730" s="85">
        <v>0.47000000018999999</v>
      </c>
      <c r="M730" s="86">
        <v>0</v>
      </c>
      <c r="N730" s="86">
        <v>76.215250407273103</v>
      </c>
      <c r="O730" s="86">
        <v>69.914791009249697</v>
      </c>
      <c r="P730" s="86">
        <v>1.173</v>
      </c>
      <c r="Q730" s="88">
        <v>0.20949999999999999</v>
      </c>
      <c r="R730" s="85">
        <v>0</v>
      </c>
      <c r="S730" s="86">
        <v>2.2000000000000002</v>
      </c>
      <c r="T730" s="86">
        <v>0.8</v>
      </c>
      <c r="U730" s="88">
        <v>0.23342913247590899</v>
      </c>
      <c r="V730" s="89">
        <v>4.43</v>
      </c>
      <c r="W730" s="85">
        <v>41.666154325648598</v>
      </c>
      <c r="X730" s="88">
        <v>42.9666666667</v>
      </c>
      <c r="Y730" s="85">
        <v>99.88</v>
      </c>
      <c r="Z730" s="88"/>
      <c r="AA730" s="85">
        <v>0</v>
      </c>
      <c r="AB730" s="91">
        <v>0</v>
      </c>
      <c r="AC730" s="86">
        <v>0</v>
      </c>
      <c r="AD730" s="86">
        <v>0.09</v>
      </c>
      <c r="AE730" s="86">
        <v>0</v>
      </c>
      <c r="AF730" s="88">
        <v>1.1964999442199999</v>
      </c>
      <c r="AG730" s="85">
        <v>0</v>
      </c>
      <c r="AH730" s="86">
        <v>0.13348099999999999</v>
      </c>
      <c r="AI730" s="88">
        <v>0.19651800017500001</v>
      </c>
      <c r="AJ730" s="150">
        <v>3.35</v>
      </c>
      <c r="AK730" s="151">
        <v>53</v>
      </c>
    </row>
    <row r="731" spans="1:37" x14ac:dyDescent="0.2">
      <c r="A731" s="149" t="s">
        <v>1771</v>
      </c>
      <c r="B731" s="66" t="s">
        <v>1772</v>
      </c>
      <c r="C731" s="67">
        <v>35</v>
      </c>
      <c r="D731" s="84" t="s">
        <v>343</v>
      </c>
      <c r="E731" s="85">
        <v>89.869586294146202</v>
      </c>
      <c r="F731" s="91">
        <v>89.441573950364798</v>
      </c>
      <c r="G731" s="86">
        <v>79.797107960793099</v>
      </c>
      <c r="H731" s="86">
        <v>79.436489825839203</v>
      </c>
      <c r="I731" s="86">
        <v>5.09</v>
      </c>
      <c r="J731" s="86">
        <v>4.08</v>
      </c>
      <c r="K731" s="87">
        <v>0</v>
      </c>
      <c r="L731" s="85">
        <v>1.8899999981</v>
      </c>
      <c r="M731" s="86">
        <v>0</v>
      </c>
      <c r="N731" s="86">
        <v>81.811141764677402</v>
      </c>
      <c r="O731" s="86">
        <v>78.047569329496596</v>
      </c>
      <c r="P731" s="86">
        <v>0.79300000000000004</v>
      </c>
      <c r="Q731" s="88">
        <v>7.8799999999999995E-2</v>
      </c>
      <c r="R731" s="85">
        <v>0</v>
      </c>
      <c r="S731" s="86">
        <v>6.2</v>
      </c>
      <c r="T731" s="86">
        <v>0.48</v>
      </c>
      <c r="U731" s="88">
        <v>0.72241862444872695</v>
      </c>
      <c r="V731" s="89">
        <v>4.4400000000000004</v>
      </c>
      <c r="W731" s="85">
        <v>34.844817937282102</v>
      </c>
      <c r="X731" s="88">
        <v>35.566666666700002</v>
      </c>
      <c r="Y731" s="85">
        <v>100</v>
      </c>
      <c r="Z731" s="88"/>
      <c r="AA731" s="85">
        <v>0</v>
      </c>
      <c r="AB731" s="91">
        <v>0</v>
      </c>
      <c r="AC731" s="86">
        <v>0</v>
      </c>
      <c r="AD731" s="86">
        <v>0.05</v>
      </c>
      <c r="AE731" s="86">
        <v>0</v>
      </c>
      <c r="AF731" s="88">
        <v>0</v>
      </c>
      <c r="AG731" s="85">
        <v>5.2600000007499998E-3</v>
      </c>
      <c r="AH731" s="86">
        <v>2.8639000000000001E-2</v>
      </c>
      <c r="AI731" s="88">
        <v>0</v>
      </c>
      <c r="AJ731" s="150">
        <v>3.16</v>
      </c>
      <c r="AK731" s="151">
        <v>50</v>
      </c>
    </row>
    <row r="732" spans="1:37" x14ac:dyDescent="0.2">
      <c r="A732" s="149" t="s">
        <v>1773</v>
      </c>
      <c r="B732" s="66" t="s">
        <v>1774</v>
      </c>
      <c r="C732" s="67">
        <v>35</v>
      </c>
      <c r="D732" s="84" t="s">
        <v>343</v>
      </c>
      <c r="E732" s="85">
        <v>77.276259725410696</v>
      </c>
      <c r="F732" s="91">
        <v>76.715289998124106</v>
      </c>
      <c r="G732" s="86">
        <v>61.146593538128997</v>
      </c>
      <c r="H732" s="86">
        <v>60.7240797148702</v>
      </c>
      <c r="I732" s="86">
        <v>17.54</v>
      </c>
      <c r="J732" s="86">
        <v>17.22</v>
      </c>
      <c r="K732" s="87">
        <v>0</v>
      </c>
      <c r="L732" s="85">
        <v>0.71999999993999997</v>
      </c>
      <c r="M732" s="86">
        <v>5.6656540617438999E-3</v>
      </c>
      <c r="N732" s="86">
        <v>66.416330192911602</v>
      </c>
      <c r="O732" s="86">
        <v>52.8530073978771</v>
      </c>
      <c r="P732" s="86">
        <v>2.4209999999999998</v>
      </c>
      <c r="Q732" s="88">
        <v>0.39700000000000002</v>
      </c>
      <c r="R732" s="85">
        <v>4.3754101947057499E-2</v>
      </c>
      <c r="S732" s="86">
        <v>0.7</v>
      </c>
      <c r="T732" s="86">
        <v>1.29</v>
      </c>
      <c r="U732" s="88">
        <v>0.63868368632145001</v>
      </c>
      <c r="V732" s="89">
        <v>4.53</v>
      </c>
      <c r="W732" s="85">
        <v>33.633030745472603</v>
      </c>
      <c r="X732" s="88">
        <v>39.866666666699999</v>
      </c>
      <c r="Y732" s="85"/>
      <c r="Z732" s="88"/>
      <c r="AA732" s="85">
        <v>0</v>
      </c>
      <c r="AB732" s="91">
        <v>0</v>
      </c>
      <c r="AC732" s="86">
        <v>0</v>
      </c>
      <c r="AD732" s="86">
        <v>0</v>
      </c>
      <c r="AE732" s="86">
        <v>0</v>
      </c>
      <c r="AF732" s="88">
        <v>1.63150000559</v>
      </c>
      <c r="AG732" s="85">
        <v>1.0187039980599999</v>
      </c>
      <c r="AH732" s="86">
        <v>0.16447200000000001</v>
      </c>
      <c r="AI732" s="88">
        <v>2.5547339951299999</v>
      </c>
      <c r="AJ732" s="150">
        <v>3.39</v>
      </c>
      <c r="AK732" s="151">
        <v>50</v>
      </c>
    </row>
    <row r="733" spans="1:37" x14ac:dyDescent="0.2">
      <c r="A733" s="149" t="s">
        <v>1775</v>
      </c>
      <c r="B733" s="66" t="s">
        <v>1776</v>
      </c>
      <c r="C733" s="67">
        <v>35</v>
      </c>
      <c r="D733" s="84" t="s">
        <v>343</v>
      </c>
      <c r="E733" s="85">
        <v>86.343680253729602</v>
      </c>
      <c r="F733" s="91">
        <v>84.701339128391893</v>
      </c>
      <c r="G733" s="86">
        <v>62.358304945377697</v>
      </c>
      <c r="H733" s="86">
        <v>61.272465640784702</v>
      </c>
      <c r="I733" s="86">
        <v>9.42</v>
      </c>
      <c r="J733" s="86">
        <v>6.77</v>
      </c>
      <c r="K733" s="87">
        <v>0</v>
      </c>
      <c r="L733" s="85">
        <v>0.490000000489</v>
      </c>
      <c r="M733" s="86">
        <v>0</v>
      </c>
      <c r="N733" s="86">
        <v>79.069733232323998</v>
      </c>
      <c r="O733" s="86">
        <v>67.158247968915603</v>
      </c>
      <c r="P733" s="86">
        <v>0.74099999999999999</v>
      </c>
      <c r="Q733" s="88">
        <v>0.2447</v>
      </c>
      <c r="R733" s="85">
        <v>0</v>
      </c>
      <c r="S733" s="86">
        <v>0.6</v>
      </c>
      <c r="T733" s="86">
        <v>1.07</v>
      </c>
      <c r="U733" s="88">
        <v>0.20850463996241</v>
      </c>
      <c r="V733" s="89">
        <v>4.3499999999999996</v>
      </c>
      <c r="W733" s="85">
        <v>35.397219563094303</v>
      </c>
      <c r="X733" s="88">
        <v>29.933333333299998</v>
      </c>
      <c r="Y733" s="85">
        <v>-100</v>
      </c>
      <c r="Z733" s="88"/>
      <c r="AA733" s="85">
        <v>0</v>
      </c>
      <c r="AB733" s="91">
        <v>1</v>
      </c>
      <c r="AC733" s="86">
        <v>0</v>
      </c>
      <c r="AD733" s="86">
        <v>0.13</v>
      </c>
      <c r="AE733" s="86">
        <v>0</v>
      </c>
      <c r="AF733" s="88">
        <v>0</v>
      </c>
      <c r="AG733" s="85">
        <v>6.0800000059200001E-3</v>
      </c>
      <c r="AH733" s="86">
        <v>7.6559000000000002E-2</v>
      </c>
      <c r="AI733" s="88">
        <v>0.39303600038300002</v>
      </c>
      <c r="AJ733" s="150">
        <v>3.42</v>
      </c>
      <c r="AK733" s="151">
        <v>60</v>
      </c>
    </row>
    <row r="734" spans="1:37" x14ac:dyDescent="0.2">
      <c r="A734" s="149" t="s">
        <v>1777</v>
      </c>
      <c r="B734" s="66" t="s">
        <v>1778</v>
      </c>
      <c r="C734" s="67">
        <v>35</v>
      </c>
      <c r="D734" s="84" t="s">
        <v>343</v>
      </c>
      <c r="E734" s="85">
        <v>97.3146902240683</v>
      </c>
      <c r="F734" s="91">
        <v>97.221084654536995</v>
      </c>
      <c r="G734" s="86">
        <v>64.576142280465703</v>
      </c>
      <c r="H734" s="86">
        <v>64.525439263636201</v>
      </c>
      <c r="I734" s="86">
        <v>0.2</v>
      </c>
      <c r="J734" s="86">
        <v>0.32</v>
      </c>
      <c r="K734" s="87">
        <v>0</v>
      </c>
      <c r="L734" s="85">
        <v>0.11000000012</v>
      </c>
      <c r="M734" s="86">
        <v>0</v>
      </c>
      <c r="N734" s="86">
        <v>86.441042065383002</v>
      </c>
      <c r="O734" s="86">
        <v>83.918135356267001</v>
      </c>
      <c r="P734" s="86">
        <v>5.8000000000000003E-2</v>
      </c>
      <c r="Q734" s="88">
        <v>0.26</v>
      </c>
      <c r="R734" s="85">
        <v>0</v>
      </c>
      <c r="S734" s="86">
        <v>0.4</v>
      </c>
      <c r="T734" s="86">
        <v>1.06</v>
      </c>
      <c r="U734" s="88">
        <v>4.4852668733789701E-2</v>
      </c>
      <c r="V734" s="89">
        <v>4.5199999999999996</v>
      </c>
      <c r="W734" s="85">
        <v>37.077711416973003</v>
      </c>
      <c r="X734" s="88">
        <v>38.366666666699999</v>
      </c>
      <c r="Y734" s="85"/>
      <c r="Z734" s="88"/>
      <c r="AA734" s="85">
        <v>0</v>
      </c>
      <c r="AB734" s="91">
        <v>0</v>
      </c>
      <c r="AC734" s="86">
        <v>0</v>
      </c>
      <c r="AD734" s="86">
        <v>0</v>
      </c>
      <c r="AE734" s="86">
        <v>0</v>
      </c>
      <c r="AF734" s="88">
        <v>0</v>
      </c>
      <c r="AG734" s="85">
        <v>0</v>
      </c>
      <c r="AH734" s="86">
        <v>1.4300000000000001E-3</v>
      </c>
      <c r="AI734" s="88">
        <v>0</v>
      </c>
      <c r="AJ734" s="150">
        <v>3.66</v>
      </c>
      <c r="AK734" s="151">
        <v>76</v>
      </c>
    </row>
    <row r="735" spans="1:37" x14ac:dyDescent="0.2">
      <c r="A735" s="149" t="s">
        <v>1779</v>
      </c>
      <c r="B735" s="66" t="s">
        <v>1780</v>
      </c>
      <c r="C735" s="67">
        <v>35</v>
      </c>
      <c r="D735" s="84" t="s">
        <v>343</v>
      </c>
      <c r="E735" s="85">
        <v>82.939879070469502</v>
      </c>
      <c r="F735" s="91">
        <v>81.692007077983604</v>
      </c>
      <c r="G735" s="86">
        <v>59.766191726139098</v>
      </c>
      <c r="H735" s="86">
        <v>59.213538740219498</v>
      </c>
      <c r="I735" s="86">
        <v>12.07</v>
      </c>
      <c r="J735" s="86">
        <v>22.85</v>
      </c>
      <c r="K735" s="87">
        <v>0</v>
      </c>
      <c r="L735" s="85">
        <v>0.429999999716</v>
      </c>
      <c r="M735" s="86">
        <v>0</v>
      </c>
      <c r="N735" s="86">
        <v>74.208541759808298</v>
      </c>
      <c r="O735" s="86">
        <v>70.656190439145803</v>
      </c>
      <c r="P735" s="86">
        <v>0.86899999999999999</v>
      </c>
      <c r="Q735" s="88">
        <v>0.15840000000000001</v>
      </c>
      <c r="R735" s="85">
        <v>0</v>
      </c>
      <c r="S735" s="86">
        <v>1.3</v>
      </c>
      <c r="T735" s="86">
        <v>1.1200000000000001</v>
      </c>
      <c r="U735" s="88">
        <v>0.21049453636691501</v>
      </c>
      <c r="V735" s="89">
        <v>4.2699999999999996</v>
      </c>
      <c r="W735" s="85">
        <v>29.622097233283501</v>
      </c>
      <c r="X735" s="88">
        <v>28.933333333299998</v>
      </c>
      <c r="Y735" s="85">
        <v>-100</v>
      </c>
      <c r="Z735" s="88"/>
      <c r="AA735" s="85">
        <v>0</v>
      </c>
      <c r="AB735" s="91">
        <v>0</v>
      </c>
      <c r="AC735" s="86">
        <v>0</v>
      </c>
      <c r="AD735" s="86">
        <v>0</v>
      </c>
      <c r="AE735" s="86">
        <v>0.01</v>
      </c>
      <c r="AF735" s="88">
        <v>0</v>
      </c>
      <c r="AG735" s="85">
        <v>7.9039999932400008E-3</v>
      </c>
      <c r="AH735" s="86">
        <v>0.21531500000000001</v>
      </c>
      <c r="AI735" s="88">
        <v>0.98258999916</v>
      </c>
      <c r="AJ735" s="150">
        <v>3.34</v>
      </c>
      <c r="AK735" s="151">
        <v>53</v>
      </c>
    </row>
    <row r="736" spans="1:37" x14ac:dyDescent="0.2">
      <c r="A736" s="149" t="s">
        <v>1781</v>
      </c>
      <c r="B736" s="66" t="s">
        <v>1782</v>
      </c>
      <c r="C736" s="67">
        <v>35</v>
      </c>
      <c r="D736" s="84" t="s">
        <v>343</v>
      </c>
      <c r="E736" s="85">
        <v>86.360974106041894</v>
      </c>
      <c r="F736" s="91">
        <v>86.081997533908705</v>
      </c>
      <c r="G736" s="86">
        <v>63.256781750924802</v>
      </c>
      <c r="H736" s="86">
        <v>63.122688039457501</v>
      </c>
      <c r="I736" s="86">
        <v>10.41</v>
      </c>
      <c r="J736" s="86">
        <v>10.86</v>
      </c>
      <c r="K736" s="87">
        <v>0</v>
      </c>
      <c r="L736" s="85">
        <v>0.87000000112200004</v>
      </c>
      <c r="M736" s="86">
        <v>1.16249007579432E-3</v>
      </c>
      <c r="N736" s="86">
        <v>77.3644300401631</v>
      </c>
      <c r="O736" s="86">
        <v>75.005384449709197</v>
      </c>
      <c r="P736" s="86">
        <v>0.72699999999999998</v>
      </c>
      <c r="Q736" s="88">
        <v>0.35959999999999998</v>
      </c>
      <c r="R736" s="85">
        <v>2.9985007496251902E-2</v>
      </c>
      <c r="S736" s="86">
        <v>5.6</v>
      </c>
      <c r="T736" s="86">
        <v>0.91</v>
      </c>
      <c r="U736" s="88">
        <v>0.21732429099876699</v>
      </c>
      <c r="V736" s="89">
        <v>4.3</v>
      </c>
      <c r="W736" s="85">
        <v>29.986452022258501</v>
      </c>
      <c r="X736" s="88">
        <v>29.866666666699999</v>
      </c>
      <c r="Y736" s="85">
        <v>-100</v>
      </c>
      <c r="Z736" s="88"/>
      <c r="AA736" s="85">
        <v>0</v>
      </c>
      <c r="AB736" s="91">
        <v>0</v>
      </c>
      <c r="AC736" s="86">
        <v>0</v>
      </c>
      <c r="AD736" s="86">
        <v>0</v>
      </c>
      <c r="AE736" s="86">
        <v>0</v>
      </c>
      <c r="AF736" s="88">
        <v>0</v>
      </c>
      <c r="AG736" s="85">
        <v>0</v>
      </c>
      <c r="AH736" s="86">
        <v>5.3612E-2</v>
      </c>
      <c r="AI736" s="88">
        <v>0.19651800028499999</v>
      </c>
      <c r="AJ736" s="150">
        <v>2.96</v>
      </c>
      <c r="AK736" s="151">
        <v>39</v>
      </c>
    </row>
    <row r="737" spans="1:37" x14ac:dyDescent="0.2">
      <c r="A737" s="149" t="s">
        <v>1783</v>
      </c>
      <c r="B737" s="66" t="s">
        <v>1784</v>
      </c>
      <c r="C737" s="67">
        <v>35</v>
      </c>
      <c r="D737" s="84" t="s">
        <v>343</v>
      </c>
      <c r="E737" s="85">
        <v>94.433619828498493</v>
      </c>
      <c r="F737" s="91">
        <v>93.5088569535245</v>
      </c>
      <c r="G737" s="86">
        <v>70.266153678776007</v>
      </c>
      <c r="H737" s="86">
        <v>69.641073318365699</v>
      </c>
      <c r="I737" s="86">
        <v>2.39</v>
      </c>
      <c r="J737" s="86">
        <v>1.82</v>
      </c>
      <c r="K737" s="87">
        <v>0</v>
      </c>
      <c r="L737" s="85">
        <v>0.180000000025</v>
      </c>
      <c r="M737" s="86">
        <v>0</v>
      </c>
      <c r="N737" s="86">
        <v>89.580942582406706</v>
      </c>
      <c r="O737" s="86">
        <v>81.178588524214902</v>
      </c>
      <c r="P737" s="86">
        <v>0.17599999999999999</v>
      </c>
      <c r="Q737" s="88">
        <v>0.29670000000000002</v>
      </c>
      <c r="R737" s="85">
        <v>0</v>
      </c>
      <c r="S737" s="86">
        <v>0.2</v>
      </c>
      <c r="T737" s="86">
        <v>1.27</v>
      </c>
      <c r="U737" s="88">
        <v>4.9452560159039399E-3</v>
      </c>
      <c r="V737" s="89">
        <v>4.4800000000000004</v>
      </c>
      <c r="W737" s="85">
        <v>38.3553845222158</v>
      </c>
      <c r="X737" s="88">
        <v>33.799999999999997</v>
      </c>
      <c r="Y737" s="85">
        <v>-100</v>
      </c>
      <c r="Z737" s="88"/>
      <c r="AA737" s="85">
        <v>0</v>
      </c>
      <c r="AB737" s="91">
        <v>0.45</v>
      </c>
      <c r="AC737" s="86">
        <v>0</v>
      </c>
      <c r="AD737" s="86">
        <v>0.15</v>
      </c>
      <c r="AE737" s="86">
        <v>0</v>
      </c>
      <c r="AF737" s="88">
        <v>0</v>
      </c>
      <c r="AG737" s="85">
        <v>0</v>
      </c>
      <c r="AH737" s="86">
        <v>1.6142E-2</v>
      </c>
      <c r="AI737" s="88">
        <v>0</v>
      </c>
      <c r="AJ737" s="150">
        <v>3.63</v>
      </c>
      <c r="AK737" s="151">
        <v>77</v>
      </c>
    </row>
    <row r="738" spans="1:37" x14ac:dyDescent="0.2">
      <c r="A738" s="149" t="s">
        <v>1785</v>
      </c>
      <c r="B738" s="66" t="s">
        <v>1786</v>
      </c>
      <c r="C738" s="67">
        <v>35</v>
      </c>
      <c r="D738" s="84" t="s">
        <v>343</v>
      </c>
      <c r="E738" s="85">
        <v>86.298671662943505</v>
      </c>
      <c r="F738" s="91">
        <v>85.952775575893</v>
      </c>
      <c r="G738" s="86">
        <v>59.896471379500902</v>
      </c>
      <c r="H738" s="86">
        <v>59.745141841416199</v>
      </c>
      <c r="I738" s="86">
        <v>8.3699999999999992</v>
      </c>
      <c r="J738" s="86">
        <v>6.84</v>
      </c>
      <c r="K738" s="87">
        <v>0</v>
      </c>
      <c r="L738" s="85">
        <v>0.179999999903</v>
      </c>
      <c r="M738" s="86">
        <v>0</v>
      </c>
      <c r="N738" s="86">
        <v>78.952747384874399</v>
      </c>
      <c r="O738" s="86">
        <v>71.0294500912171</v>
      </c>
      <c r="P738" s="86">
        <v>0.60699999999999998</v>
      </c>
      <c r="Q738" s="88">
        <v>0.32029999999999997</v>
      </c>
      <c r="R738" s="85">
        <v>0</v>
      </c>
      <c r="S738" s="86">
        <v>0.7</v>
      </c>
      <c r="T738" s="86">
        <v>0.96</v>
      </c>
      <c r="U738" s="88">
        <v>0.260623093367923</v>
      </c>
      <c r="V738" s="89">
        <v>4.4800000000000004</v>
      </c>
      <c r="W738" s="85">
        <v>28.313549144402401</v>
      </c>
      <c r="X738" s="88">
        <v>29.7</v>
      </c>
      <c r="Y738" s="85"/>
      <c r="Z738" s="88"/>
      <c r="AA738" s="85">
        <v>0</v>
      </c>
      <c r="AB738" s="91">
        <v>0</v>
      </c>
      <c r="AC738" s="86">
        <v>0</v>
      </c>
      <c r="AD738" s="86">
        <v>0.02</v>
      </c>
      <c r="AE738" s="86">
        <v>0</v>
      </c>
      <c r="AF738" s="88">
        <v>0</v>
      </c>
      <c r="AG738" s="85">
        <v>6.0799999919600005E-4</v>
      </c>
      <c r="AH738" s="86">
        <v>4.8703999999999997E-2</v>
      </c>
      <c r="AI738" s="88">
        <v>0</v>
      </c>
      <c r="AJ738" s="150">
        <v>3.47</v>
      </c>
      <c r="AK738" s="151">
        <v>63</v>
      </c>
    </row>
    <row r="739" spans="1:37" x14ac:dyDescent="0.2">
      <c r="A739" s="149" t="s">
        <v>1773</v>
      </c>
      <c r="B739" s="66" t="s">
        <v>1787</v>
      </c>
      <c r="C739" s="67">
        <v>35</v>
      </c>
      <c r="D739" s="84" t="s">
        <v>343</v>
      </c>
      <c r="E739" s="85">
        <v>92.311583206879106</v>
      </c>
      <c r="F739" s="91">
        <v>92.058674759737002</v>
      </c>
      <c r="G739" s="86">
        <v>64.293373798684897</v>
      </c>
      <c r="H739" s="86">
        <v>64.200303490136605</v>
      </c>
      <c r="I739" s="86">
        <v>6.25</v>
      </c>
      <c r="J739" s="86">
        <v>4.92</v>
      </c>
      <c r="K739" s="87">
        <v>0</v>
      </c>
      <c r="L739" s="85">
        <v>0.37000000068299999</v>
      </c>
      <c r="M739" s="86">
        <v>5.1607566617193901E-3</v>
      </c>
      <c r="N739" s="86">
        <v>88.474134949856605</v>
      </c>
      <c r="O739" s="86">
        <v>82.878744587793094</v>
      </c>
      <c r="P739" s="86">
        <v>0.76</v>
      </c>
      <c r="Q739" s="88">
        <v>0.3372</v>
      </c>
      <c r="R739" s="85">
        <v>4.81695568400771E-2</v>
      </c>
      <c r="S739" s="86">
        <v>0.5</v>
      </c>
      <c r="T739" s="86">
        <v>1.18</v>
      </c>
      <c r="U739" s="88">
        <v>7.4860900354071794E-2</v>
      </c>
      <c r="V739" s="89">
        <v>4.4000000000000004</v>
      </c>
      <c r="W739" s="85">
        <v>34.067740896609898</v>
      </c>
      <c r="X739" s="88">
        <v>31.5</v>
      </c>
      <c r="Y739" s="85"/>
      <c r="Z739" s="88"/>
      <c r="AA739" s="85">
        <v>0</v>
      </c>
      <c r="AB739" s="91">
        <v>0</v>
      </c>
      <c r="AC739" s="86">
        <v>0</v>
      </c>
      <c r="AD739" s="86">
        <v>0.02</v>
      </c>
      <c r="AE739" s="86">
        <v>0</v>
      </c>
      <c r="AF739" s="88">
        <v>0</v>
      </c>
      <c r="AG739" s="85">
        <v>0</v>
      </c>
      <c r="AH739" s="86">
        <v>2.0604999999999998E-2</v>
      </c>
      <c r="AI739" s="88">
        <v>0</v>
      </c>
      <c r="AJ739" s="150">
        <v>3.56</v>
      </c>
      <c r="AK739" s="151">
        <v>73</v>
      </c>
    </row>
    <row r="740" spans="1:37" x14ac:dyDescent="0.2">
      <c r="A740" s="149" t="s">
        <v>1788</v>
      </c>
      <c r="B740" s="66" t="s">
        <v>1789</v>
      </c>
      <c r="C740" s="67">
        <v>35</v>
      </c>
      <c r="D740" s="84" t="s">
        <v>343</v>
      </c>
      <c r="E740" s="85">
        <v>83.467627128295604</v>
      </c>
      <c r="F740" s="91">
        <v>82.122316496782602</v>
      </c>
      <c r="G740" s="86">
        <v>59.474118785946096</v>
      </c>
      <c r="H740" s="86">
        <v>58.669779625306099</v>
      </c>
      <c r="I740" s="86">
        <v>27.2</v>
      </c>
      <c r="J740" s="86">
        <v>29.54</v>
      </c>
      <c r="K740" s="87">
        <v>0</v>
      </c>
      <c r="L740" s="85">
        <v>0.180000000337</v>
      </c>
      <c r="M740" s="86">
        <v>1.3151152634631399E-3</v>
      </c>
      <c r="N740" s="86">
        <v>75.988802470382794</v>
      </c>
      <c r="O740" s="86">
        <v>69.412255641511294</v>
      </c>
      <c r="P740" s="86">
        <v>1.86</v>
      </c>
      <c r="Q740" s="88">
        <v>0.37959999999999999</v>
      </c>
      <c r="R740" s="85">
        <v>2.6205450733752599E-2</v>
      </c>
      <c r="S740" s="86">
        <v>0.6</v>
      </c>
      <c r="T740" s="86">
        <v>1.5</v>
      </c>
      <c r="U740" s="88">
        <v>0.38295085701269899</v>
      </c>
      <c r="V740" s="89">
        <v>4.3899999999999997</v>
      </c>
      <c r="W740" s="85">
        <v>32.882847910132703</v>
      </c>
      <c r="X740" s="88">
        <v>36</v>
      </c>
      <c r="Y740" s="85">
        <v>-100</v>
      </c>
      <c r="Z740" s="88"/>
      <c r="AA740" s="85">
        <v>0</v>
      </c>
      <c r="AB740" s="91">
        <v>0.61</v>
      </c>
      <c r="AC740" s="86">
        <v>0</v>
      </c>
      <c r="AD740" s="86">
        <v>0.14000000000000001</v>
      </c>
      <c r="AE740" s="86">
        <v>0</v>
      </c>
      <c r="AF740" s="88">
        <v>0</v>
      </c>
      <c r="AG740" s="85">
        <v>3.3743999983399997E-2</v>
      </c>
      <c r="AH740" s="86">
        <v>0.157387</v>
      </c>
      <c r="AI740" s="88">
        <v>0.78607199961300001</v>
      </c>
      <c r="AJ740" s="150">
        <v>3.19</v>
      </c>
      <c r="AK740" s="151">
        <v>49</v>
      </c>
    </row>
    <row r="741" spans="1:37" x14ac:dyDescent="0.2">
      <c r="A741" s="149" t="s">
        <v>1790</v>
      </c>
      <c r="B741" s="66" t="s">
        <v>1791</v>
      </c>
      <c r="C741" s="67">
        <v>35</v>
      </c>
      <c r="D741" s="84" t="s">
        <v>343</v>
      </c>
      <c r="E741" s="85">
        <v>74.431044951112796</v>
      </c>
      <c r="F741" s="91">
        <v>74.077214580323698</v>
      </c>
      <c r="G741" s="86">
        <v>56.402445407533001</v>
      </c>
      <c r="H741" s="86">
        <v>56.163766932562901</v>
      </c>
      <c r="I741" s="86">
        <v>6.72</v>
      </c>
      <c r="J741" s="86">
        <v>5.07</v>
      </c>
      <c r="K741" s="87">
        <v>0</v>
      </c>
      <c r="L741" s="85">
        <v>1.9099999967800001</v>
      </c>
      <c r="M741" s="86">
        <v>0</v>
      </c>
      <c r="N741" s="86">
        <v>65.131868823566407</v>
      </c>
      <c r="O741" s="86">
        <v>63.648941783432001</v>
      </c>
      <c r="P741" s="86">
        <v>0.56599999999999995</v>
      </c>
      <c r="Q741" s="88">
        <v>0.1512</v>
      </c>
      <c r="R741" s="85">
        <v>0</v>
      </c>
      <c r="S741" s="86">
        <v>2.5</v>
      </c>
      <c r="T741" s="86">
        <v>0.71</v>
      </c>
      <c r="U741" s="88">
        <v>1.5566442643887499</v>
      </c>
      <c r="V741" s="89">
        <v>4.45</v>
      </c>
      <c r="W741" s="85">
        <v>29.849146462391101</v>
      </c>
      <c r="X741" s="88">
        <v>27.4</v>
      </c>
      <c r="Y741" s="85">
        <v>-100</v>
      </c>
      <c r="Z741" s="88"/>
      <c r="AA741" s="85">
        <v>0</v>
      </c>
      <c r="AB741" s="91">
        <v>0</v>
      </c>
      <c r="AC741" s="86">
        <v>0</v>
      </c>
      <c r="AD741" s="86">
        <v>0</v>
      </c>
      <c r="AE741" s="86">
        <v>0</v>
      </c>
      <c r="AF741" s="88">
        <v>0</v>
      </c>
      <c r="AG741" s="85">
        <v>0.59918399999799998</v>
      </c>
      <c r="AH741" s="86">
        <v>3.814E-2</v>
      </c>
      <c r="AI741" s="88">
        <v>0.58955399999799996</v>
      </c>
      <c r="AJ741" s="150">
        <v>3.07</v>
      </c>
      <c r="AK741" s="151">
        <v>40</v>
      </c>
    </row>
    <row r="742" spans="1:37" x14ac:dyDescent="0.2">
      <c r="A742" s="149" t="s">
        <v>1792</v>
      </c>
      <c r="B742" s="66" t="s">
        <v>1793</v>
      </c>
      <c r="C742" s="67">
        <v>35</v>
      </c>
      <c r="D742" s="84" t="s">
        <v>343</v>
      </c>
      <c r="E742" s="85">
        <v>96.578561060219599</v>
      </c>
      <c r="F742" s="91">
        <v>95.961849151611105</v>
      </c>
      <c r="G742" s="86">
        <v>75.6218375062532</v>
      </c>
      <c r="H742" s="86">
        <v>75.135520801725505</v>
      </c>
      <c r="I742" s="86">
        <v>2.2999999999999998</v>
      </c>
      <c r="J742" s="86">
        <v>1.89</v>
      </c>
      <c r="K742" s="87">
        <v>0</v>
      </c>
      <c r="L742" s="85">
        <v>0.18999994377599999</v>
      </c>
      <c r="M742" s="86">
        <v>0</v>
      </c>
      <c r="N742" s="86">
        <v>81.441564198118598</v>
      </c>
      <c r="O742" s="86">
        <v>68.998718496369094</v>
      </c>
      <c r="P742" s="86">
        <v>0.41799999999999998</v>
      </c>
      <c r="Q742" s="88">
        <v>0.246</v>
      </c>
      <c r="R742" s="85">
        <v>0</v>
      </c>
      <c r="S742" s="86">
        <v>0.2</v>
      </c>
      <c r="T742" s="86">
        <v>0.92</v>
      </c>
      <c r="U742" s="88">
        <v>9.8411474777959102E-3</v>
      </c>
      <c r="V742" s="89">
        <v>4.58</v>
      </c>
      <c r="W742" s="85">
        <v>36.317969852160701</v>
      </c>
      <c r="X742" s="88">
        <v>34.433333333299998</v>
      </c>
      <c r="Y742" s="85">
        <v>-100</v>
      </c>
      <c r="Z742" s="88"/>
      <c r="AA742" s="85">
        <v>0</v>
      </c>
      <c r="AB742" s="91">
        <v>0.55000000000000004</v>
      </c>
      <c r="AC742" s="86">
        <v>0</v>
      </c>
      <c r="AD742" s="86">
        <v>0.03</v>
      </c>
      <c r="AE742" s="86">
        <v>0</v>
      </c>
      <c r="AF742" s="88">
        <v>0</v>
      </c>
      <c r="AG742" s="85">
        <v>0</v>
      </c>
      <c r="AH742" s="86">
        <v>2.0031E-2</v>
      </c>
      <c r="AI742" s="88">
        <v>0.58955390024700005</v>
      </c>
      <c r="AJ742" s="150">
        <v>3.65</v>
      </c>
      <c r="AK742" s="151">
        <v>71</v>
      </c>
    </row>
    <row r="743" spans="1:37" x14ac:dyDescent="0.2">
      <c r="A743" s="149" t="s">
        <v>1794</v>
      </c>
      <c r="B743" s="66" t="s">
        <v>1795</v>
      </c>
      <c r="C743" s="67">
        <v>35</v>
      </c>
      <c r="D743" s="84" t="s">
        <v>343</v>
      </c>
      <c r="E743" s="85">
        <v>95.587614757370105</v>
      </c>
      <c r="F743" s="91">
        <v>94.948965045332699</v>
      </c>
      <c r="G743" s="86">
        <v>72.039687517819502</v>
      </c>
      <c r="H743" s="86">
        <v>71.606318070365504</v>
      </c>
      <c r="I743" s="86">
        <v>2.33</v>
      </c>
      <c r="J743" s="86">
        <v>1.48</v>
      </c>
      <c r="K743" s="87">
        <v>0</v>
      </c>
      <c r="L743" s="85">
        <v>5.0000069501300003E-2</v>
      </c>
      <c r="M743" s="86">
        <v>0</v>
      </c>
      <c r="N743" s="86">
        <v>89.3706900488651</v>
      </c>
      <c r="O743" s="86">
        <v>84.466411877113003</v>
      </c>
      <c r="P743" s="86">
        <v>0.61199999999999999</v>
      </c>
      <c r="Q743" s="88">
        <v>0.25340000000000001</v>
      </c>
      <c r="R743" s="85">
        <v>0</v>
      </c>
      <c r="S743" s="86">
        <v>0.2</v>
      </c>
      <c r="T743" s="86">
        <v>1.18</v>
      </c>
      <c r="U743" s="88">
        <v>6.8426754861150704E-3</v>
      </c>
      <c r="V743" s="89">
        <v>4.5599999999999996</v>
      </c>
      <c r="W743" s="85">
        <v>31.541343558819801</v>
      </c>
      <c r="X743" s="88">
        <v>31.9</v>
      </c>
      <c r="Y743" s="85">
        <v>-100</v>
      </c>
      <c r="Z743" s="88"/>
      <c r="AA743" s="85">
        <v>0</v>
      </c>
      <c r="AB743" s="91">
        <v>0.57999999999999996</v>
      </c>
      <c r="AC743" s="86">
        <v>0</v>
      </c>
      <c r="AD743" s="86">
        <v>0.22</v>
      </c>
      <c r="AE743" s="86">
        <v>0</v>
      </c>
      <c r="AF743" s="88">
        <v>0</v>
      </c>
      <c r="AG743" s="85">
        <v>0</v>
      </c>
      <c r="AH743" s="86">
        <v>1.0732999999999999E-2</v>
      </c>
      <c r="AI743" s="88">
        <v>0.19651808664699999</v>
      </c>
      <c r="AJ743" s="150">
        <v>3.56</v>
      </c>
      <c r="AK743" s="151">
        <v>72</v>
      </c>
    </row>
    <row r="744" spans="1:37" x14ac:dyDescent="0.2">
      <c r="A744" s="149" t="s">
        <v>1796</v>
      </c>
      <c r="B744" s="66" t="s">
        <v>1797</v>
      </c>
      <c r="C744" s="67">
        <v>35</v>
      </c>
      <c r="D744" s="84" t="s">
        <v>343</v>
      </c>
      <c r="E744" s="85">
        <v>97.175398633257402</v>
      </c>
      <c r="F744" s="91">
        <v>96.290024498216397</v>
      </c>
      <c r="G744" s="86">
        <v>78.659044999355302</v>
      </c>
      <c r="H744" s="86">
        <v>77.923238922078497</v>
      </c>
      <c r="I744" s="86">
        <v>1.62</v>
      </c>
      <c r="J744" s="86">
        <v>1.71</v>
      </c>
      <c r="K744" s="87">
        <v>0</v>
      </c>
      <c r="L744" s="85">
        <v>0</v>
      </c>
      <c r="M744" s="86">
        <v>0</v>
      </c>
      <c r="N744" s="86">
        <v>91.616287569334006</v>
      </c>
      <c r="O744" s="86">
        <v>87.627178625143799</v>
      </c>
      <c r="P744" s="86">
        <v>0.58299999999999996</v>
      </c>
      <c r="Q744" s="88">
        <v>0.22919999999999999</v>
      </c>
      <c r="R744" s="85">
        <v>0</v>
      </c>
      <c r="S744" s="86">
        <v>0.2</v>
      </c>
      <c r="T744" s="86">
        <v>1.07</v>
      </c>
      <c r="U744" s="88">
        <v>2.5787596166243999E-3</v>
      </c>
      <c r="V744" s="89">
        <v>4.63</v>
      </c>
      <c r="W744" s="85">
        <v>29.979088198816001</v>
      </c>
      <c r="X744" s="88">
        <v>33.766666666699997</v>
      </c>
      <c r="Y744" s="85">
        <v>-100</v>
      </c>
      <c r="Z744" s="88"/>
      <c r="AA744" s="85">
        <v>0</v>
      </c>
      <c r="AB744" s="91">
        <v>0.87</v>
      </c>
      <c r="AC744" s="86">
        <v>0</v>
      </c>
      <c r="AD744" s="86">
        <v>0.36</v>
      </c>
      <c r="AE744" s="86">
        <v>0</v>
      </c>
      <c r="AF744" s="88">
        <v>0</v>
      </c>
      <c r="AG744" s="85">
        <v>0</v>
      </c>
      <c r="AH744" s="86">
        <v>1.5377E-2</v>
      </c>
      <c r="AI744" s="88">
        <v>0</v>
      </c>
      <c r="AJ744" s="150">
        <v>3.53</v>
      </c>
      <c r="AK744" s="151">
        <v>70</v>
      </c>
    </row>
    <row r="745" spans="1:37" x14ac:dyDescent="0.2">
      <c r="A745" s="149" t="s">
        <v>1798</v>
      </c>
      <c r="B745" s="66" t="s">
        <v>1799</v>
      </c>
      <c r="C745" s="67">
        <v>35</v>
      </c>
      <c r="D745" s="84" t="s">
        <v>343</v>
      </c>
      <c r="E745" s="85">
        <v>98.377993238145805</v>
      </c>
      <c r="F745" s="91">
        <v>97.761882142557795</v>
      </c>
      <c r="G745" s="86">
        <v>84.820754980580602</v>
      </c>
      <c r="H745" s="86">
        <v>84.256335745620206</v>
      </c>
      <c r="I745" s="86">
        <v>0.55000000000000004</v>
      </c>
      <c r="J745" s="86">
        <v>0.23</v>
      </c>
      <c r="K745" s="87">
        <v>0</v>
      </c>
      <c r="L745" s="85">
        <v>6.0000000102699999E-2</v>
      </c>
      <c r="M745" s="86">
        <v>0</v>
      </c>
      <c r="N745" s="86">
        <v>84.739415956406305</v>
      </c>
      <c r="O745" s="86">
        <v>81.772155489058704</v>
      </c>
      <c r="P745" s="86">
        <v>0.20200000000000001</v>
      </c>
      <c r="Q745" s="88">
        <v>0.27939999999999998</v>
      </c>
      <c r="R745" s="85">
        <v>0</v>
      </c>
      <c r="S745" s="86">
        <v>1.1000000000000001</v>
      </c>
      <c r="T745" s="86">
        <v>1.1100000000000001</v>
      </c>
      <c r="U745" s="88">
        <v>6.9853865712928599E-3</v>
      </c>
      <c r="V745" s="89">
        <v>4.54</v>
      </c>
      <c r="W745" s="85">
        <v>32.799309301791098</v>
      </c>
      <c r="X745" s="88">
        <v>32.700000000000003</v>
      </c>
      <c r="Y745" s="85"/>
      <c r="Z745" s="88"/>
      <c r="AA745" s="85">
        <v>0</v>
      </c>
      <c r="AB745" s="91">
        <v>0.62</v>
      </c>
      <c r="AC745" s="86">
        <v>0</v>
      </c>
      <c r="AD745" s="86">
        <v>0.24</v>
      </c>
      <c r="AE745" s="86">
        <v>0</v>
      </c>
      <c r="AF745" s="88">
        <v>0</v>
      </c>
      <c r="AG745" s="85">
        <v>0</v>
      </c>
      <c r="AH745" s="86">
        <v>1.083E-3</v>
      </c>
      <c r="AI745" s="88">
        <v>0</v>
      </c>
      <c r="AJ745" s="150">
        <v>3.45</v>
      </c>
      <c r="AK745" s="151">
        <v>69</v>
      </c>
    </row>
    <row r="746" spans="1:37" x14ac:dyDescent="0.2">
      <c r="A746" s="149" t="s">
        <v>1800</v>
      </c>
      <c r="B746" s="66" t="s">
        <v>1801</v>
      </c>
      <c r="C746" s="67">
        <v>35</v>
      </c>
      <c r="D746" s="84" t="s">
        <v>343</v>
      </c>
      <c r="E746" s="85">
        <v>94.644983867824394</v>
      </c>
      <c r="F746" s="91">
        <v>94.103635694333207</v>
      </c>
      <c r="G746" s="86">
        <v>74.676815140425703</v>
      </c>
      <c r="H746" s="86">
        <v>74.396396786557204</v>
      </c>
      <c r="I746" s="86">
        <v>3.26</v>
      </c>
      <c r="J746" s="86">
        <v>3.57</v>
      </c>
      <c r="K746" s="87">
        <v>0</v>
      </c>
      <c r="L746" s="85">
        <v>0.70000000009100005</v>
      </c>
      <c r="M746" s="86">
        <v>0</v>
      </c>
      <c r="N746" s="86">
        <v>86.410821012897102</v>
      </c>
      <c r="O746" s="86">
        <v>84.401967805943301</v>
      </c>
      <c r="P746" s="86">
        <v>0.627</v>
      </c>
      <c r="Q746" s="88">
        <v>0.1804</v>
      </c>
      <c r="R746" s="85">
        <v>0</v>
      </c>
      <c r="S746" s="86">
        <v>0.8</v>
      </c>
      <c r="T746" s="86">
        <v>0.98</v>
      </c>
      <c r="U746" s="88">
        <v>4.3307853879300997E-3</v>
      </c>
      <c r="V746" s="89">
        <v>4.7</v>
      </c>
      <c r="W746" s="85">
        <v>31.862896348405499</v>
      </c>
      <c r="X746" s="88">
        <v>31.633333333300001</v>
      </c>
      <c r="Y746" s="85">
        <v>-100</v>
      </c>
      <c r="Z746" s="88"/>
      <c r="AA746" s="85">
        <v>0</v>
      </c>
      <c r="AB746" s="91">
        <v>0.32</v>
      </c>
      <c r="AC746" s="86">
        <v>0</v>
      </c>
      <c r="AD746" s="86">
        <v>7.0000000000000007E-2</v>
      </c>
      <c r="AE746" s="86">
        <v>0</v>
      </c>
      <c r="AF746" s="88">
        <v>0</v>
      </c>
      <c r="AG746" s="85">
        <v>0</v>
      </c>
      <c r="AH746" s="86">
        <v>2.2242000000000001E-2</v>
      </c>
      <c r="AI746" s="88">
        <v>0.39303600001200001</v>
      </c>
      <c r="AJ746" s="150">
        <v>3.25</v>
      </c>
      <c r="AK746" s="151">
        <v>55</v>
      </c>
    </row>
    <row r="747" spans="1:37" x14ac:dyDescent="0.2">
      <c r="A747" s="149" t="s">
        <v>1802</v>
      </c>
      <c r="B747" s="66" t="s">
        <v>1803</v>
      </c>
      <c r="C747" s="67">
        <v>35</v>
      </c>
      <c r="D747" s="84" t="s">
        <v>343</v>
      </c>
      <c r="E747" s="85">
        <v>88.576376029707603</v>
      </c>
      <c r="F747" s="91">
        <v>88.269090253936199</v>
      </c>
      <c r="G747" s="86">
        <v>84.288388201026905</v>
      </c>
      <c r="H747" s="86">
        <v>84.000120111703893</v>
      </c>
      <c r="I747" s="86">
        <v>3.16</v>
      </c>
      <c r="J747" s="86">
        <v>3.13</v>
      </c>
      <c r="K747" s="87">
        <v>0</v>
      </c>
      <c r="L747" s="85">
        <v>5.2299999939299999</v>
      </c>
      <c r="M747" s="86">
        <v>0</v>
      </c>
      <c r="N747" s="86">
        <v>100</v>
      </c>
      <c r="O747" s="86">
        <v>69.578316350138294</v>
      </c>
      <c r="P747" s="86">
        <v>0.68700000000000006</v>
      </c>
      <c r="Q747" s="88">
        <v>4.4499999999999998E-2</v>
      </c>
      <c r="R747" s="85">
        <v>0</v>
      </c>
      <c r="S747" s="86">
        <v>5.9</v>
      </c>
      <c r="T747" s="86">
        <v>0.64</v>
      </c>
      <c r="U747" s="88">
        <v>1.38328645640446</v>
      </c>
      <c r="V747" s="89">
        <v>4.6500000000000004</v>
      </c>
      <c r="W747" s="85">
        <v>29.6003781443851</v>
      </c>
      <c r="X747" s="88">
        <v>30.3</v>
      </c>
      <c r="Y747" s="85">
        <v>-93.8</v>
      </c>
      <c r="Z747" s="88"/>
      <c r="AA747" s="85">
        <v>0</v>
      </c>
      <c r="AB747" s="91">
        <v>0.25</v>
      </c>
      <c r="AC747" s="86">
        <v>0</v>
      </c>
      <c r="AD747" s="86">
        <v>0.05</v>
      </c>
      <c r="AE747" s="86">
        <v>0</v>
      </c>
      <c r="AF747" s="88">
        <v>0</v>
      </c>
      <c r="AG747" s="85">
        <v>0.33232194250899999</v>
      </c>
      <c r="AH747" s="86">
        <v>1.8019E-2</v>
      </c>
      <c r="AI747" s="88">
        <v>0</v>
      </c>
      <c r="AJ747" s="150">
        <v>2.94</v>
      </c>
      <c r="AK747" s="151">
        <v>43</v>
      </c>
    </row>
    <row r="748" spans="1:37" x14ac:dyDescent="0.2">
      <c r="A748" s="149" t="s">
        <v>1804</v>
      </c>
      <c r="B748" s="66" t="s">
        <v>1805</v>
      </c>
      <c r="C748" s="67">
        <v>35</v>
      </c>
      <c r="D748" s="84" t="s">
        <v>343</v>
      </c>
      <c r="E748" s="85">
        <v>94.568156122499104</v>
      </c>
      <c r="F748" s="91">
        <v>93.372003473758397</v>
      </c>
      <c r="G748" s="86">
        <v>78.533156368283898</v>
      </c>
      <c r="H748" s="86">
        <v>77.414016287338796</v>
      </c>
      <c r="I748" s="86">
        <v>7.0000000000000007E-2</v>
      </c>
      <c r="J748" s="86">
        <v>0.1</v>
      </c>
      <c r="K748" s="87">
        <v>0</v>
      </c>
      <c r="L748" s="85">
        <v>1.1799999989300001</v>
      </c>
      <c r="M748" s="86">
        <v>0</v>
      </c>
      <c r="N748" s="86">
        <v>91.542821048198903</v>
      </c>
      <c r="O748" s="86">
        <v>82.4047017648127</v>
      </c>
      <c r="P748" s="86">
        <v>1.2909999999999999</v>
      </c>
      <c r="Q748" s="88">
        <v>0.1457</v>
      </c>
      <c r="R748" s="85">
        <v>0</v>
      </c>
      <c r="S748" s="86">
        <v>2.8</v>
      </c>
      <c r="T748" s="86">
        <v>0.82</v>
      </c>
      <c r="U748" s="88">
        <v>0.36376149043897199</v>
      </c>
      <c r="V748" s="89">
        <v>4.59</v>
      </c>
      <c r="W748" s="85">
        <v>27.467064047946</v>
      </c>
      <c r="X748" s="88">
        <v>27.833333333300001</v>
      </c>
      <c r="Y748" s="85"/>
      <c r="Z748" s="88"/>
      <c r="AA748" s="85">
        <v>0</v>
      </c>
      <c r="AB748" s="91">
        <v>0.5</v>
      </c>
      <c r="AC748" s="86">
        <v>0</v>
      </c>
      <c r="AD748" s="86">
        <v>0</v>
      </c>
      <c r="AE748" s="86">
        <v>0</v>
      </c>
      <c r="AF748" s="88">
        <v>0</v>
      </c>
      <c r="AG748" s="85">
        <v>0</v>
      </c>
      <c r="AH748" s="86">
        <v>5.0900000000000001E-4</v>
      </c>
      <c r="AI748" s="88">
        <v>0</v>
      </c>
      <c r="AJ748" s="150">
        <v>3.55</v>
      </c>
      <c r="AK748" s="151">
        <v>72</v>
      </c>
    </row>
    <row r="749" spans="1:37" x14ac:dyDescent="0.2">
      <c r="A749" s="149" t="s">
        <v>1806</v>
      </c>
      <c r="B749" s="66" t="s">
        <v>1807</v>
      </c>
      <c r="C749" s="67">
        <v>35</v>
      </c>
      <c r="D749" s="84" t="s">
        <v>343</v>
      </c>
      <c r="E749" s="85">
        <v>92.802044959025594</v>
      </c>
      <c r="F749" s="91">
        <v>92.221637470866895</v>
      </c>
      <c r="G749" s="86">
        <v>72.158484324486906</v>
      </c>
      <c r="H749" s="86">
        <v>71.716412299827098</v>
      </c>
      <c r="I749" s="86">
        <v>8.2799999999999994</v>
      </c>
      <c r="J749" s="86">
        <v>5.89</v>
      </c>
      <c r="K749" s="87">
        <v>0</v>
      </c>
      <c r="L749" s="85">
        <v>1.9999999954000001E-2</v>
      </c>
      <c r="M749" s="86">
        <v>0</v>
      </c>
      <c r="N749" s="86">
        <v>81.778307005908601</v>
      </c>
      <c r="O749" s="86">
        <v>78.752673611645406</v>
      </c>
      <c r="P749" s="86">
        <v>1.032</v>
      </c>
      <c r="Q749" s="88">
        <v>0.4511</v>
      </c>
      <c r="R749" s="85">
        <v>0</v>
      </c>
      <c r="S749" s="86">
        <v>4.9000000000000004</v>
      </c>
      <c r="T749" s="86">
        <v>1.0900000000000001</v>
      </c>
      <c r="U749" s="88">
        <v>1.2029170739042199E-2</v>
      </c>
      <c r="V749" s="89">
        <v>4.59</v>
      </c>
      <c r="W749" s="85">
        <v>29.070027568252002</v>
      </c>
      <c r="X749" s="88">
        <v>27.5333333333</v>
      </c>
      <c r="Y749" s="85"/>
      <c r="Z749" s="88"/>
      <c r="AA749" s="85">
        <v>0</v>
      </c>
      <c r="AB749" s="91">
        <v>0.33</v>
      </c>
      <c r="AC749" s="86">
        <v>0</v>
      </c>
      <c r="AD749" s="86">
        <v>0.12</v>
      </c>
      <c r="AE749" s="86">
        <v>0.03</v>
      </c>
      <c r="AF749" s="88">
        <v>0</v>
      </c>
      <c r="AG749" s="85">
        <v>0</v>
      </c>
      <c r="AH749" s="86">
        <v>2.7269999999999999E-2</v>
      </c>
      <c r="AI749" s="88">
        <v>0</v>
      </c>
      <c r="AJ749" s="150">
        <v>3.29</v>
      </c>
      <c r="AK749" s="151">
        <v>60</v>
      </c>
    </row>
    <row r="750" spans="1:37" x14ac:dyDescent="0.2">
      <c r="A750" s="149" t="s">
        <v>1808</v>
      </c>
      <c r="B750" s="66" t="s">
        <v>1809</v>
      </c>
      <c r="C750" s="67">
        <v>35</v>
      </c>
      <c r="D750" s="84" t="s">
        <v>343</v>
      </c>
      <c r="E750" s="85">
        <v>71.446224646326897</v>
      </c>
      <c r="F750" s="91">
        <v>71.0073291290268</v>
      </c>
      <c r="G750" s="86">
        <v>59.421339696608101</v>
      </c>
      <c r="H750" s="86">
        <v>59.125617862621397</v>
      </c>
      <c r="I750" s="86">
        <v>51.94</v>
      </c>
      <c r="J750" s="86">
        <v>67.83</v>
      </c>
      <c r="K750" s="87">
        <v>0</v>
      </c>
      <c r="L750" s="85">
        <v>3.6200000048100001</v>
      </c>
      <c r="M750" s="86">
        <v>0</v>
      </c>
      <c r="N750" s="86">
        <v>63.838193465837897</v>
      </c>
      <c r="O750" s="86">
        <v>60.689117172708798</v>
      </c>
      <c r="P750" s="86">
        <v>4.1079999999999997</v>
      </c>
      <c r="Q750" s="88">
        <v>0.32200000000000001</v>
      </c>
      <c r="R750" s="85">
        <v>0</v>
      </c>
      <c r="S750" s="86">
        <v>11.1</v>
      </c>
      <c r="T750" s="86">
        <v>1.31</v>
      </c>
      <c r="U750" s="88">
        <v>0.230100562468042</v>
      </c>
      <c r="V750" s="89">
        <v>4.03</v>
      </c>
      <c r="W750" s="85">
        <v>26.3918476130738</v>
      </c>
      <c r="X750" s="88">
        <v>27.4</v>
      </c>
      <c r="Y750" s="85"/>
      <c r="Z750" s="88"/>
      <c r="AA750" s="85">
        <v>0</v>
      </c>
      <c r="AB750" s="91">
        <v>0</v>
      </c>
      <c r="AC750" s="86">
        <v>0</v>
      </c>
      <c r="AD750" s="86">
        <v>0</v>
      </c>
      <c r="AE750" s="86">
        <v>0.14000000000000001</v>
      </c>
      <c r="AF750" s="88">
        <v>0</v>
      </c>
      <c r="AG750" s="85">
        <v>2.7360000032100001E-3</v>
      </c>
      <c r="AH750" s="86">
        <v>0.55216399999999999</v>
      </c>
      <c r="AI750" s="88">
        <v>7.7374350090800004</v>
      </c>
      <c r="AJ750" s="150">
        <v>3.03</v>
      </c>
      <c r="AK750" s="151">
        <v>40</v>
      </c>
    </row>
    <row r="751" spans="1:37" x14ac:dyDescent="0.2">
      <c r="A751" s="149" t="s">
        <v>1810</v>
      </c>
      <c r="B751" s="66" t="s">
        <v>1811</v>
      </c>
      <c r="C751" s="67">
        <v>35</v>
      </c>
      <c r="D751" s="84" t="s">
        <v>343</v>
      </c>
      <c r="E751" s="85">
        <v>78.7490179940893</v>
      </c>
      <c r="F751" s="91">
        <v>78.324791440649406</v>
      </c>
      <c r="G751" s="86">
        <v>71.5109797613258</v>
      </c>
      <c r="H751" s="86">
        <v>71.139875051438395</v>
      </c>
      <c r="I751" s="86">
        <v>32.81</v>
      </c>
      <c r="J751" s="86">
        <v>28.84</v>
      </c>
      <c r="K751" s="87">
        <v>8.3000000000000001E-3</v>
      </c>
      <c r="L751" s="85">
        <v>6.0299999560900002</v>
      </c>
      <c r="M751" s="86">
        <v>0</v>
      </c>
      <c r="N751" s="86">
        <v>100</v>
      </c>
      <c r="O751" s="86">
        <v>64.230606317318205</v>
      </c>
      <c r="P751" s="86">
        <v>2.335</v>
      </c>
      <c r="Q751" s="88">
        <v>0.17460000000000001</v>
      </c>
      <c r="R751" s="85">
        <v>0</v>
      </c>
      <c r="S751" s="86">
        <v>9.8000000000000007</v>
      </c>
      <c r="T751" s="86">
        <v>0.74</v>
      </c>
      <c r="U751" s="88">
        <v>0.74520219969323997</v>
      </c>
      <c r="V751" s="89">
        <v>4.18</v>
      </c>
      <c r="W751" s="85">
        <v>27.017316141462601</v>
      </c>
      <c r="X751" s="88">
        <v>24.4</v>
      </c>
      <c r="Y751" s="85">
        <v>-100</v>
      </c>
      <c r="Z751" s="88"/>
      <c r="AA751" s="85">
        <v>0</v>
      </c>
      <c r="AB751" s="91">
        <v>0</v>
      </c>
      <c r="AC751" s="86">
        <v>0</v>
      </c>
      <c r="AD751" s="86">
        <v>0</v>
      </c>
      <c r="AE751" s="86">
        <v>0.03</v>
      </c>
      <c r="AF751" s="88">
        <v>0</v>
      </c>
      <c r="AG751" s="85">
        <v>0.115527010317</v>
      </c>
      <c r="AH751" s="86">
        <v>0.24848500000000001</v>
      </c>
      <c r="AI751" s="88">
        <v>1.5474880474199999</v>
      </c>
      <c r="AJ751" s="150">
        <v>2.39</v>
      </c>
      <c r="AK751" s="151">
        <v>16</v>
      </c>
    </row>
    <row r="752" spans="1:37" x14ac:dyDescent="0.2">
      <c r="A752" s="149" t="s">
        <v>1812</v>
      </c>
      <c r="B752" s="66" t="s">
        <v>1813</v>
      </c>
      <c r="C752" s="67">
        <v>35</v>
      </c>
      <c r="D752" s="84" t="s">
        <v>343</v>
      </c>
      <c r="E752" s="85">
        <v>83.209215268513205</v>
      </c>
      <c r="F752" s="91">
        <v>82.528225244419701</v>
      </c>
      <c r="G752" s="86">
        <v>70.676609386511601</v>
      </c>
      <c r="H752" s="86">
        <v>70.202704048107407</v>
      </c>
      <c r="I752" s="86">
        <v>23.09</v>
      </c>
      <c r="J752" s="86">
        <v>23.2</v>
      </c>
      <c r="K752" s="87">
        <v>0</v>
      </c>
      <c r="L752" s="85">
        <v>2.7399999930200001</v>
      </c>
      <c r="M752" s="86">
        <v>0</v>
      </c>
      <c r="N752" s="86">
        <v>84.673296566845295</v>
      </c>
      <c r="O752" s="86">
        <v>73.601577183950297</v>
      </c>
      <c r="P752" s="86">
        <v>1.865</v>
      </c>
      <c r="Q752" s="88">
        <v>0.2102</v>
      </c>
      <c r="R752" s="85">
        <v>0</v>
      </c>
      <c r="S752" s="86">
        <v>12.1</v>
      </c>
      <c r="T752" s="86">
        <v>1.01</v>
      </c>
      <c r="U752" s="88">
        <v>0.34746420819975699</v>
      </c>
      <c r="V752" s="89">
        <v>4.1900000000000004</v>
      </c>
      <c r="W752" s="85">
        <v>26.028542484892899</v>
      </c>
      <c r="X752" s="88">
        <v>26.2</v>
      </c>
      <c r="Y752" s="85">
        <v>-100</v>
      </c>
      <c r="Z752" s="88"/>
      <c r="AA752" s="85">
        <v>0</v>
      </c>
      <c r="AB752" s="91">
        <v>0</v>
      </c>
      <c r="AC752" s="86">
        <v>0</v>
      </c>
      <c r="AD752" s="86">
        <v>0</v>
      </c>
      <c r="AE752" s="86">
        <v>0.06</v>
      </c>
      <c r="AF752" s="88">
        <v>0</v>
      </c>
      <c r="AG752" s="85">
        <v>1.45499999616E-3</v>
      </c>
      <c r="AH752" s="86">
        <v>0.169326</v>
      </c>
      <c r="AI752" s="88">
        <v>1.5474869959199999</v>
      </c>
      <c r="AJ752" s="150">
        <v>2.9</v>
      </c>
      <c r="AK752" s="151">
        <v>32</v>
      </c>
    </row>
    <row r="753" spans="1:37" x14ac:dyDescent="0.2">
      <c r="A753" s="149" t="s">
        <v>1814</v>
      </c>
      <c r="B753" s="66" t="s">
        <v>1815</v>
      </c>
      <c r="C753" s="67">
        <v>35</v>
      </c>
      <c r="D753" s="84" t="s">
        <v>343</v>
      </c>
      <c r="E753" s="85">
        <v>41.721450119448299</v>
      </c>
      <c r="F753" s="91">
        <v>41.140774582802898</v>
      </c>
      <c r="G753" s="86">
        <v>40.101487436134398</v>
      </c>
      <c r="H753" s="86">
        <v>39.5487122255741</v>
      </c>
      <c r="I753" s="86">
        <v>132.56</v>
      </c>
      <c r="J753" s="86">
        <v>139.94</v>
      </c>
      <c r="K753" s="87">
        <v>0</v>
      </c>
      <c r="L753" s="85">
        <v>18.539999966700002</v>
      </c>
      <c r="M753" s="86">
        <v>0</v>
      </c>
      <c r="N753" s="86">
        <v>31.677127222503898</v>
      </c>
      <c r="O753" s="86">
        <v>30.931300934645201</v>
      </c>
      <c r="P753" s="86">
        <v>6.891</v>
      </c>
      <c r="Q753" s="88">
        <v>0.1356</v>
      </c>
      <c r="R753" s="85">
        <v>0</v>
      </c>
      <c r="S753" s="86">
        <v>21.9</v>
      </c>
      <c r="T753" s="86">
        <v>1.9</v>
      </c>
      <c r="U753" s="88">
        <v>1.36362843740736</v>
      </c>
      <c r="V753" s="89">
        <v>4.17</v>
      </c>
      <c r="W753" s="85">
        <v>20.818471737713399</v>
      </c>
      <c r="X753" s="88">
        <v>23.866666666699999</v>
      </c>
      <c r="Y753" s="85"/>
      <c r="Z753" s="88"/>
      <c r="AA753" s="85">
        <v>0.54</v>
      </c>
      <c r="AB753" s="91">
        <v>1.1399999999999999</v>
      </c>
      <c r="AC753" s="86">
        <v>0.06</v>
      </c>
      <c r="AD753" s="86">
        <v>0.23</v>
      </c>
      <c r="AE753" s="86">
        <v>0.16</v>
      </c>
      <c r="AF753" s="88">
        <v>0</v>
      </c>
      <c r="AG753" s="85">
        <v>0.14743399945800001</v>
      </c>
      <c r="AH753" s="86">
        <v>0.60944699999999996</v>
      </c>
      <c r="AI753" s="88">
        <v>2.0633159924200002</v>
      </c>
      <c r="AJ753" s="150">
        <v>2.5099999999999998</v>
      </c>
      <c r="AK753" s="151">
        <v>10</v>
      </c>
    </row>
    <row r="754" spans="1:37" x14ac:dyDescent="0.2">
      <c r="A754" s="149" t="s">
        <v>1816</v>
      </c>
      <c r="B754" s="66" t="s">
        <v>1817</v>
      </c>
      <c r="C754" s="67">
        <v>35</v>
      </c>
      <c r="D754" s="84" t="s">
        <v>343</v>
      </c>
      <c r="E754" s="85">
        <v>47.4905341174575</v>
      </c>
      <c r="F754" s="91">
        <v>47.237343338205299</v>
      </c>
      <c r="G754" s="86">
        <v>42.841030716645001</v>
      </c>
      <c r="H754" s="86">
        <v>42.598197741998597</v>
      </c>
      <c r="I754" s="86">
        <v>71.260000000000005</v>
      </c>
      <c r="J754" s="86">
        <v>66.44</v>
      </c>
      <c r="K754" s="87">
        <v>0</v>
      </c>
      <c r="L754" s="85">
        <v>4.3999999998100003</v>
      </c>
      <c r="M754" s="86">
        <v>0</v>
      </c>
      <c r="N754" s="86">
        <v>39.527035056446799</v>
      </c>
      <c r="O754" s="86">
        <v>38.631833212166697</v>
      </c>
      <c r="P754" s="86">
        <v>3.8580000000000001</v>
      </c>
      <c r="Q754" s="88">
        <v>0.17899999999999999</v>
      </c>
      <c r="R754" s="85">
        <v>0</v>
      </c>
      <c r="S754" s="86">
        <v>12.5</v>
      </c>
      <c r="T754" s="86">
        <v>1.39</v>
      </c>
      <c r="U754" s="88">
        <v>1.5375585503677001</v>
      </c>
      <c r="V754" s="89">
        <v>4.16</v>
      </c>
      <c r="W754" s="85">
        <v>16.946536841929198</v>
      </c>
      <c r="X754" s="88">
        <v>19.166666666699999</v>
      </c>
      <c r="Y754" s="85">
        <v>-100</v>
      </c>
      <c r="Z754" s="88"/>
      <c r="AA754" s="85">
        <v>0</v>
      </c>
      <c r="AB754" s="91">
        <v>0</v>
      </c>
      <c r="AC754" s="86">
        <v>0</v>
      </c>
      <c r="AD754" s="86">
        <v>0.04</v>
      </c>
      <c r="AE754" s="86">
        <v>0.1</v>
      </c>
      <c r="AF754" s="88">
        <v>0</v>
      </c>
      <c r="AG754" s="85">
        <v>1.8926619985899999</v>
      </c>
      <c r="AH754" s="86">
        <v>0.44968399999999997</v>
      </c>
      <c r="AI754" s="88">
        <v>1.9405229985500001</v>
      </c>
      <c r="AJ754" s="150">
        <v>2.74</v>
      </c>
      <c r="AK754" s="151">
        <v>15</v>
      </c>
    </row>
    <row r="755" spans="1:37" x14ac:dyDescent="0.2">
      <c r="A755" s="149" t="s">
        <v>1818</v>
      </c>
      <c r="B755" s="66" t="s">
        <v>1819</v>
      </c>
      <c r="C755" s="67">
        <v>35</v>
      </c>
      <c r="D755" s="84" t="s">
        <v>343</v>
      </c>
      <c r="E755" s="85">
        <v>66.090887318884</v>
      </c>
      <c r="F755" s="91">
        <v>65.909771284876101</v>
      </c>
      <c r="G755" s="86">
        <v>62.043467848161903</v>
      </c>
      <c r="H755" s="86">
        <v>61.862351814154003</v>
      </c>
      <c r="I755" s="86">
        <v>120.7</v>
      </c>
      <c r="J755" s="86">
        <v>180.95</v>
      </c>
      <c r="K755" s="87">
        <v>0</v>
      </c>
      <c r="L755" s="85">
        <v>1.4700000043999999</v>
      </c>
      <c r="M755" s="86">
        <v>0</v>
      </c>
      <c r="N755" s="86">
        <v>72.193019555716702</v>
      </c>
      <c r="O755" s="86">
        <v>60.489361366041699</v>
      </c>
      <c r="P755" s="86">
        <v>6.4539999999999997</v>
      </c>
      <c r="Q755" s="88">
        <v>0.54879999999999995</v>
      </c>
      <c r="R755" s="85">
        <v>0</v>
      </c>
      <c r="S755" s="86">
        <v>8.6</v>
      </c>
      <c r="T755" s="86">
        <v>1.78</v>
      </c>
      <c r="U755" s="88">
        <v>0.767872111124416</v>
      </c>
      <c r="V755" s="89">
        <v>3.91</v>
      </c>
      <c r="W755" s="85">
        <v>24.189619358674602</v>
      </c>
      <c r="X755" s="88">
        <v>20.366666666699999</v>
      </c>
      <c r="Y755" s="85">
        <v>-100</v>
      </c>
      <c r="Z755" s="88"/>
      <c r="AA755" s="85">
        <v>0</v>
      </c>
      <c r="AB755" s="91">
        <v>0</v>
      </c>
      <c r="AC755" s="86">
        <v>0</v>
      </c>
      <c r="AD755" s="86">
        <v>0.06</v>
      </c>
      <c r="AE755" s="86">
        <v>0.31</v>
      </c>
      <c r="AF755" s="88">
        <v>0</v>
      </c>
      <c r="AG755" s="85">
        <v>2.3280000101299999E-3</v>
      </c>
      <c r="AH755" s="86">
        <v>0.66264999999999996</v>
      </c>
      <c r="AI755" s="88">
        <v>8.25326403591</v>
      </c>
      <c r="AJ755" s="150">
        <v>2.04</v>
      </c>
      <c r="AK755" s="151">
        <v>8</v>
      </c>
    </row>
    <row r="756" spans="1:37" x14ac:dyDescent="0.2">
      <c r="A756" s="149" t="s">
        <v>1820</v>
      </c>
      <c r="B756" s="66" t="s">
        <v>1821</v>
      </c>
      <c r="C756" s="67">
        <v>35</v>
      </c>
      <c r="D756" s="84" t="s">
        <v>343</v>
      </c>
      <c r="E756" s="85">
        <v>69.882723957820005</v>
      </c>
      <c r="F756" s="91">
        <v>69.821129397851607</v>
      </c>
      <c r="G756" s="86">
        <v>67.936335862816605</v>
      </c>
      <c r="H756" s="86">
        <v>67.874741302848093</v>
      </c>
      <c r="I756" s="86">
        <v>41.56</v>
      </c>
      <c r="J756" s="86">
        <v>45.13</v>
      </c>
      <c r="K756" s="87">
        <v>0</v>
      </c>
      <c r="L756" s="85">
        <v>5.5599999919199998</v>
      </c>
      <c r="M756" s="86">
        <v>0</v>
      </c>
      <c r="N756" s="86">
        <v>100</v>
      </c>
      <c r="O756" s="86">
        <v>57.609421777964698</v>
      </c>
      <c r="P756" s="86">
        <v>1.3640000000000001</v>
      </c>
      <c r="Q756" s="88">
        <v>0.219</v>
      </c>
      <c r="R756" s="85">
        <v>0</v>
      </c>
      <c r="S756" s="86">
        <v>6.1</v>
      </c>
      <c r="T756" s="86">
        <v>1.06</v>
      </c>
      <c r="U756" s="88">
        <v>1.0421799546663999</v>
      </c>
      <c r="V756" s="89">
        <v>3.91</v>
      </c>
      <c r="W756" s="85">
        <v>18.666666666699999</v>
      </c>
      <c r="X756" s="88"/>
      <c r="Y756" s="85"/>
      <c r="Z756" s="88"/>
      <c r="AA756" s="85">
        <v>0</v>
      </c>
      <c r="AB756" s="91">
        <v>0.06</v>
      </c>
      <c r="AC756" s="86">
        <v>0</v>
      </c>
      <c r="AD756" s="86">
        <v>0.01</v>
      </c>
      <c r="AE756" s="86">
        <v>0</v>
      </c>
      <c r="AF756" s="88">
        <v>0</v>
      </c>
      <c r="AG756" s="85">
        <v>2.15340000378E-2</v>
      </c>
      <c r="AH756" s="86">
        <v>0.10922800000000001</v>
      </c>
      <c r="AI756" s="88">
        <v>1.0316580018099999</v>
      </c>
      <c r="AJ756" s="150">
        <v>2.36</v>
      </c>
      <c r="AK756" s="151">
        <v>10</v>
      </c>
    </row>
    <row r="757" spans="1:37" x14ac:dyDescent="0.2">
      <c r="A757" s="149" t="s">
        <v>1822</v>
      </c>
      <c r="B757" s="66" t="s">
        <v>1823</v>
      </c>
      <c r="C757" s="67">
        <v>34</v>
      </c>
      <c r="D757" s="84" t="s">
        <v>343</v>
      </c>
      <c r="E757" s="85">
        <v>26.8819162231731</v>
      </c>
      <c r="F757" s="91">
        <v>26.827289957871599</v>
      </c>
      <c r="G757" s="86">
        <v>26.373726421731298</v>
      </c>
      <c r="H757" s="86">
        <v>26.322410839175301</v>
      </c>
      <c r="I757" s="86">
        <v>8.39</v>
      </c>
      <c r="J757" s="86">
        <v>5.95</v>
      </c>
      <c r="K757" s="87">
        <v>0</v>
      </c>
      <c r="L757" s="85">
        <v>21.2299995409</v>
      </c>
      <c r="M757" s="86">
        <v>0</v>
      </c>
      <c r="N757" s="86">
        <v>69.026076122103902</v>
      </c>
      <c r="O757" s="86">
        <v>21.413672846201301</v>
      </c>
      <c r="P757" s="86">
        <v>0.79900000000000004</v>
      </c>
      <c r="Q757" s="88">
        <v>4.5999999999999999E-2</v>
      </c>
      <c r="R757" s="85">
        <v>0</v>
      </c>
      <c r="S757" s="86">
        <v>10.3</v>
      </c>
      <c r="T757" s="86">
        <v>0.86</v>
      </c>
      <c r="U757" s="88">
        <v>3.3793794125193499</v>
      </c>
      <c r="V757" s="89">
        <v>4.0199999999999996</v>
      </c>
      <c r="W757" s="85">
        <v>15.626515900884799</v>
      </c>
      <c r="X757" s="88">
        <v>15.266666666700001</v>
      </c>
      <c r="Y757" s="85"/>
      <c r="Z757" s="88"/>
      <c r="AA757" s="85">
        <v>0</v>
      </c>
      <c r="AB757" s="91">
        <v>0</v>
      </c>
      <c r="AC757" s="86">
        <v>0</v>
      </c>
      <c r="AD757" s="86">
        <v>0</v>
      </c>
      <c r="AE757" s="86">
        <v>0.02</v>
      </c>
      <c r="AF757" s="88">
        <v>8.8986362592600003E-8</v>
      </c>
      <c r="AG757" s="85">
        <v>1.7925600101000001</v>
      </c>
      <c r="AH757" s="86">
        <v>5.5606000000000003E-2</v>
      </c>
      <c r="AI757" s="88">
        <v>1.0316580156099999</v>
      </c>
      <c r="AJ757" s="150">
        <v>3.14</v>
      </c>
      <c r="AK757" s="151">
        <v>17</v>
      </c>
    </row>
    <row r="758" spans="1:37" x14ac:dyDescent="0.2">
      <c r="A758" s="149" t="s">
        <v>1824</v>
      </c>
      <c r="B758" s="66" t="s">
        <v>1825</v>
      </c>
      <c r="C758" s="67">
        <v>34</v>
      </c>
      <c r="D758" s="84" t="s">
        <v>343</v>
      </c>
      <c r="E758" s="85">
        <v>52.700088736809199</v>
      </c>
      <c r="F758" s="91">
        <v>52.5928384926234</v>
      </c>
      <c r="G758" s="86">
        <v>52.332373613886404</v>
      </c>
      <c r="H758" s="86">
        <v>52.226400158321802</v>
      </c>
      <c r="I758" s="86">
        <v>0</v>
      </c>
      <c r="J758" s="86">
        <v>57.37</v>
      </c>
      <c r="K758" s="87">
        <v>0</v>
      </c>
      <c r="L758" s="85">
        <v>10.499999255600001</v>
      </c>
      <c r="M758" s="86">
        <v>0</v>
      </c>
      <c r="N758" s="86">
        <v>90.1938791860279</v>
      </c>
      <c r="O758" s="86">
        <v>45.834443437949602</v>
      </c>
      <c r="P758" s="86">
        <v>2.976</v>
      </c>
      <c r="Q758" s="88">
        <v>0</v>
      </c>
      <c r="R758" s="85">
        <v>0</v>
      </c>
      <c r="S758" s="86">
        <v>6.3</v>
      </c>
      <c r="T758" s="86">
        <v>0.85</v>
      </c>
      <c r="U758" s="88">
        <v>2.7559482389892902</v>
      </c>
      <c r="V758" s="89">
        <v>4.46</v>
      </c>
      <c r="W758" s="85"/>
      <c r="X758" s="88"/>
      <c r="Y758" s="85">
        <v>-100</v>
      </c>
      <c r="Z758" s="88"/>
      <c r="AA758" s="85">
        <v>0.3</v>
      </c>
      <c r="AB758" s="91">
        <v>0.4</v>
      </c>
      <c r="AC758" s="86">
        <v>0.01</v>
      </c>
      <c r="AD758" s="86">
        <v>0.08</v>
      </c>
      <c r="AE758" s="86">
        <v>0</v>
      </c>
      <c r="AF758" s="88">
        <v>7.6771429659699999E-7</v>
      </c>
      <c r="AG758" s="85">
        <v>0.64136394070500002</v>
      </c>
      <c r="AH758" s="86">
        <v>0.43854100000000001</v>
      </c>
      <c r="AI758" s="88">
        <v>3.09497382169</v>
      </c>
      <c r="AJ758" s="150">
        <v>3.43</v>
      </c>
      <c r="AK758" s="151">
        <v>43</v>
      </c>
    </row>
    <row r="759" spans="1:37" x14ac:dyDescent="0.2">
      <c r="A759" s="149" t="s">
        <v>1826</v>
      </c>
      <c r="B759" s="66" t="s">
        <v>1827</v>
      </c>
      <c r="C759" s="67">
        <v>34</v>
      </c>
      <c r="D759" s="84" t="s">
        <v>343</v>
      </c>
      <c r="E759" s="85">
        <v>51.3008698353526</v>
      </c>
      <c r="F759" s="91">
        <v>51.137775706741202</v>
      </c>
      <c r="G759" s="86">
        <v>50.723050636843702</v>
      </c>
      <c r="H759" s="86">
        <v>50.563839701770704</v>
      </c>
      <c r="I759" s="86">
        <v>39.07</v>
      </c>
      <c r="J759" s="86">
        <v>22.33</v>
      </c>
      <c r="K759" s="87">
        <v>0</v>
      </c>
      <c r="L759" s="85">
        <v>20.949999968899998</v>
      </c>
      <c r="M759" s="86">
        <v>0</v>
      </c>
      <c r="N759" s="86">
        <v>75.066834407925796</v>
      </c>
      <c r="O759" s="86">
        <v>37.665329942358802</v>
      </c>
      <c r="P759" s="86">
        <v>2.5659999999999998</v>
      </c>
      <c r="Q759" s="88">
        <v>0.1812</v>
      </c>
      <c r="R759" s="85">
        <v>0</v>
      </c>
      <c r="S759" s="86">
        <v>10</v>
      </c>
      <c r="T759" s="86">
        <v>1.02</v>
      </c>
      <c r="U759" s="88">
        <v>1.7202547374961199</v>
      </c>
      <c r="V759" s="89">
        <v>3.97</v>
      </c>
      <c r="W759" s="85">
        <v>16.3317356001596</v>
      </c>
      <c r="X759" s="88">
        <v>18.399999999999999</v>
      </c>
      <c r="Y759" s="85">
        <v>-23.86</v>
      </c>
      <c r="Z759" s="88"/>
      <c r="AA759" s="85">
        <v>0</v>
      </c>
      <c r="AB759" s="91">
        <v>0</v>
      </c>
      <c r="AC759" s="86">
        <v>0</v>
      </c>
      <c r="AD759" s="86">
        <v>0</v>
      </c>
      <c r="AE759" s="86">
        <v>0.05</v>
      </c>
      <c r="AF759" s="88">
        <v>6.4699999892099999E-2</v>
      </c>
      <c r="AG759" s="85">
        <v>0.78308100040499995</v>
      </c>
      <c r="AH759" s="86">
        <v>0.17697299999999999</v>
      </c>
      <c r="AI759" s="88">
        <v>1.03165800053</v>
      </c>
      <c r="AJ759" s="150">
        <v>2.38</v>
      </c>
      <c r="AK759" s="151">
        <v>8</v>
      </c>
    </row>
    <row r="760" spans="1:37" x14ac:dyDescent="0.2">
      <c r="A760" s="149" t="s">
        <v>1828</v>
      </c>
      <c r="B760" s="66" t="s">
        <v>1829</v>
      </c>
      <c r="C760" s="67">
        <v>34</v>
      </c>
      <c r="D760" s="84" t="s">
        <v>343</v>
      </c>
      <c r="E760" s="85">
        <v>24.2076510629688</v>
      </c>
      <c r="F760" s="91">
        <v>24.146228664749302</v>
      </c>
      <c r="G760" s="86">
        <v>24.029164799907502</v>
      </c>
      <c r="H760" s="86">
        <v>23.967742401688</v>
      </c>
      <c r="I760" s="86">
        <v>2.38</v>
      </c>
      <c r="J760" s="86">
        <v>2.63</v>
      </c>
      <c r="K760" s="87">
        <v>0</v>
      </c>
      <c r="L760" s="85">
        <v>19.240000035800001</v>
      </c>
      <c r="M760" s="86">
        <v>0</v>
      </c>
      <c r="N760" s="86">
        <v>50.3542785953438</v>
      </c>
      <c r="O760" s="86">
        <v>19.653649996194002</v>
      </c>
      <c r="P760" s="86">
        <v>0.48299999999999998</v>
      </c>
      <c r="Q760" s="88">
        <v>8.8300000000000003E-2</v>
      </c>
      <c r="R760" s="85">
        <v>0</v>
      </c>
      <c r="S760" s="86">
        <v>6.5</v>
      </c>
      <c r="T760" s="86">
        <v>0.67</v>
      </c>
      <c r="U760" s="88">
        <v>3.17156359747373</v>
      </c>
      <c r="V760" s="89">
        <v>3.77</v>
      </c>
      <c r="W760" s="85">
        <v>16.692399934652698</v>
      </c>
      <c r="X760" s="88">
        <v>14.4333333333</v>
      </c>
      <c r="Y760" s="85"/>
      <c r="Z760" s="88"/>
      <c r="AA760" s="85">
        <v>0</v>
      </c>
      <c r="AB760" s="91">
        <v>0</v>
      </c>
      <c r="AC760" s="86">
        <v>0</v>
      </c>
      <c r="AD760" s="86">
        <v>0</v>
      </c>
      <c r="AE760" s="86">
        <v>0</v>
      </c>
      <c r="AF760" s="88">
        <v>0</v>
      </c>
      <c r="AG760" s="85">
        <v>1.62727200175</v>
      </c>
      <c r="AH760" s="86">
        <v>2.3722E-2</v>
      </c>
      <c r="AI760" s="88">
        <v>1.0316580011100001</v>
      </c>
      <c r="AJ760" s="150">
        <v>3.39</v>
      </c>
      <c r="AK760" s="151">
        <v>30</v>
      </c>
    </row>
    <row r="761" spans="1:37" x14ac:dyDescent="0.2">
      <c r="A761" s="149" t="s">
        <v>1830</v>
      </c>
      <c r="B761" s="66" t="s">
        <v>1831</v>
      </c>
      <c r="C761" s="67">
        <v>34</v>
      </c>
      <c r="D761" s="84" t="s">
        <v>343</v>
      </c>
      <c r="E761" s="85">
        <v>38.9369592088999</v>
      </c>
      <c r="F761" s="91">
        <v>38.379046537266603</v>
      </c>
      <c r="G761" s="86">
        <v>38.640463702268399</v>
      </c>
      <c r="H761" s="86">
        <v>38.0909030167374</v>
      </c>
      <c r="I761" s="86">
        <v>44.17</v>
      </c>
      <c r="J761" s="86">
        <v>66.400000000000006</v>
      </c>
      <c r="K761" s="87">
        <v>0</v>
      </c>
      <c r="L761" s="85">
        <v>6.55000001238</v>
      </c>
      <c r="M761" s="86">
        <v>0</v>
      </c>
      <c r="N761" s="86">
        <v>100</v>
      </c>
      <c r="O761" s="86">
        <v>35.264226756500001</v>
      </c>
      <c r="P761" s="86">
        <v>3.1320000000000001</v>
      </c>
      <c r="Q761" s="88">
        <v>0.22270000000000001</v>
      </c>
      <c r="R761" s="85">
        <v>0</v>
      </c>
      <c r="S761" s="86">
        <v>7.1</v>
      </c>
      <c r="T761" s="86">
        <v>1.22</v>
      </c>
      <c r="U761" s="88">
        <v>2.9833294357398201</v>
      </c>
      <c r="V761" s="89">
        <v>3.32</v>
      </c>
      <c r="W761" s="85">
        <v>16.907862381268998</v>
      </c>
      <c r="X761" s="88">
        <v>15.4666666667</v>
      </c>
      <c r="Y761" s="85">
        <v>100</v>
      </c>
      <c r="Z761" s="88"/>
      <c r="AA761" s="85">
        <v>0</v>
      </c>
      <c r="AB761" s="91">
        <v>0.13</v>
      </c>
      <c r="AC761" s="86">
        <v>0</v>
      </c>
      <c r="AD761" s="86">
        <v>0.02</v>
      </c>
      <c r="AE761" s="86">
        <v>0.12</v>
      </c>
      <c r="AF761" s="88">
        <v>0</v>
      </c>
      <c r="AG761" s="85">
        <v>0.614010001202</v>
      </c>
      <c r="AH761" s="86">
        <v>0.43783899999999998</v>
      </c>
      <c r="AI761" s="88">
        <v>6.7057770131299996</v>
      </c>
      <c r="AJ761" s="150">
        <v>2.85</v>
      </c>
      <c r="AK761" s="151">
        <v>23</v>
      </c>
    </row>
    <row r="762" spans="1:37" x14ac:dyDescent="0.2">
      <c r="A762" s="149" t="s">
        <v>1832</v>
      </c>
      <c r="B762" s="66" t="s">
        <v>1833</v>
      </c>
      <c r="C762" s="67">
        <v>34</v>
      </c>
      <c r="D762" s="84" t="s">
        <v>343</v>
      </c>
      <c r="E762" s="85">
        <v>17.8117738844321</v>
      </c>
      <c r="F762" s="91">
        <v>17.625209884499899</v>
      </c>
      <c r="G762" s="86">
        <v>17.679483048116602</v>
      </c>
      <c r="H762" s="86">
        <v>17.511575448177599</v>
      </c>
      <c r="I762" s="86">
        <v>41.81</v>
      </c>
      <c r="J762" s="86">
        <v>149.82</v>
      </c>
      <c r="K762" s="87">
        <v>0</v>
      </c>
      <c r="L762" s="85">
        <v>6.3100000070900002</v>
      </c>
      <c r="M762" s="86">
        <v>0</v>
      </c>
      <c r="N762" s="86"/>
      <c r="O762" s="86">
        <v>13.5475294361383</v>
      </c>
      <c r="P762" s="86">
        <v>7.7050000000000001</v>
      </c>
      <c r="Q762" s="88">
        <v>3.7699999999999997E-2</v>
      </c>
      <c r="R762" s="85">
        <v>0</v>
      </c>
      <c r="S762" s="86">
        <v>6.9</v>
      </c>
      <c r="T762" s="86">
        <v>1.1100000000000001</v>
      </c>
      <c r="U762" s="88">
        <v>2.8459490171469302</v>
      </c>
      <c r="V762" s="89">
        <v>3.73</v>
      </c>
      <c r="W762" s="85">
        <v>17.323443400555199</v>
      </c>
      <c r="X762" s="88">
        <v>16.566666666700002</v>
      </c>
      <c r="Y762" s="85"/>
      <c r="Z762" s="88"/>
      <c r="AA762" s="85">
        <v>1</v>
      </c>
      <c r="AB762" s="91">
        <v>1.18</v>
      </c>
      <c r="AC762" s="86">
        <v>0.43</v>
      </c>
      <c r="AD762" s="86">
        <v>0.54</v>
      </c>
      <c r="AE762" s="86">
        <v>0.42</v>
      </c>
      <c r="AF762" s="88">
        <v>0</v>
      </c>
      <c r="AG762" s="85">
        <v>1.6199969946899999</v>
      </c>
      <c r="AH762" s="86">
        <v>0.63973100000000005</v>
      </c>
      <c r="AI762" s="88">
        <v>2.0633159932399998</v>
      </c>
      <c r="AJ762" s="150">
        <v>2.4300000000000002</v>
      </c>
      <c r="AK762" s="151">
        <v>9</v>
      </c>
    </row>
    <row r="763" spans="1:37" x14ac:dyDescent="0.2">
      <c r="A763" s="149" t="s">
        <v>521</v>
      </c>
      <c r="B763" s="66" t="s">
        <v>1834</v>
      </c>
      <c r="C763" s="67">
        <v>34</v>
      </c>
      <c r="D763" s="84" t="s">
        <v>343</v>
      </c>
      <c r="E763" s="85">
        <v>13.8440188731613</v>
      </c>
      <c r="F763" s="91">
        <v>13.476732352669099</v>
      </c>
      <c r="G763" s="86">
        <v>13.7181977981312</v>
      </c>
      <c r="H763" s="86">
        <v>13.3814413914331</v>
      </c>
      <c r="I763" s="86">
        <v>49.68</v>
      </c>
      <c r="J763" s="86">
        <v>61.66</v>
      </c>
      <c r="K763" s="87">
        <v>0</v>
      </c>
      <c r="L763" s="85">
        <v>11.039999939499999</v>
      </c>
      <c r="M763" s="86">
        <v>0</v>
      </c>
      <c r="N763" s="86"/>
      <c r="O763" s="86">
        <v>8.8608782978403902</v>
      </c>
      <c r="P763" s="86">
        <v>2.649</v>
      </c>
      <c r="Q763" s="88">
        <v>0.1439</v>
      </c>
      <c r="R763" s="85">
        <v>0</v>
      </c>
      <c r="S763" s="86">
        <v>5.8</v>
      </c>
      <c r="T763" s="86">
        <v>0.75</v>
      </c>
      <c r="U763" s="88">
        <v>2.7097788879637301</v>
      </c>
      <c r="V763" s="89">
        <v>3.7</v>
      </c>
      <c r="W763" s="85">
        <v>15.320235363722601</v>
      </c>
      <c r="X763" s="88">
        <v>15.166666666699999</v>
      </c>
      <c r="Y763" s="85"/>
      <c r="Z763" s="88"/>
      <c r="AA763" s="85">
        <v>0</v>
      </c>
      <c r="AB763" s="91">
        <v>0</v>
      </c>
      <c r="AC763" s="86">
        <v>0</v>
      </c>
      <c r="AD763" s="86">
        <v>0</v>
      </c>
      <c r="AE763" s="86">
        <v>0.06</v>
      </c>
      <c r="AF763" s="88">
        <v>0</v>
      </c>
      <c r="AG763" s="85">
        <v>8.2996109755499994</v>
      </c>
      <c r="AH763" s="86">
        <v>0.49714199999999997</v>
      </c>
      <c r="AI763" s="88">
        <v>3.6108029893600002</v>
      </c>
      <c r="AJ763" s="150">
        <v>2.9</v>
      </c>
      <c r="AK763" s="151">
        <v>8</v>
      </c>
    </row>
    <row r="764" spans="1:37" x14ac:dyDescent="0.2">
      <c r="A764" s="149" t="s">
        <v>1835</v>
      </c>
      <c r="B764" s="66" t="s">
        <v>1836</v>
      </c>
      <c r="C764" s="67">
        <v>34</v>
      </c>
      <c r="D764" s="84" t="s">
        <v>343</v>
      </c>
      <c r="E764" s="85">
        <v>9.6160689322115704</v>
      </c>
      <c r="F764" s="91">
        <v>9.5010548255089908</v>
      </c>
      <c r="G764" s="86">
        <v>9.3307576951427205</v>
      </c>
      <c r="H764" s="86">
        <v>9.2220979589761907</v>
      </c>
      <c r="I764" s="86">
        <v>51.12</v>
      </c>
      <c r="J764" s="86">
        <v>18.190000000000001</v>
      </c>
      <c r="K764" s="87">
        <v>0</v>
      </c>
      <c r="L764" s="85">
        <v>22.570000053099999</v>
      </c>
      <c r="M764" s="86">
        <v>0</v>
      </c>
      <c r="N764" s="86"/>
      <c r="O764" s="86">
        <v>6.3743493117874399</v>
      </c>
      <c r="P764" s="86">
        <v>1.0289999999999999</v>
      </c>
      <c r="Q764" s="88">
        <v>1.41E-2</v>
      </c>
      <c r="R764" s="85">
        <v>0</v>
      </c>
      <c r="S764" s="86">
        <v>3.4</v>
      </c>
      <c r="T764" s="86">
        <v>0.77</v>
      </c>
      <c r="U764" s="88">
        <v>3.3169814198205501</v>
      </c>
      <c r="V764" s="89">
        <v>3.02</v>
      </c>
      <c r="W764" s="85">
        <v>13.205432152041601</v>
      </c>
      <c r="X764" s="88">
        <v>13.1333333333</v>
      </c>
      <c r="Y764" s="85"/>
      <c r="Z764" s="88"/>
      <c r="AA764" s="85">
        <v>0</v>
      </c>
      <c r="AB764" s="91">
        <v>0</v>
      </c>
      <c r="AC764" s="86">
        <v>0</v>
      </c>
      <c r="AD764" s="86">
        <v>0.04</v>
      </c>
      <c r="AE764" s="86">
        <v>0</v>
      </c>
      <c r="AF764" s="88">
        <v>0</v>
      </c>
      <c r="AG764" s="85">
        <v>13.4455860802</v>
      </c>
      <c r="AH764" s="86">
        <v>0.26921299999999998</v>
      </c>
      <c r="AI764" s="88">
        <v>1.5474869995</v>
      </c>
      <c r="AJ764" s="150">
        <v>2.94</v>
      </c>
      <c r="AK764" s="151">
        <v>9</v>
      </c>
    </row>
    <row r="765" spans="1:37" x14ac:dyDescent="0.2">
      <c r="A765" s="149" t="s">
        <v>1837</v>
      </c>
      <c r="B765" s="66" t="s">
        <v>1838</v>
      </c>
      <c r="C765" s="67">
        <v>34</v>
      </c>
      <c r="D765" s="84" t="s">
        <v>343</v>
      </c>
      <c r="E765" s="85">
        <v>31.322658477736301</v>
      </c>
      <c r="F765" s="91">
        <v>30.9198588207143</v>
      </c>
      <c r="G765" s="86">
        <v>30.757343117509802</v>
      </c>
      <c r="H765" s="86">
        <v>30.378472152984099</v>
      </c>
      <c r="I765" s="86">
        <v>205.43</v>
      </c>
      <c r="J765" s="86">
        <v>384.17</v>
      </c>
      <c r="K765" s="87">
        <v>1.11E-2</v>
      </c>
      <c r="L765" s="85">
        <v>3.0399999976899998</v>
      </c>
      <c r="M765" s="86">
        <v>0</v>
      </c>
      <c r="N765" s="86">
        <v>100</v>
      </c>
      <c r="O765" s="86">
        <v>26.046872574887502</v>
      </c>
      <c r="P765" s="86">
        <v>21.800999999999998</v>
      </c>
      <c r="Q765" s="88">
        <v>1.2297</v>
      </c>
      <c r="R765" s="85">
        <v>0</v>
      </c>
      <c r="S765" s="86">
        <v>3.4</v>
      </c>
      <c r="T765" s="86">
        <v>2.2000000000000002</v>
      </c>
      <c r="U765" s="88">
        <v>4.73189894115536</v>
      </c>
      <c r="V765" s="89">
        <v>3.2</v>
      </c>
      <c r="W765" s="85">
        <v>21.818640950904999</v>
      </c>
      <c r="X765" s="88">
        <v>21.766666666700001</v>
      </c>
      <c r="Y765" s="85">
        <v>-100</v>
      </c>
      <c r="Z765" s="88"/>
      <c r="AA765" s="85">
        <v>1.43</v>
      </c>
      <c r="AB765" s="91">
        <v>1.78</v>
      </c>
      <c r="AC765" s="86">
        <v>0.65</v>
      </c>
      <c r="AD765" s="86">
        <v>0.95</v>
      </c>
      <c r="AE765" s="86">
        <v>0.71</v>
      </c>
      <c r="AF765" s="88">
        <v>0</v>
      </c>
      <c r="AG765" s="85">
        <v>0.50430298949200003</v>
      </c>
      <c r="AH765" s="86">
        <v>2.5136970000000001</v>
      </c>
      <c r="AI765" s="88">
        <v>50.551240946699998</v>
      </c>
      <c r="AJ765" s="150">
        <v>1.62</v>
      </c>
      <c r="AK765" s="151">
        <v>0</v>
      </c>
    </row>
    <row r="766" spans="1:37" x14ac:dyDescent="0.2">
      <c r="A766" s="149" t="s">
        <v>1839</v>
      </c>
      <c r="B766" s="66" t="s">
        <v>1840</v>
      </c>
      <c r="C766" s="67">
        <v>34</v>
      </c>
      <c r="D766" s="84" t="s">
        <v>343</v>
      </c>
      <c r="E766" s="85">
        <v>18.079121635699899</v>
      </c>
      <c r="F766" s="91">
        <v>18.0628153677516</v>
      </c>
      <c r="G766" s="86">
        <v>17.669653129444601</v>
      </c>
      <c r="H766" s="86">
        <v>17.653346861496399</v>
      </c>
      <c r="I766" s="86">
        <v>292.17</v>
      </c>
      <c r="J766" s="86">
        <v>706.33</v>
      </c>
      <c r="K766" s="87">
        <v>4.0300000000000002E-2</v>
      </c>
      <c r="L766" s="85">
        <v>0.300000060332</v>
      </c>
      <c r="M766" s="86">
        <v>0</v>
      </c>
      <c r="N766" s="86">
        <v>33.830236956279897</v>
      </c>
      <c r="O766" s="86">
        <v>15.911920079502099</v>
      </c>
      <c r="P766" s="86">
        <v>28.207000000000001</v>
      </c>
      <c r="Q766" s="88">
        <v>0.19120000000000001</v>
      </c>
      <c r="R766" s="85">
        <v>0</v>
      </c>
      <c r="S766" s="86">
        <v>2.2000000000000002</v>
      </c>
      <c r="T766" s="86">
        <v>1.87</v>
      </c>
      <c r="U766" s="88">
        <v>3.92618696042106</v>
      </c>
      <c r="V766" s="89">
        <v>2.11</v>
      </c>
      <c r="W766" s="85">
        <v>21.9074178592941</v>
      </c>
      <c r="X766" s="88"/>
      <c r="Y766" s="85">
        <v>-100</v>
      </c>
      <c r="Z766" s="88">
        <v>-76.16</v>
      </c>
      <c r="AA766" s="85">
        <v>3.31</v>
      </c>
      <c r="AB766" s="91">
        <v>3.31</v>
      </c>
      <c r="AC766" s="86">
        <v>1.39</v>
      </c>
      <c r="AD766" s="86">
        <v>1.39</v>
      </c>
      <c r="AE766" s="86">
        <v>0.81</v>
      </c>
      <c r="AF766" s="88">
        <v>0</v>
      </c>
      <c r="AG766" s="85">
        <v>0.22261488114899999</v>
      </c>
      <c r="AH766" s="86">
        <v>5.0067579999999996</v>
      </c>
      <c r="AI766" s="88">
        <v>77.890132030800004</v>
      </c>
      <c r="AJ766" s="150">
        <v>1.57</v>
      </c>
      <c r="AK766" s="151">
        <v>0</v>
      </c>
    </row>
    <row r="767" spans="1:37" x14ac:dyDescent="0.2">
      <c r="A767" s="149" t="s">
        <v>1841</v>
      </c>
      <c r="B767" s="66" t="s">
        <v>1842</v>
      </c>
      <c r="C767" s="67">
        <v>34</v>
      </c>
      <c r="D767" s="84" t="s">
        <v>343</v>
      </c>
      <c r="E767" s="85">
        <v>36.823524993427696</v>
      </c>
      <c r="F767" s="91">
        <v>35.598452698388897</v>
      </c>
      <c r="G767" s="86">
        <v>36.0461186014196</v>
      </c>
      <c r="H767" s="86">
        <v>34.888646862207501</v>
      </c>
      <c r="I767" s="86">
        <v>56.3</v>
      </c>
      <c r="J767" s="86">
        <v>207.27</v>
      </c>
      <c r="K767" s="87">
        <v>0</v>
      </c>
      <c r="L767" s="85">
        <v>1.3700000004199999</v>
      </c>
      <c r="M767" s="86">
        <v>0</v>
      </c>
      <c r="N767" s="86">
        <v>100</v>
      </c>
      <c r="O767" s="86">
        <v>32.2888681762524</v>
      </c>
      <c r="P767" s="86">
        <v>12.412000000000001</v>
      </c>
      <c r="Q767" s="88">
        <v>0.24199999999999999</v>
      </c>
      <c r="R767" s="85">
        <v>0</v>
      </c>
      <c r="S767" s="86">
        <v>4.8</v>
      </c>
      <c r="T767" s="86">
        <v>1.05</v>
      </c>
      <c r="U767" s="88">
        <v>3.84797386111841</v>
      </c>
      <c r="V767" s="89">
        <v>3.82</v>
      </c>
      <c r="W767" s="85">
        <v>20.167179644185001</v>
      </c>
      <c r="X767" s="88"/>
      <c r="Y767" s="85">
        <v>98.22</v>
      </c>
      <c r="Z767" s="88">
        <v>21</v>
      </c>
      <c r="AA767" s="85">
        <v>2.31</v>
      </c>
      <c r="AB767" s="91">
        <v>3.56</v>
      </c>
      <c r="AC767" s="86">
        <v>1.08</v>
      </c>
      <c r="AD767" s="86">
        <v>2.09</v>
      </c>
      <c r="AE767" s="86">
        <v>0.42</v>
      </c>
      <c r="AF767" s="88">
        <v>0</v>
      </c>
      <c r="AG767" s="85">
        <v>0.77697000038200004</v>
      </c>
      <c r="AH767" s="86">
        <v>1.42757</v>
      </c>
      <c r="AI767" s="88">
        <v>11.864067005800001</v>
      </c>
      <c r="AJ767" s="150">
        <v>2.25</v>
      </c>
      <c r="AK767" s="151">
        <v>12</v>
      </c>
    </row>
    <row r="768" spans="1:37" x14ac:dyDescent="0.2">
      <c r="A768" s="149" t="s">
        <v>1843</v>
      </c>
      <c r="B768" s="66" t="s">
        <v>1844</v>
      </c>
      <c r="C768" s="67">
        <v>34</v>
      </c>
      <c r="D768" s="84" t="s">
        <v>343</v>
      </c>
      <c r="E768" s="85">
        <v>63.954204111781401</v>
      </c>
      <c r="F768" s="91">
        <v>63.954204111781401</v>
      </c>
      <c r="G768" s="86">
        <v>63.954204111781401</v>
      </c>
      <c r="H768" s="86">
        <v>63.954204111781401</v>
      </c>
      <c r="I768" s="86">
        <v>2.14</v>
      </c>
      <c r="J768" s="86">
        <v>2.14</v>
      </c>
      <c r="K768" s="87">
        <v>0</v>
      </c>
      <c r="L768" s="85">
        <v>0</v>
      </c>
      <c r="M768" s="86">
        <v>0</v>
      </c>
      <c r="N768" s="86"/>
      <c r="O768" s="86">
        <v>98.074652989783004</v>
      </c>
      <c r="P768" s="86">
        <v>0.66800000000000004</v>
      </c>
      <c r="Q768" s="88">
        <v>0</v>
      </c>
      <c r="R768" s="85">
        <v>0</v>
      </c>
      <c r="S768" s="86">
        <v>0.1</v>
      </c>
      <c r="T768" s="86">
        <v>0.25</v>
      </c>
      <c r="U768" s="88">
        <v>0.55706019943370699</v>
      </c>
      <c r="V768" s="89">
        <v>4.75</v>
      </c>
      <c r="W768" s="85">
        <v>23.833333333300001</v>
      </c>
      <c r="X768" s="88"/>
      <c r="Y768" s="85"/>
      <c r="Z768" s="88"/>
      <c r="AA768" s="85">
        <v>0</v>
      </c>
      <c r="AB768" s="91">
        <v>0</v>
      </c>
      <c r="AC768" s="86">
        <v>0</v>
      </c>
      <c r="AD768" s="86">
        <v>0</v>
      </c>
      <c r="AE768" s="86">
        <v>0</v>
      </c>
      <c r="AF768" s="88">
        <v>0</v>
      </c>
      <c r="AG768" s="85">
        <v>0</v>
      </c>
      <c r="AH768" s="86">
        <v>1.2999999999999999E-4</v>
      </c>
      <c r="AI768" s="88">
        <v>0</v>
      </c>
      <c r="AJ768" s="150">
        <v>4.97</v>
      </c>
      <c r="AK768" s="151">
        <v>74</v>
      </c>
    </row>
    <row r="769" spans="1:37" x14ac:dyDescent="0.2">
      <c r="A769" s="149" t="s">
        <v>1845</v>
      </c>
      <c r="B769" s="66" t="s">
        <v>1846</v>
      </c>
      <c r="C769" s="67">
        <v>34</v>
      </c>
      <c r="D769" s="84" t="s">
        <v>343</v>
      </c>
      <c r="E769" s="85">
        <v>64.274016516254903</v>
      </c>
      <c r="F769" s="91">
        <v>63.9551900763093</v>
      </c>
      <c r="G769" s="86">
        <v>64.273145405763302</v>
      </c>
      <c r="H769" s="86">
        <v>63.954318965817599</v>
      </c>
      <c r="I769" s="86">
        <v>0</v>
      </c>
      <c r="J769" s="86">
        <v>13.17</v>
      </c>
      <c r="K769" s="87">
        <v>0</v>
      </c>
      <c r="L769" s="85">
        <v>0.119999999478</v>
      </c>
      <c r="M769" s="86">
        <v>0</v>
      </c>
      <c r="N769" s="86"/>
      <c r="O769" s="86">
        <v>100</v>
      </c>
      <c r="P769" s="86">
        <v>2.8000000000000001E-2</v>
      </c>
      <c r="Q769" s="88">
        <v>0</v>
      </c>
      <c r="R769" s="85">
        <v>0</v>
      </c>
      <c r="S769" s="86">
        <v>0.1</v>
      </c>
      <c r="T769" s="86">
        <v>0.01</v>
      </c>
      <c r="U769" s="88">
        <v>2.2648872783023799E-2</v>
      </c>
      <c r="V769" s="89">
        <v>4.75</v>
      </c>
      <c r="W769" s="85">
        <v>23.833333333300001</v>
      </c>
      <c r="X769" s="88"/>
      <c r="Y769" s="85"/>
      <c r="Z769" s="88"/>
      <c r="AA769" s="85">
        <v>0</v>
      </c>
      <c r="AB769" s="91">
        <v>0.02</v>
      </c>
      <c r="AC769" s="86">
        <v>0</v>
      </c>
      <c r="AD769" s="86">
        <v>0.02</v>
      </c>
      <c r="AE769" s="86">
        <v>0</v>
      </c>
      <c r="AF769" s="88">
        <v>0</v>
      </c>
      <c r="AG769" s="85">
        <v>0</v>
      </c>
      <c r="AH769" s="86">
        <v>9.19E-4</v>
      </c>
      <c r="AI769" s="88">
        <v>0</v>
      </c>
      <c r="AJ769" s="150">
        <v>4.74</v>
      </c>
      <c r="AK769" s="151">
        <v>67</v>
      </c>
    </row>
    <row r="770" spans="1:37" x14ac:dyDescent="0.2">
      <c r="A770" s="149" t="s">
        <v>1847</v>
      </c>
      <c r="B770" s="66" t="s">
        <v>1848</v>
      </c>
      <c r="C770" s="67">
        <v>34</v>
      </c>
      <c r="D770" s="84" t="s">
        <v>343</v>
      </c>
      <c r="E770" s="85">
        <v>72.689895412029699</v>
      </c>
      <c r="F770" s="91">
        <v>72.689895412029699</v>
      </c>
      <c r="G770" s="86">
        <v>72.689895412029699</v>
      </c>
      <c r="H770" s="86">
        <v>72.689895412029699</v>
      </c>
      <c r="I770" s="86">
        <v>0</v>
      </c>
      <c r="J770" s="86">
        <v>0</v>
      </c>
      <c r="K770" s="87">
        <v>0</v>
      </c>
      <c r="L770" s="85">
        <v>9.0000000584200004E-2</v>
      </c>
      <c r="M770" s="86">
        <v>0</v>
      </c>
      <c r="N770" s="86"/>
      <c r="O770" s="86">
        <v>99.854369463575907</v>
      </c>
      <c r="P770" s="86">
        <v>0</v>
      </c>
      <c r="Q770" s="88">
        <v>0</v>
      </c>
      <c r="R770" s="85">
        <v>0</v>
      </c>
      <c r="S770" s="86">
        <v>0.1</v>
      </c>
      <c r="T770" s="86">
        <v>0</v>
      </c>
      <c r="U770" s="88">
        <v>9.2111102737374495E-2</v>
      </c>
      <c r="V770" s="89">
        <v>5</v>
      </c>
      <c r="W770" s="85">
        <v>22.633333333300001</v>
      </c>
      <c r="X770" s="88"/>
      <c r="Y770" s="85"/>
      <c r="Z770" s="88"/>
      <c r="AA770" s="85">
        <v>0</v>
      </c>
      <c r="AB770" s="91">
        <v>0</v>
      </c>
      <c r="AC770" s="86">
        <v>0</v>
      </c>
      <c r="AD770" s="86">
        <v>0</v>
      </c>
      <c r="AE770" s="86">
        <v>0</v>
      </c>
      <c r="AF770" s="88">
        <v>0</v>
      </c>
      <c r="AG770" s="85">
        <v>0</v>
      </c>
      <c r="AH770" s="86">
        <v>0</v>
      </c>
      <c r="AI770" s="88">
        <v>0</v>
      </c>
      <c r="AJ770" s="150">
        <v>4.96</v>
      </c>
      <c r="AK770" s="151">
        <v>76</v>
      </c>
    </row>
    <row r="771" spans="1:37" x14ac:dyDescent="0.2">
      <c r="A771" s="149" t="s">
        <v>1849</v>
      </c>
      <c r="B771" s="66" t="s">
        <v>1850</v>
      </c>
      <c r="C771" s="67">
        <v>34</v>
      </c>
      <c r="D771" s="84" t="s">
        <v>343</v>
      </c>
      <c r="E771" s="85">
        <v>69.448629420380797</v>
      </c>
      <c r="F771" s="91">
        <v>66.485666457417906</v>
      </c>
      <c r="G771" s="86">
        <v>69.416195856873799</v>
      </c>
      <c r="H771" s="86">
        <v>66.453232893910894</v>
      </c>
      <c r="I771" s="86">
        <v>1.88</v>
      </c>
      <c r="J771" s="86">
        <v>0.99</v>
      </c>
      <c r="K771" s="87">
        <v>0</v>
      </c>
      <c r="L771" s="85">
        <v>5.0599999391999999</v>
      </c>
      <c r="M771" s="86">
        <v>0</v>
      </c>
      <c r="N771" s="86"/>
      <c r="O771" s="86">
        <v>83.056583093574503</v>
      </c>
      <c r="P771" s="86">
        <v>0.77200000000000002</v>
      </c>
      <c r="Q771" s="88">
        <v>0</v>
      </c>
      <c r="R771" s="85">
        <v>0</v>
      </c>
      <c r="S771" s="86">
        <v>0.1</v>
      </c>
      <c r="T771" s="86">
        <v>0.96</v>
      </c>
      <c r="U771" s="88">
        <v>2.68675455116133</v>
      </c>
      <c r="V771" s="89">
        <v>4.78</v>
      </c>
      <c r="W771" s="85">
        <v>22.633333333300001</v>
      </c>
      <c r="X771" s="88"/>
      <c r="Y771" s="85"/>
      <c r="Z771" s="88"/>
      <c r="AA771" s="85">
        <v>0</v>
      </c>
      <c r="AB771" s="91">
        <v>0.01</v>
      </c>
      <c r="AC771" s="86">
        <v>0</v>
      </c>
      <c r="AD771" s="86">
        <v>0.01</v>
      </c>
      <c r="AE771" s="86">
        <v>0</v>
      </c>
      <c r="AF771" s="88">
        <v>1.57324894263E-7</v>
      </c>
      <c r="AG771" s="85">
        <v>0.27500699195799999</v>
      </c>
      <c r="AH771" s="86">
        <v>2.1930000000000001E-3</v>
      </c>
      <c r="AI771" s="88">
        <v>0.40615400705499999</v>
      </c>
      <c r="AJ771" s="150">
        <v>4.5999999999999996</v>
      </c>
      <c r="AK771" s="151">
        <v>76</v>
      </c>
    </row>
    <row r="772" spans="1:37" x14ac:dyDescent="0.2">
      <c r="A772" s="149" t="s">
        <v>1851</v>
      </c>
      <c r="B772" s="66" t="s">
        <v>1852</v>
      </c>
      <c r="C772" s="67">
        <v>34</v>
      </c>
      <c r="D772" s="84" t="s">
        <v>343</v>
      </c>
      <c r="E772" s="85">
        <v>52.277265607250897</v>
      </c>
      <c r="F772" s="91">
        <v>49.645466394040497</v>
      </c>
      <c r="G772" s="86">
        <v>52.059642955363401</v>
      </c>
      <c r="H772" s="86">
        <v>49.427843742153001</v>
      </c>
      <c r="I772" s="86">
        <v>0</v>
      </c>
      <c r="J772" s="86">
        <v>0</v>
      </c>
      <c r="K772" s="87">
        <v>0</v>
      </c>
      <c r="L772" s="85">
        <v>0.76000025832700002</v>
      </c>
      <c r="M772" s="86">
        <v>0</v>
      </c>
      <c r="N772" s="86"/>
      <c r="O772" s="86">
        <v>75.220029212389093</v>
      </c>
      <c r="P772" s="86">
        <v>0.624</v>
      </c>
      <c r="Q772" s="88">
        <v>0</v>
      </c>
      <c r="R772" s="85">
        <v>0</v>
      </c>
      <c r="S772" s="86">
        <v>0.7</v>
      </c>
      <c r="T772" s="86">
        <v>0.61</v>
      </c>
      <c r="U772" s="88">
        <v>2.8769236287979298</v>
      </c>
      <c r="V772" s="89">
        <v>4.63</v>
      </c>
      <c r="W772" s="85">
        <v>22.633333333300001</v>
      </c>
      <c r="X772" s="88">
        <v>22.633333333300001</v>
      </c>
      <c r="Y772" s="85"/>
      <c r="Z772" s="88"/>
      <c r="AA772" s="85">
        <v>0.67</v>
      </c>
      <c r="AB772" s="91">
        <v>0.69</v>
      </c>
      <c r="AC772" s="86">
        <v>0.28999999999999998</v>
      </c>
      <c r="AD772" s="86">
        <v>0.31</v>
      </c>
      <c r="AE772" s="86">
        <v>0</v>
      </c>
      <c r="AF772" s="88">
        <v>1.76959793683E-7</v>
      </c>
      <c r="AG772" s="85">
        <v>0.246230998719</v>
      </c>
      <c r="AH772" s="86">
        <v>3.0000000000000001E-6</v>
      </c>
      <c r="AI772" s="88">
        <v>6.4399784384700003E-8</v>
      </c>
      <c r="AJ772" s="150">
        <v>4.24</v>
      </c>
      <c r="AK772" s="151">
        <v>53</v>
      </c>
    </row>
    <row r="773" spans="1:37" x14ac:dyDescent="0.2">
      <c r="A773" s="149" t="s">
        <v>1853</v>
      </c>
      <c r="B773" s="66" t="s">
        <v>1854</v>
      </c>
      <c r="C773" s="67">
        <v>34</v>
      </c>
      <c r="D773" s="84" t="s">
        <v>343</v>
      </c>
      <c r="E773" s="85">
        <v>37.820355760278296</v>
      </c>
      <c r="F773" s="91">
        <v>33.1454892928897</v>
      </c>
      <c r="G773" s="86">
        <v>37.341761813756698</v>
      </c>
      <c r="H773" s="86">
        <v>32.681596184315801</v>
      </c>
      <c r="I773" s="86">
        <v>23.31</v>
      </c>
      <c r="J773" s="86">
        <v>30.59</v>
      </c>
      <c r="K773" s="87">
        <v>0</v>
      </c>
      <c r="L773" s="85">
        <v>0.60999999941299998</v>
      </c>
      <c r="M773" s="86">
        <v>0</v>
      </c>
      <c r="N773" s="86">
        <v>100</v>
      </c>
      <c r="O773" s="86">
        <v>59.716755692999698</v>
      </c>
      <c r="P773" s="86">
        <v>2.1419999999999999</v>
      </c>
      <c r="Q773" s="88">
        <v>8.1699999999999995E-2</v>
      </c>
      <c r="R773" s="85">
        <v>0</v>
      </c>
      <c r="S773" s="86">
        <v>0.4</v>
      </c>
      <c r="T773" s="86">
        <v>0.65</v>
      </c>
      <c r="U773" s="88">
        <v>3.0806422632756698</v>
      </c>
      <c r="V773" s="89">
        <v>4.41</v>
      </c>
      <c r="W773" s="85">
        <v>20.625998101480601</v>
      </c>
      <c r="X773" s="88">
        <v>22.633333333300001</v>
      </c>
      <c r="Y773" s="85"/>
      <c r="Z773" s="88"/>
      <c r="AA773" s="85">
        <v>0.02</v>
      </c>
      <c r="AB773" s="91">
        <v>0.96</v>
      </c>
      <c r="AC773" s="86">
        <v>0.02</v>
      </c>
      <c r="AD773" s="86">
        <v>0.92</v>
      </c>
      <c r="AE773" s="86">
        <v>0</v>
      </c>
      <c r="AF773" s="88">
        <v>0</v>
      </c>
      <c r="AG773" s="85">
        <v>4.0221000106E-2</v>
      </c>
      <c r="AH773" s="86">
        <v>0.10000199999999999</v>
      </c>
      <c r="AI773" s="88">
        <v>0.81230800214099996</v>
      </c>
      <c r="AJ773" s="150">
        <v>3.72</v>
      </c>
      <c r="AK773" s="151">
        <v>25</v>
      </c>
    </row>
    <row r="774" spans="1:37" x14ac:dyDescent="0.2">
      <c r="A774" s="149" t="s">
        <v>1855</v>
      </c>
      <c r="B774" s="66" t="s">
        <v>1856</v>
      </c>
      <c r="C774" s="67">
        <v>34</v>
      </c>
      <c r="D774" s="84" t="s">
        <v>343</v>
      </c>
      <c r="E774" s="85">
        <v>55.125613629800803</v>
      </c>
      <c r="F774" s="91">
        <v>53.241658119828301</v>
      </c>
      <c r="G774" s="86">
        <v>55.036992043972198</v>
      </c>
      <c r="H774" s="86">
        <v>53.1540322821552</v>
      </c>
      <c r="I774" s="86">
        <v>0</v>
      </c>
      <c r="J774" s="86">
        <v>25.8</v>
      </c>
      <c r="K774" s="87">
        <v>0</v>
      </c>
      <c r="L774" s="85">
        <v>3.9700000000200002</v>
      </c>
      <c r="M774" s="86">
        <v>0</v>
      </c>
      <c r="N774" s="86">
        <v>6.63391791387384</v>
      </c>
      <c r="O774" s="86">
        <v>81.842385516506894</v>
      </c>
      <c r="P774" s="86">
        <v>2.4540000000000002</v>
      </c>
      <c r="Q774" s="88">
        <v>0.27660000000000001</v>
      </c>
      <c r="R774" s="85">
        <v>0</v>
      </c>
      <c r="S774" s="86">
        <v>0.3</v>
      </c>
      <c r="T774" s="86">
        <v>1.01</v>
      </c>
      <c r="U774" s="88">
        <v>1.20286377169486</v>
      </c>
      <c r="V774" s="89">
        <v>4.8</v>
      </c>
      <c r="W774" s="85">
        <v>22.322425120176302</v>
      </c>
      <c r="X774" s="88">
        <v>22.833333333300001</v>
      </c>
      <c r="Y774" s="85"/>
      <c r="Z774" s="88"/>
      <c r="AA774" s="85">
        <v>0</v>
      </c>
      <c r="AB774" s="91">
        <v>0.77</v>
      </c>
      <c r="AC774" s="86">
        <v>0</v>
      </c>
      <c r="AD774" s="86">
        <v>0.78</v>
      </c>
      <c r="AE774" s="86">
        <v>0</v>
      </c>
      <c r="AF774" s="88">
        <v>0</v>
      </c>
      <c r="AG774" s="85">
        <v>4.57800000026E-3</v>
      </c>
      <c r="AH774" s="86">
        <v>6.6481999999999999E-2</v>
      </c>
      <c r="AI774" s="88">
        <v>1.2184620000699999</v>
      </c>
      <c r="AJ774" s="150">
        <v>4.4400000000000004</v>
      </c>
      <c r="AK774" s="151">
        <v>49</v>
      </c>
    </row>
    <row r="775" spans="1:37" x14ac:dyDescent="0.2">
      <c r="A775" s="149" t="s">
        <v>1857</v>
      </c>
      <c r="B775" s="66" t="s">
        <v>1858</v>
      </c>
      <c r="C775" s="67">
        <v>34</v>
      </c>
      <c r="D775" s="84" t="s">
        <v>343</v>
      </c>
      <c r="E775" s="85">
        <v>35.084972956758897</v>
      </c>
      <c r="F775" s="91">
        <v>34.950928468987001</v>
      </c>
      <c r="G775" s="86">
        <v>35.027793140296801</v>
      </c>
      <c r="H775" s="86">
        <v>34.893748652524799</v>
      </c>
      <c r="I775" s="86">
        <v>6.61</v>
      </c>
      <c r="J775" s="86">
        <v>30.1</v>
      </c>
      <c r="K775" s="87">
        <v>0</v>
      </c>
      <c r="L775" s="85">
        <v>0.75000000274599998</v>
      </c>
      <c r="M775" s="86">
        <v>0</v>
      </c>
      <c r="N775" s="86"/>
      <c r="O775" s="86">
        <v>43.914700098328403</v>
      </c>
      <c r="P775" s="86">
        <v>0.745</v>
      </c>
      <c r="Q775" s="88">
        <v>0.14580000000000001</v>
      </c>
      <c r="R775" s="85">
        <v>0</v>
      </c>
      <c r="S775" s="86">
        <v>1.5</v>
      </c>
      <c r="T775" s="86">
        <v>0.42</v>
      </c>
      <c r="U775" s="88">
        <v>4.03914473992557</v>
      </c>
      <c r="V775" s="89"/>
      <c r="W775" s="85">
        <v>14.9343283533119</v>
      </c>
      <c r="X775" s="88">
        <v>14.4666666667</v>
      </c>
      <c r="Y775" s="85"/>
      <c r="Z775" s="88"/>
      <c r="AA775" s="85">
        <v>0</v>
      </c>
      <c r="AB775" s="91">
        <v>0</v>
      </c>
      <c r="AC775" s="86">
        <v>0</v>
      </c>
      <c r="AD775" s="86">
        <v>0</v>
      </c>
      <c r="AE775" s="86">
        <v>0</v>
      </c>
      <c r="AF775" s="88">
        <v>0</v>
      </c>
      <c r="AG775" s="85">
        <v>4.9264560068099996</v>
      </c>
      <c r="AH775" s="86">
        <v>0.15371899999999999</v>
      </c>
      <c r="AI775" s="88">
        <v>0.40615400056099998</v>
      </c>
      <c r="AJ775" s="150">
        <v>3.94</v>
      </c>
      <c r="AK775" s="151">
        <v>40</v>
      </c>
    </row>
    <row r="776" spans="1:37" x14ac:dyDescent="0.2">
      <c r="A776" s="149" t="s">
        <v>1859</v>
      </c>
      <c r="B776" s="66" t="s">
        <v>1860</v>
      </c>
      <c r="C776" s="67">
        <v>34</v>
      </c>
      <c r="D776" s="84" t="s">
        <v>343</v>
      </c>
      <c r="E776" s="85">
        <v>62.9474794267744</v>
      </c>
      <c r="F776" s="91">
        <v>62.715854094872199</v>
      </c>
      <c r="G776" s="86">
        <v>62.902911950988297</v>
      </c>
      <c r="H776" s="86">
        <v>62.671286619086203</v>
      </c>
      <c r="I776" s="86">
        <v>42.7</v>
      </c>
      <c r="J776" s="86">
        <v>41.61</v>
      </c>
      <c r="K776" s="87">
        <v>0</v>
      </c>
      <c r="L776" s="85">
        <v>0.60999999998700005</v>
      </c>
      <c r="M776" s="86">
        <v>0</v>
      </c>
      <c r="N776" s="86"/>
      <c r="O776" s="86">
        <v>92.261723656392107</v>
      </c>
      <c r="P776" s="86">
        <v>0.40699999999999997</v>
      </c>
      <c r="Q776" s="88">
        <v>9.0700000000000003E-2</v>
      </c>
      <c r="R776" s="85">
        <v>0</v>
      </c>
      <c r="S776" s="86">
        <v>0.6</v>
      </c>
      <c r="T776" s="86">
        <v>0.32</v>
      </c>
      <c r="U776" s="88">
        <v>0.835483243256815</v>
      </c>
      <c r="V776" s="89">
        <v>4.74</v>
      </c>
      <c r="W776" s="85">
        <v>24.378852503686002</v>
      </c>
      <c r="X776" s="88">
        <v>13.4333333333</v>
      </c>
      <c r="Y776" s="85">
        <v>-100</v>
      </c>
      <c r="Z776" s="88"/>
      <c r="AA776" s="85">
        <v>0</v>
      </c>
      <c r="AB776" s="91">
        <v>0.19</v>
      </c>
      <c r="AC776" s="86">
        <v>0</v>
      </c>
      <c r="AD776" s="86">
        <v>0.19</v>
      </c>
      <c r="AE776" s="86">
        <v>0.01</v>
      </c>
      <c r="AF776" s="88">
        <v>0</v>
      </c>
      <c r="AG776" s="85">
        <v>2.2890000001700001E-3</v>
      </c>
      <c r="AH776" s="86">
        <v>4.7302999999999998E-2</v>
      </c>
      <c r="AI776" s="88">
        <v>0</v>
      </c>
      <c r="AJ776" s="150">
        <v>4.68</v>
      </c>
      <c r="AK776" s="151">
        <v>74</v>
      </c>
    </row>
    <row r="777" spans="1:37" x14ac:dyDescent="0.2">
      <c r="A777" s="149" t="s">
        <v>1861</v>
      </c>
      <c r="B777" s="66" t="s">
        <v>1862</v>
      </c>
      <c r="C777" s="67">
        <v>34</v>
      </c>
      <c r="D777" s="84" t="s">
        <v>343</v>
      </c>
      <c r="E777" s="85">
        <v>63.379935109912097</v>
      </c>
      <c r="F777" s="91">
        <v>60.691371076519303</v>
      </c>
      <c r="G777" s="86">
        <v>63.342568626736202</v>
      </c>
      <c r="H777" s="86">
        <v>60.654004593343302</v>
      </c>
      <c r="I777" s="86">
        <v>0</v>
      </c>
      <c r="J777" s="86">
        <v>33.869999999999997</v>
      </c>
      <c r="K777" s="87">
        <v>0</v>
      </c>
      <c r="L777" s="85">
        <v>0.91000000073599996</v>
      </c>
      <c r="M777" s="86">
        <v>0</v>
      </c>
      <c r="N777" s="86"/>
      <c r="O777" s="86">
        <v>87.654657622959206</v>
      </c>
      <c r="P777" s="86">
        <v>0.31</v>
      </c>
      <c r="Q777" s="88">
        <v>0</v>
      </c>
      <c r="R777" s="85">
        <v>0</v>
      </c>
      <c r="S777" s="86">
        <v>0.4</v>
      </c>
      <c r="T777" s="86">
        <v>0.31</v>
      </c>
      <c r="U777" s="88">
        <v>1.6450366373810701</v>
      </c>
      <c r="V777" s="89">
        <v>4.9800000000000004</v>
      </c>
      <c r="W777" s="85">
        <v>25.198515603100699</v>
      </c>
      <c r="X777" s="88">
        <v>25.566666666700002</v>
      </c>
      <c r="Y777" s="85"/>
      <c r="Z777" s="88"/>
      <c r="AA777" s="85">
        <v>0</v>
      </c>
      <c r="AB777" s="91">
        <v>0.35</v>
      </c>
      <c r="AC777" s="86">
        <v>0</v>
      </c>
      <c r="AD777" s="86">
        <v>0.35</v>
      </c>
      <c r="AE777" s="86">
        <v>0</v>
      </c>
      <c r="AF777" s="88">
        <v>0</v>
      </c>
      <c r="AG777" s="85">
        <v>6.14760000211E-2</v>
      </c>
      <c r="AH777" s="86">
        <v>4.7780000000000003E-2</v>
      </c>
      <c r="AI777" s="88">
        <v>0</v>
      </c>
      <c r="AJ777" s="150">
        <v>4.6500000000000004</v>
      </c>
      <c r="AK777" s="151">
        <v>73</v>
      </c>
    </row>
    <row r="778" spans="1:37" x14ac:dyDescent="0.2">
      <c r="A778" s="149" t="s">
        <v>1863</v>
      </c>
      <c r="B778" s="66" t="s">
        <v>1864</v>
      </c>
      <c r="C778" s="67">
        <v>34</v>
      </c>
      <c r="D778" s="84" t="s">
        <v>343</v>
      </c>
      <c r="E778" s="85">
        <v>51.504043573255501</v>
      </c>
      <c r="F778" s="91">
        <v>47.382808859619097</v>
      </c>
      <c r="G778" s="86">
        <v>51.498866142710703</v>
      </c>
      <c r="H778" s="86">
        <v>47.377631429074398</v>
      </c>
      <c r="I778" s="86">
        <v>0</v>
      </c>
      <c r="J778" s="86">
        <v>3.61</v>
      </c>
      <c r="K778" s="87">
        <v>0</v>
      </c>
      <c r="L778" s="85">
        <v>1.3899999865399999</v>
      </c>
      <c r="M778" s="86">
        <v>0</v>
      </c>
      <c r="N778" s="86">
        <v>2.5757373548645401</v>
      </c>
      <c r="O778" s="86">
        <v>91.274850434818404</v>
      </c>
      <c r="P778" s="86">
        <v>0.96399999999999997</v>
      </c>
      <c r="Q778" s="88">
        <v>6.9000000000000006E-2</v>
      </c>
      <c r="R778" s="85">
        <v>0</v>
      </c>
      <c r="S778" s="86">
        <v>0.2</v>
      </c>
      <c r="T778" s="86">
        <v>0.39</v>
      </c>
      <c r="U778" s="88">
        <v>0.92572458140474001</v>
      </c>
      <c r="V778" s="89">
        <v>4.57</v>
      </c>
      <c r="W778" s="85">
        <v>27.900812330584799</v>
      </c>
      <c r="X778" s="88">
        <v>29.5</v>
      </c>
      <c r="Y778" s="85"/>
      <c r="Z778" s="88"/>
      <c r="AA778" s="85">
        <v>0</v>
      </c>
      <c r="AB778" s="91">
        <v>0.6</v>
      </c>
      <c r="AC778" s="86">
        <v>0</v>
      </c>
      <c r="AD778" s="86">
        <v>0.6</v>
      </c>
      <c r="AE778" s="86">
        <v>0</v>
      </c>
      <c r="AF778" s="88">
        <v>12.782299871699999</v>
      </c>
      <c r="AG778" s="85">
        <v>3.7604996460100001E-2</v>
      </c>
      <c r="AH778" s="86">
        <v>4.731E-3</v>
      </c>
      <c r="AI778" s="88">
        <v>0</v>
      </c>
      <c r="AJ778" s="150">
        <v>4.83</v>
      </c>
      <c r="AK778" s="151">
        <v>45</v>
      </c>
    </row>
    <row r="779" spans="1:37" x14ac:dyDescent="0.2">
      <c r="A779" s="149" t="s">
        <v>1865</v>
      </c>
      <c r="B779" s="66" t="s">
        <v>1866</v>
      </c>
      <c r="C779" s="67">
        <v>34</v>
      </c>
      <c r="D779" s="84" t="s">
        <v>343</v>
      </c>
      <c r="E779" s="85">
        <v>76.272099143717398</v>
      </c>
      <c r="F779" s="91">
        <v>76.237210748659507</v>
      </c>
      <c r="G779" s="86">
        <v>76.266031596750807</v>
      </c>
      <c r="H779" s="86">
        <v>76.231143201692802</v>
      </c>
      <c r="I779" s="86">
        <v>3.87</v>
      </c>
      <c r="J779" s="86">
        <v>7.95</v>
      </c>
      <c r="K779" s="87">
        <v>0</v>
      </c>
      <c r="L779" s="85">
        <v>0.55999999920499999</v>
      </c>
      <c r="M779" s="86">
        <v>0</v>
      </c>
      <c r="N779" s="86">
        <v>44.483159117305497</v>
      </c>
      <c r="O779" s="86">
        <v>96.905147077506797</v>
      </c>
      <c r="P779" s="86">
        <v>0.48099999999999998</v>
      </c>
      <c r="Q779" s="88">
        <v>0</v>
      </c>
      <c r="R779" s="85">
        <v>0</v>
      </c>
      <c r="S779" s="86">
        <v>0.1</v>
      </c>
      <c r="T779" s="86">
        <v>0.17</v>
      </c>
      <c r="U779" s="88">
        <v>0.91013204499086098</v>
      </c>
      <c r="V779" s="89">
        <v>4.91</v>
      </c>
      <c r="W779" s="85">
        <v>23.604650989653301</v>
      </c>
      <c r="X779" s="88">
        <v>22.633333333300001</v>
      </c>
      <c r="Y779" s="85"/>
      <c r="Z779" s="88"/>
      <c r="AA779" s="85">
        <v>0</v>
      </c>
      <c r="AB779" s="91">
        <v>0.03</v>
      </c>
      <c r="AC779" s="86">
        <v>0</v>
      </c>
      <c r="AD779" s="86">
        <v>0.03</v>
      </c>
      <c r="AE779" s="86">
        <v>0</v>
      </c>
      <c r="AF779" s="88">
        <v>0</v>
      </c>
      <c r="AG779" s="85">
        <v>3.2699999919800002E-4</v>
      </c>
      <c r="AH779" s="86">
        <v>5.4070000000000003E-3</v>
      </c>
      <c r="AI779" s="88">
        <v>0</v>
      </c>
      <c r="AJ779" s="150">
        <v>4.88</v>
      </c>
      <c r="AK779" s="151">
        <v>89</v>
      </c>
    </row>
    <row r="780" spans="1:37" x14ac:dyDescent="0.2">
      <c r="A780" s="149" t="s">
        <v>1867</v>
      </c>
      <c r="B780" s="66" t="s">
        <v>1868</v>
      </c>
      <c r="C780" s="67">
        <v>34</v>
      </c>
      <c r="D780" s="84" t="s">
        <v>343</v>
      </c>
      <c r="E780" s="85">
        <v>76.345217095787604</v>
      </c>
      <c r="F780" s="91">
        <v>76.335507258103704</v>
      </c>
      <c r="G780" s="86">
        <v>76.345217095787604</v>
      </c>
      <c r="H780" s="86">
        <v>76.335507258103704</v>
      </c>
      <c r="I780" s="86">
        <v>0</v>
      </c>
      <c r="J780" s="86">
        <v>0</v>
      </c>
      <c r="K780" s="87">
        <v>0</v>
      </c>
      <c r="L780" s="85">
        <v>2.3699999921799999</v>
      </c>
      <c r="M780" s="86">
        <v>0</v>
      </c>
      <c r="N780" s="86"/>
      <c r="O780" s="86">
        <v>100</v>
      </c>
      <c r="P780" s="86">
        <v>0</v>
      </c>
      <c r="Q780" s="88">
        <v>0</v>
      </c>
      <c r="R780" s="85">
        <v>0</v>
      </c>
      <c r="S780" s="86">
        <v>0.1</v>
      </c>
      <c r="T780" s="86">
        <v>0</v>
      </c>
      <c r="U780" s="88">
        <v>0</v>
      </c>
      <c r="V780" s="89">
        <v>5</v>
      </c>
      <c r="W780" s="85">
        <v>24.633333333300001</v>
      </c>
      <c r="X780" s="88"/>
      <c r="Y780" s="85"/>
      <c r="Z780" s="88"/>
      <c r="AA780" s="85">
        <v>0</v>
      </c>
      <c r="AB780" s="91">
        <v>0.01</v>
      </c>
      <c r="AC780" s="86">
        <v>0</v>
      </c>
      <c r="AD780" s="86">
        <v>0.01</v>
      </c>
      <c r="AE780" s="86">
        <v>0</v>
      </c>
      <c r="AF780" s="88">
        <v>0</v>
      </c>
      <c r="AG780" s="85">
        <v>0</v>
      </c>
      <c r="AH780" s="86">
        <v>0</v>
      </c>
      <c r="AI780" s="88">
        <v>0</v>
      </c>
      <c r="AJ780" s="150">
        <v>4.99</v>
      </c>
      <c r="AK780" s="151">
        <v>93</v>
      </c>
    </row>
    <row r="781" spans="1:37" x14ac:dyDescent="0.2">
      <c r="A781" s="149" t="s">
        <v>1869</v>
      </c>
      <c r="B781" s="66" t="s">
        <v>1870</v>
      </c>
      <c r="C781" s="67">
        <v>34</v>
      </c>
      <c r="D781" s="84" t="s">
        <v>343</v>
      </c>
      <c r="E781" s="85">
        <v>84.085633505319095</v>
      </c>
      <c r="F781" s="91">
        <v>83.822704320179497</v>
      </c>
      <c r="G781" s="86">
        <v>84.085633505319095</v>
      </c>
      <c r="H781" s="86">
        <v>83.822704320179497</v>
      </c>
      <c r="I781" s="86">
        <v>0</v>
      </c>
      <c r="J781" s="86">
        <v>3.03</v>
      </c>
      <c r="K781" s="87">
        <v>0</v>
      </c>
      <c r="L781" s="85">
        <v>4.0000096593200002E-2</v>
      </c>
      <c r="M781" s="86">
        <v>0</v>
      </c>
      <c r="N781" s="86"/>
      <c r="O781" s="86">
        <v>96.605607572008097</v>
      </c>
      <c r="P781" s="86">
        <v>0.749</v>
      </c>
      <c r="Q781" s="88">
        <v>9.7799999999999998E-2</v>
      </c>
      <c r="R781" s="85">
        <v>0</v>
      </c>
      <c r="S781" s="86">
        <v>0.1</v>
      </c>
      <c r="T781" s="86">
        <v>0.32</v>
      </c>
      <c r="U781" s="88">
        <v>0.62376923838546094</v>
      </c>
      <c r="V781" s="89">
        <v>4.9400000000000004</v>
      </c>
      <c r="W781" s="85">
        <v>24.862754212034901</v>
      </c>
      <c r="X781" s="88"/>
      <c r="Y781" s="85"/>
      <c r="Z781" s="88"/>
      <c r="AA781" s="85">
        <v>0</v>
      </c>
      <c r="AB781" s="91">
        <v>0.05</v>
      </c>
      <c r="AC781" s="86">
        <v>0</v>
      </c>
      <c r="AD781" s="86">
        <v>0.05</v>
      </c>
      <c r="AE781" s="86">
        <v>0</v>
      </c>
      <c r="AF781" s="88">
        <v>9.1472054729499998E-7</v>
      </c>
      <c r="AG781" s="85">
        <v>2.5321082376599998E-9</v>
      </c>
      <c r="AH781" s="86">
        <v>6.1300000000000005E-4</v>
      </c>
      <c r="AI781" s="88">
        <v>0</v>
      </c>
      <c r="AJ781" s="150">
        <v>4.88</v>
      </c>
      <c r="AK781" s="151">
        <v>82</v>
      </c>
    </row>
    <row r="782" spans="1:37" x14ac:dyDescent="0.2">
      <c r="A782" s="149" t="s">
        <v>1871</v>
      </c>
      <c r="B782" s="66" t="s">
        <v>1872</v>
      </c>
      <c r="C782" s="67">
        <v>34</v>
      </c>
      <c r="D782" s="84" t="s">
        <v>343</v>
      </c>
      <c r="E782" s="85">
        <v>63.852094432767998</v>
      </c>
      <c r="F782" s="91">
        <v>63.193052772211097</v>
      </c>
      <c r="G782" s="86">
        <v>63.601186112061498</v>
      </c>
      <c r="H782" s="86">
        <v>62.946217638529099</v>
      </c>
      <c r="I782" s="86">
        <v>0</v>
      </c>
      <c r="J782" s="86">
        <v>10.43</v>
      </c>
      <c r="K782" s="87">
        <v>0</v>
      </c>
      <c r="L782" s="85">
        <v>5.0000000017699997E-2</v>
      </c>
      <c r="M782" s="86">
        <v>0</v>
      </c>
      <c r="N782" s="86"/>
      <c r="O782" s="86">
        <v>96.8599549389304</v>
      </c>
      <c r="P782" s="86">
        <v>1.1839999999999999</v>
      </c>
      <c r="Q782" s="88">
        <v>3.6200000000000003E-2</v>
      </c>
      <c r="R782" s="85">
        <v>0</v>
      </c>
      <c r="S782" s="86">
        <v>0</v>
      </c>
      <c r="T782" s="86">
        <v>0.42</v>
      </c>
      <c r="U782" s="88">
        <v>1.0516968897143899</v>
      </c>
      <c r="V782" s="89">
        <v>4.87</v>
      </c>
      <c r="W782" s="85">
        <v>26.472934019034799</v>
      </c>
      <c r="X782" s="88">
        <v>24.933333333299998</v>
      </c>
      <c r="Y782" s="85"/>
      <c r="Z782" s="88"/>
      <c r="AA782" s="85">
        <v>0.01</v>
      </c>
      <c r="AB782" s="91">
        <v>0.24</v>
      </c>
      <c r="AC782" s="86">
        <v>0.01</v>
      </c>
      <c r="AD782" s="86">
        <v>0.24</v>
      </c>
      <c r="AE782" s="86">
        <v>0</v>
      </c>
      <c r="AF782" s="88">
        <v>0</v>
      </c>
      <c r="AG782" s="85">
        <v>0</v>
      </c>
      <c r="AH782" s="86">
        <v>5.6340000000000001E-3</v>
      </c>
      <c r="AI782" s="88">
        <v>0</v>
      </c>
      <c r="AJ782" s="150">
        <v>4.92</v>
      </c>
      <c r="AK782" s="151">
        <v>65</v>
      </c>
    </row>
    <row r="783" spans="1:37" x14ac:dyDescent="0.2">
      <c r="A783" s="149" t="s">
        <v>1873</v>
      </c>
      <c r="B783" s="66" t="s">
        <v>1874</v>
      </c>
      <c r="C783" s="67">
        <v>34</v>
      </c>
      <c r="D783" s="84" t="s">
        <v>343</v>
      </c>
      <c r="E783" s="85">
        <v>21.487344564267602</v>
      </c>
      <c r="F783" s="91">
        <v>19.952981491443001</v>
      </c>
      <c r="G783" s="86">
        <v>21.305190535959799</v>
      </c>
      <c r="H783" s="86">
        <v>19.816935201550599</v>
      </c>
      <c r="I783" s="86">
        <v>0</v>
      </c>
      <c r="J783" s="86">
        <v>21.43</v>
      </c>
      <c r="K783" s="87">
        <v>0</v>
      </c>
      <c r="L783" s="85">
        <v>0.32999999951300002</v>
      </c>
      <c r="M783" s="86">
        <v>0</v>
      </c>
      <c r="N783" s="86"/>
      <c r="O783" s="86">
        <v>84.121758508914098</v>
      </c>
      <c r="P783" s="86">
        <v>0.46100000000000002</v>
      </c>
      <c r="Q783" s="88">
        <v>1.5800000000000002E-2</v>
      </c>
      <c r="R783" s="85">
        <v>0</v>
      </c>
      <c r="S783" s="86">
        <v>0.1</v>
      </c>
      <c r="T783" s="86">
        <v>0.12</v>
      </c>
      <c r="U783" s="88">
        <v>0.638108330416023</v>
      </c>
      <c r="V783" s="89">
        <v>4.9000000000000004</v>
      </c>
      <c r="W783" s="85">
        <v>21.175531226380301</v>
      </c>
      <c r="X783" s="88"/>
      <c r="Y783" s="85">
        <v>100</v>
      </c>
      <c r="Z783" s="88"/>
      <c r="AA783" s="85">
        <v>0.03</v>
      </c>
      <c r="AB783" s="91">
        <v>0.77</v>
      </c>
      <c r="AC783" s="86">
        <v>0.03</v>
      </c>
      <c r="AD783" s="86">
        <v>0.52</v>
      </c>
      <c r="AE783" s="86">
        <v>0</v>
      </c>
      <c r="AF783" s="88">
        <v>0.60869997649899998</v>
      </c>
      <c r="AG783" s="85">
        <v>3.3027000014200003E-2</v>
      </c>
      <c r="AH783" s="86">
        <v>5.2923999999999999E-2</v>
      </c>
      <c r="AI783" s="88">
        <v>0.92198300039600001</v>
      </c>
      <c r="AJ783" s="150">
        <v>4.04</v>
      </c>
      <c r="AK783" s="151">
        <v>16</v>
      </c>
    </row>
    <row r="784" spans="1:37" x14ac:dyDescent="0.2">
      <c r="A784" s="149" t="s">
        <v>1875</v>
      </c>
      <c r="B784" s="66" t="s">
        <v>1876</v>
      </c>
      <c r="C784" s="67"/>
      <c r="D784" s="84" t="s">
        <v>343</v>
      </c>
      <c r="E784" s="85">
        <v>3.12497558612823E-3</v>
      </c>
      <c r="F784" s="91">
        <v>3.12497558612823E-3</v>
      </c>
      <c r="G784" s="86">
        <v>3.12497558612823E-3</v>
      </c>
      <c r="H784" s="86">
        <v>3.12497558612823E-3</v>
      </c>
      <c r="I784" s="86">
        <v>0</v>
      </c>
      <c r="J784" s="86">
        <v>0</v>
      </c>
      <c r="K784" s="87">
        <v>0</v>
      </c>
      <c r="L784" s="85">
        <v>9.67919360956E-9</v>
      </c>
      <c r="M784" s="86">
        <v>0</v>
      </c>
      <c r="N784" s="86"/>
      <c r="O784" s="86"/>
      <c r="P784" s="86">
        <v>0</v>
      </c>
      <c r="Q784" s="88">
        <v>0</v>
      </c>
      <c r="R784" s="85">
        <v>0</v>
      </c>
      <c r="S784" s="86"/>
      <c r="T784" s="86">
        <v>0</v>
      </c>
      <c r="U784" s="88">
        <v>0</v>
      </c>
      <c r="V784" s="89"/>
      <c r="W784" s="85"/>
      <c r="X784" s="88"/>
      <c r="Y784" s="85"/>
      <c r="Z784" s="88"/>
      <c r="AA784" s="85">
        <v>0</v>
      </c>
      <c r="AB784" s="91">
        <v>0</v>
      </c>
      <c r="AC784" s="86">
        <v>0</v>
      </c>
      <c r="AD784" s="86">
        <v>0</v>
      </c>
      <c r="AE784" s="86">
        <v>0</v>
      </c>
      <c r="AF784" s="88">
        <v>8.9008889518799998E-8</v>
      </c>
      <c r="AG784" s="85">
        <v>1.0409210438299999E-9</v>
      </c>
      <c r="AH784" s="86">
        <v>0</v>
      </c>
      <c r="AI784" s="88">
        <v>0</v>
      </c>
      <c r="AJ784" s="150"/>
      <c r="AK784" s="151">
        <v>0</v>
      </c>
    </row>
    <row r="785" spans="1:37" x14ac:dyDescent="0.2">
      <c r="A785" s="149" t="s">
        <v>1877</v>
      </c>
      <c r="B785" s="66" t="s">
        <v>1878</v>
      </c>
      <c r="C785" s="67">
        <v>73</v>
      </c>
      <c r="D785" s="84" t="s">
        <v>343</v>
      </c>
      <c r="E785" s="85">
        <v>10.844382312895499</v>
      </c>
      <c r="F785" s="91">
        <v>10.4439250635271</v>
      </c>
      <c r="G785" s="86">
        <v>10.8407417924466</v>
      </c>
      <c r="H785" s="86">
        <v>10.4439250635271</v>
      </c>
      <c r="I785" s="86">
        <v>29.72</v>
      </c>
      <c r="J785" s="86">
        <v>28.26</v>
      </c>
      <c r="K785" s="87">
        <v>1.6199999999999999E-2</v>
      </c>
      <c r="L785" s="85">
        <v>0.879999995875</v>
      </c>
      <c r="M785" s="86">
        <v>0</v>
      </c>
      <c r="N785" s="86">
        <v>39.192917912163701</v>
      </c>
      <c r="O785" s="86">
        <v>46.762832395268099</v>
      </c>
      <c r="P785" s="86">
        <v>4.798</v>
      </c>
      <c r="Q785" s="88">
        <v>8.09E-2</v>
      </c>
      <c r="R785" s="85">
        <v>0</v>
      </c>
      <c r="S785" s="86">
        <v>0.6</v>
      </c>
      <c r="T785" s="86">
        <v>1.81</v>
      </c>
      <c r="U785" s="88">
        <v>3.4191768055161198</v>
      </c>
      <c r="V785" s="89"/>
      <c r="W785" s="85">
        <v>9.9967299783039998</v>
      </c>
      <c r="X785" s="88">
        <v>10.766666666700001</v>
      </c>
      <c r="Y785" s="85">
        <v>97.94</v>
      </c>
      <c r="Z785" s="88">
        <v>100</v>
      </c>
      <c r="AA785" s="85">
        <v>0</v>
      </c>
      <c r="AB785" s="91">
        <v>0.04</v>
      </c>
      <c r="AC785" s="86">
        <v>0</v>
      </c>
      <c r="AD785" s="86">
        <v>0.03</v>
      </c>
      <c r="AE785" s="86">
        <v>0.98</v>
      </c>
      <c r="AF785" s="88">
        <v>1.02509998795</v>
      </c>
      <c r="AG785" s="85">
        <v>8.2079991399999996E-2</v>
      </c>
      <c r="AH785" s="86">
        <v>4.7149000000000003E-2</v>
      </c>
      <c r="AI785" s="88">
        <v>5.6517034078400004</v>
      </c>
      <c r="AJ785" s="150">
        <v>1.25</v>
      </c>
      <c r="AK785" s="151">
        <v>1</v>
      </c>
    </row>
    <row r="786" spans="1:37" x14ac:dyDescent="0.2">
      <c r="A786" s="149" t="s">
        <v>1879</v>
      </c>
      <c r="B786" s="66" t="s">
        <v>1880</v>
      </c>
      <c r="C786" s="67">
        <v>73</v>
      </c>
      <c r="D786" s="84" t="s">
        <v>343</v>
      </c>
      <c r="E786" s="85">
        <v>24.086811771726499</v>
      </c>
      <c r="F786" s="91">
        <v>23.551828470324701</v>
      </c>
      <c r="G786" s="86">
        <v>24.085764837672901</v>
      </c>
      <c r="H786" s="86">
        <v>23.550781536271</v>
      </c>
      <c r="I786" s="86">
        <v>0</v>
      </c>
      <c r="J786" s="86">
        <v>7.89</v>
      </c>
      <c r="K786" s="87">
        <v>0</v>
      </c>
      <c r="L786" s="85">
        <v>0.21000000008</v>
      </c>
      <c r="M786" s="86">
        <v>0</v>
      </c>
      <c r="N786" s="86">
        <v>81.096451319381302</v>
      </c>
      <c r="O786" s="86">
        <v>88.510621433100795</v>
      </c>
      <c r="P786" s="86">
        <v>0.71</v>
      </c>
      <c r="Q786" s="88">
        <v>0</v>
      </c>
      <c r="R786" s="85">
        <v>0</v>
      </c>
      <c r="S786" s="86">
        <v>0.4</v>
      </c>
      <c r="T786" s="86">
        <v>0.8</v>
      </c>
      <c r="U786" s="88">
        <v>0.20101133829580101</v>
      </c>
      <c r="V786" s="89"/>
      <c r="W786" s="85">
        <v>10.9626001051254</v>
      </c>
      <c r="X786" s="88">
        <v>15.166666666699999</v>
      </c>
      <c r="Y786" s="85">
        <v>95.9</v>
      </c>
      <c r="Z786" s="88"/>
      <c r="AA786" s="85">
        <v>0.05</v>
      </c>
      <c r="AB786" s="91">
        <v>0.1</v>
      </c>
      <c r="AC786" s="86">
        <v>0.05</v>
      </c>
      <c r="AD786" s="86">
        <v>0.1</v>
      </c>
      <c r="AE786" s="86">
        <v>0.04</v>
      </c>
      <c r="AF786" s="88">
        <v>0.63779997850100001</v>
      </c>
      <c r="AG786" s="85">
        <v>3.6000000239400001E-4</v>
      </c>
      <c r="AH786" s="86">
        <v>4.4250000000000001E-3</v>
      </c>
      <c r="AI786" s="88">
        <v>0</v>
      </c>
      <c r="AJ786" s="150">
        <v>1.51</v>
      </c>
      <c r="AK786" s="151">
        <v>2</v>
      </c>
    </row>
    <row r="787" spans="1:37" x14ac:dyDescent="0.2">
      <c r="A787" s="149" t="s">
        <v>1881</v>
      </c>
      <c r="B787" s="66" t="s">
        <v>1882</v>
      </c>
      <c r="C787" s="67">
        <v>73</v>
      </c>
      <c r="D787" s="84" t="s">
        <v>343</v>
      </c>
      <c r="E787" s="85">
        <v>36.857142857142897</v>
      </c>
      <c r="F787" s="91">
        <v>35.947333772218599</v>
      </c>
      <c r="G787" s="86">
        <v>36.857142857142897</v>
      </c>
      <c r="H787" s="86">
        <v>35.947333772218599</v>
      </c>
      <c r="I787" s="86">
        <v>0</v>
      </c>
      <c r="J787" s="86">
        <v>0</v>
      </c>
      <c r="K787" s="87">
        <v>0</v>
      </c>
      <c r="L787" s="85">
        <v>0</v>
      </c>
      <c r="M787" s="86">
        <v>0</v>
      </c>
      <c r="N787" s="86"/>
      <c r="O787" s="86">
        <v>99.947950032030704</v>
      </c>
      <c r="P787" s="86">
        <v>3.0000000000000001E-3</v>
      </c>
      <c r="Q787" s="88">
        <v>0</v>
      </c>
      <c r="R787" s="85">
        <v>0</v>
      </c>
      <c r="S787" s="86">
        <v>0</v>
      </c>
      <c r="T787" s="86">
        <v>0</v>
      </c>
      <c r="U787" s="88">
        <v>0</v>
      </c>
      <c r="V787" s="89">
        <v>5</v>
      </c>
      <c r="W787" s="85"/>
      <c r="X787" s="88"/>
      <c r="Y787" s="85"/>
      <c r="Z787" s="88"/>
      <c r="AA787" s="85">
        <v>0</v>
      </c>
      <c r="AB787" s="91">
        <v>0</v>
      </c>
      <c r="AC787" s="86">
        <v>0</v>
      </c>
      <c r="AD787" s="86">
        <v>0</v>
      </c>
      <c r="AE787" s="86">
        <v>0</v>
      </c>
      <c r="AF787" s="88">
        <v>38.060501039099996</v>
      </c>
      <c r="AG787" s="85">
        <v>0</v>
      </c>
      <c r="AH787" s="86">
        <v>1.9999999999999999E-6</v>
      </c>
      <c r="AI787" s="88">
        <v>0</v>
      </c>
      <c r="AJ787" s="150">
        <v>1</v>
      </c>
      <c r="AK787" s="151">
        <v>0</v>
      </c>
    </row>
    <row r="788" spans="1:37" x14ac:dyDescent="0.2">
      <c r="A788" s="149" t="s">
        <v>1883</v>
      </c>
      <c r="B788" s="66" t="s">
        <v>1884</v>
      </c>
      <c r="C788" s="67">
        <v>73</v>
      </c>
      <c r="D788" s="84" t="s">
        <v>343</v>
      </c>
      <c r="E788" s="85">
        <v>46.799198265635901</v>
      </c>
      <c r="F788" s="91">
        <v>45.705403525995003</v>
      </c>
      <c r="G788" s="86">
        <v>46.799198265635901</v>
      </c>
      <c r="H788" s="86">
        <v>45.705403525995003</v>
      </c>
      <c r="I788" s="86">
        <v>0</v>
      </c>
      <c r="J788" s="86">
        <v>0</v>
      </c>
      <c r="K788" s="87">
        <v>0</v>
      </c>
      <c r="L788" s="85">
        <v>0</v>
      </c>
      <c r="M788" s="86">
        <v>0</v>
      </c>
      <c r="N788" s="86"/>
      <c r="O788" s="86">
        <v>100</v>
      </c>
      <c r="P788" s="86">
        <v>0</v>
      </c>
      <c r="Q788" s="88">
        <v>0</v>
      </c>
      <c r="R788" s="85">
        <v>0</v>
      </c>
      <c r="S788" s="86">
        <v>0</v>
      </c>
      <c r="T788" s="86">
        <v>0</v>
      </c>
      <c r="U788" s="88">
        <v>0</v>
      </c>
      <c r="V788" s="89">
        <v>5</v>
      </c>
      <c r="W788" s="85">
        <v>15.091182773550599</v>
      </c>
      <c r="X788" s="88">
        <v>15.0666666667</v>
      </c>
      <c r="Y788" s="85">
        <v>-100</v>
      </c>
      <c r="Z788" s="88"/>
      <c r="AA788" s="85">
        <v>0</v>
      </c>
      <c r="AB788" s="91">
        <v>0.06</v>
      </c>
      <c r="AC788" s="86">
        <v>0</v>
      </c>
      <c r="AD788" s="86">
        <v>0.06</v>
      </c>
      <c r="AE788" s="86">
        <v>0</v>
      </c>
      <c r="AF788" s="88">
        <v>72.291900771300007</v>
      </c>
      <c r="AG788" s="85">
        <v>0</v>
      </c>
      <c r="AH788" s="86">
        <v>3.0000000000000001E-6</v>
      </c>
      <c r="AI788" s="88">
        <v>3.0244699924099998</v>
      </c>
      <c r="AJ788" s="150">
        <v>1.02</v>
      </c>
      <c r="AK788" s="151">
        <v>0</v>
      </c>
    </row>
    <row r="789" spans="1:37" x14ac:dyDescent="0.2">
      <c r="A789" s="149" t="s">
        <v>1885</v>
      </c>
      <c r="B789" s="66" t="s">
        <v>1886</v>
      </c>
      <c r="C789" s="67">
        <v>73</v>
      </c>
      <c r="D789" s="84" t="s">
        <v>343</v>
      </c>
      <c r="E789" s="85">
        <v>38.728995550045397</v>
      </c>
      <c r="F789" s="91">
        <v>23.044565963381999</v>
      </c>
      <c r="G789" s="86">
        <v>38.728995550045397</v>
      </c>
      <c r="H789" s="86">
        <v>23.044565963381999</v>
      </c>
      <c r="I789" s="86">
        <v>0</v>
      </c>
      <c r="J789" s="86">
        <v>4.0199999999999996</v>
      </c>
      <c r="K789" s="87">
        <v>0</v>
      </c>
      <c r="L789" s="85">
        <v>9.9999991399599992E-3</v>
      </c>
      <c r="M789" s="86">
        <v>0</v>
      </c>
      <c r="N789" s="86"/>
      <c r="O789" s="86">
        <v>89.298389298389296</v>
      </c>
      <c r="P789" s="86">
        <v>1.675</v>
      </c>
      <c r="Q789" s="88">
        <v>0</v>
      </c>
      <c r="R789" s="85">
        <v>0</v>
      </c>
      <c r="S789" s="86">
        <v>0</v>
      </c>
      <c r="T789" s="86">
        <v>0.27</v>
      </c>
      <c r="U789" s="88">
        <v>1.3427350616573299</v>
      </c>
      <c r="V789" s="89"/>
      <c r="W789" s="85"/>
      <c r="X789" s="88"/>
      <c r="Y789" s="85"/>
      <c r="Z789" s="88"/>
      <c r="AA789" s="85">
        <v>0.09</v>
      </c>
      <c r="AB789" s="91">
        <v>0</v>
      </c>
      <c r="AC789" s="86">
        <v>0.08</v>
      </c>
      <c r="AD789" s="86">
        <v>0</v>
      </c>
      <c r="AE789" s="86">
        <v>0</v>
      </c>
      <c r="AF789" s="88">
        <v>1.8299999004299999E-2</v>
      </c>
      <c r="AG789" s="85">
        <v>0</v>
      </c>
      <c r="AH789" s="86">
        <v>1.2659E-2</v>
      </c>
      <c r="AI789" s="88">
        <v>3.0244699865100002</v>
      </c>
      <c r="AJ789" s="150">
        <v>1.18</v>
      </c>
      <c r="AK789" s="151">
        <v>0</v>
      </c>
    </row>
    <row r="790" spans="1:37" x14ac:dyDescent="0.2">
      <c r="A790" s="149" t="s">
        <v>1887</v>
      </c>
      <c r="B790" s="66" t="s">
        <v>1888</v>
      </c>
      <c r="C790" s="67">
        <v>73</v>
      </c>
      <c r="D790" s="84" t="s">
        <v>343</v>
      </c>
      <c r="E790" s="85">
        <v>17.6027306174919</v>
      </c>
      <c r="F790" s="91">
        <v>10.5412473957179</v>
      </c>
      <c r="G790" s="86">
        <v>17.6027306174919</v>
      </c>
      <c r="H790" s="86">
        <v>10.5412473957179</v>
      </c>
      <c r="I790" s="86">
        <v>0</v>
      </c>
      <c r="J790" s="86">
        <v>0</v>
      </c>
      <c r="K790" s="87">
        <v>0</v>
      </c>
      <c r="L790" s="85">
        <v>0</v>
      </c>
      <c r="M790" s="86">
        <v>0</v>
      </c>
      <c r="N790" s="86"/>
      <c r="O790" s="86">
        <v>99.272675413576707</v>
      </c>
      <c r="P790" s="86">
        <v>7.0000000000000001E-3</v>
      </c>
      <c r="Q790" s="88">
        <v>0</v>
      </c>
      <c r="R790" s="85">
        <v>0</v>
      </c>
      <c r="S790" s="86">
        <v>0</v>
      </c>
      <c r="T790" s="86">
        <v>0</v>
      </c>
      <c r="U790" s="88">
        <v>7.7574360565627904E-3</v>
      </c>
      <c r="V790" s="89"/>
      <c r="W790" s="85">
        <v>14.395964646872301</v>
      </c>
      <c r="X790" s="88"/>
      <c r="Y790" s="85">
        <v>-100</v>
      </c>
      <c r="Z790" s="88"/>
      <c r="AA790" s="85">
        <v>0</v>
      </c>
      <c r="AB790" s="91">
        <v>0</v>
      </c>
      <c r="AC790" s="86">
        <v>0</v>
      </c>
      <c r="AD790" s="86">
        <v>0</v>
      </c>
      <c r="AE790" s="86">
        <v>0.01</v>
      </c>
      <c r="AF790" s="88">
        <v>1.09999998926E-3</v>
      </c>
      <c r="AG790" s="85">
        <v>0</v>
      </c>
      <c r="AH790" s="86">
        <v>3.0000000000000001E-6</v>
      </c>
      <c r="AI790" s="88">
        <v>0</v>
      </c>
      <c r="AJ790" s="150">
        <v>1.01</v>
      </c>
      <c r="AK790" s="151">
        <v>0</v>
      </c>
    </row>
    <row r="791" spans="1:37" x14ac:dyDescent="0.2">
      <c r="A791" s="149" t="s">
        <v>1889</v>
      </c>
      <c r="B791" s="66" t="s">
        <v>1890</v>
      </c>
      <c r="C791" s="67">
        <v>73</v>
      </c>
      <c r="D791" s="84" t="s">
        <v>343</v>
      </c>
      <c r="E791" s="85">
        <v>43.040147669589302</v>
      </c>
      <c r="F791" s="91">
        <v>34.126442085832899</v>
      </c>
      <c r="G791" s="86">
        <v>43.039532379633897</v>
      </c>
      <c r="H791" s="86">
        <v>34.126442085832899</v>
      </c>
      <c r="I791" s="86">
        <v>0</v>
      </c>
      <c r="J791" s="86">
        <v>0</v>
      </c>
      <c r="K791" s="87">
        <v>0</v>
      </c>
      <c r="L791" s="85">
        <v>0</v>
      </c>
      <c r="M791" s="86">
        <v>0</v>
      </c>
      <c r="N791" s="86"/>
      <c r="O791" s="86">
        <v>100</v>
      </c>
      <c r="P791" s="86">
        <v>4.0000000000000001E-3</v>
      </c>
      <c r="Q791" s="88">
        <v>0</v>
      </c>
      <c r="R791" s="85">
        <v>0</v>
      </c>
      <c r="S791" s="86">
        <v>0</v>
      </c>
      <c r="T791" s="86">
        <v>0</v>
      </c>
      <c r="U791" s="88">
        <v>3.6917397323488698E-3</v>
      </c>
      <c r="V791" s="89"/>
      <c r="W791" s="85">
        <v>23.467227942930599</v>
      </c>
      <c r="X791" s="88">
        <v>23.7</v>
      </c>
      <c r="Y791" s="85"/>
      <c r="Z791" s="88"/>
      <c r="AA791" s="85">
        <v>0.01</v>
      </c>
      <c r="AB791" s="91">
        <v>0</v>
      </c>
      <c r="AC791" s="86">
        <v>0.01</v>
      </c>
      <c r="AD791" s="86">
        <v>0</v>
      </c>
      <c r="AE791" s="86">
        <v>0</v>
      </c>
      <c r="AF791" s="88">
        <v>1.3451000372599999</v>
      </c>
      <c r="AG791" s="85">
        <v>0</v>
      </c>
      <c r="AH791" s="86">
        <v>0</v>
      </c>
      <c r="AI791" s="88">
        <v>0</v>
      </c>
      <c r="AJ791" s="150">
        <v>1</v>
      </c>
      <c r="AK791" s="151">
        <v>0</v>
      </c>
    </row>
    <row r="792" spans="1:37" x14ac:dyDescent="0.2">
      <c r="A792" s="149" t="s">
        <v>1891</v>
      </c>
      <c r="B792" s="66" t="s">
        <v>1892</v>
      </c>
      <c r="C792" s="67">
        <v>73</v>
      </c>
      <c r="D792" s="84" t="s">
        <v>343</v>
      </c>
      <c r="E792" s="85">
        <v>38.255344410304602</v>
      </c>
      <c r="F792" s="91">
        <v>37.145037869150798</v>
      </c>
      <c r="G792" s="86">
        <v>38.255344410304602</v>
      </c>
      <c r="H792" s="86">
        <v>37.145037869150798</v>
      </c>
      <c r="I792" s="86">
        <v>0</v>
      </c>
      <c r="J792" s="86">
        <v>0</v>
      </c>
      <c r="K792" s="87">
        <v>0</v>
      </c>
      <c r="L792" s="85">
        <v>0</v>
      </c>
      <c r="M792" s="86">
        <v>0</v>
      </c>
      <c r="N792" s="86"/>
      <c r="O792" s="86">
        <v>100</v>
      </c>
      <c r="P792" s="86">
        <v>0</v>
      </c>
      <c r="Q792" s="88">
        <v>0</v>
      </c>
      <c r="R792" s="85">
        <v>0</v>
      </c>
      <c r="S792" s="86">
        <v>0</v>
      </c>
      <c r="T792" s="86">
        <v>0</v>
      </c>
      <c r="U792" s="88">
        <v>0</v>
      </c>
      <c r="V792" s="89">
        <v>5</v>
      </c>
      <c r="W792" s="85">
        <v>24.0533179231752</v>
      </c>
      <c r="X792" s="88">
        <v>23.833333333300001</v>
      </c>
      <c r="Y792" s="85">
        <v>-100</v>
      </c>
      <c r="Z792" s="88"/>
      <c r="AA792" s="85">
        <v>0</v>
      </c>
      <c r="AB792" s="91">
        <v>0.04</v>
      </c>
      <c r="AC792" s="86">
        <v>0</v>
      </c>
      <c r="AD792" s="86">
        <v>0.04</v>
      </c>
      <c r="AE792" s="86">
        <v>0</v>
      </c>
      <c r="AF792" s="88">
        <v>67.125198473300003</v>
      </c>
      <c r="AG792" s="85">
        <v>0</v>
      </c>
      <c r="AH792" s="86">
        <v>0</v>
      </c>
      <c r="AI792" s="88">
        <v>0</v>
      </c>
      <c r="AJ792" s="150">
        <v>1.01</v>
      </c>
      <c r="AK792" s="151">
        <v>0</v>
      </c>
    </row>
    <row r="793" spans="1:37" x14ac:dyDescent="0.2">
      <c r="A793" s="149" t="s">
        <v>1893</v>
      </c>
      <c r="B793" s="66" t="s">
        <v>1894</v>
      </c>
      <c r="C793" s="67">
        <v>73</v>
      </c>
      <c r="D793" s="84" t="s">
        <v>343</v>
      </c>
      <c r="E793" s="85">
        <v>15.903596119960399</v>
      </c>
      <c r="F793" s="91">
        <v>15.3070722326619</v>
      </c>
      <c r="G793" s="86">
        <v>15.903596119960399</v>
      </c>
      <c r="H793" s="86">
        <v>15.3070722326619</v>
      </c>
      <c r="I793" s="86">
        <v>0</v>
      </c>
      <c r="J793" s="86">
        <v>0</v>
      </c>
      <c r="K793" s="87">
        <v>0</v>
      </c>
      <c r="L793" s="85">
        <v>0</v>
      </c>
      <c r="M793" s="86">
        <v>0</v>
      </c>
      <c r="N793" s="86"/>
      <c r="O793" s="86">
        <v>100</v>
      </c>
      <c r="P793" s="86">
        <v>0</v>
      </c>
      <c r="Q793" s="88">
        <v>0</v>
      </c>
      <c r="R793" s="85">
        <v>0</v>
      </c>
      <c r="S793" s="86">
        <v>0</v>
      </c>
      <c r="T793" s="86">
        <v>0</v>
      </c>
      <c r="U793" s="88">
        <v>0</v>
      </c>
      <c r="V793" s="89"/>
      <c r="W793" s="85">
        <v>15.264804899751599</v>
      </c>
      <c r="X793" s="88"/>
      <c r="Y793" s="85">
        <v>-78.64</v>
      </c>
      <c r="Z793" s="88"/>
      <c r="AA793" s="85">
        <v>0</v>
      </c>
      <c r="AB793" s="91">
        <v>0.05</v>
      </c>
      <c r="AC793" s="86">
        <v>0</v>
      </c>
      <c r="AD793" s="86">
        <v>0.05</v>
      </c>
      <c r="AE793" s="86">
        <v>0</v>
      </c>
      <c r="AF793" s="88">
        <v>85.196602072600001</v>
      </c>
      <c r="AG793" s="85">
        <v>0</v>
      </c>
      <c r="AH793" s="86">
        <v>3.0000000000000001E-6</v>
      </c>
      <c r="AI793" s="88">
        <v>0</v>
      </c>
      <c r="AJ793" s="150">
        <v>1</v>
      </c>
      <c r="AK793" s="151">
        <v>0</v>
      </c>
    </row>
    <row r="794" spans="1:37" x14ac:dyDescent="0.2">
      <c r="A794" s="149" t="s">
        <v>1895</v>
      </c>
      <c r="B794" s="66" t="s">
        <v>1896</v>
      </c>
      <c r="C794" s="67">
        <v>73</v>
      </c>
      <c r="D794" s="84" t="s">
        <v>343</v>
      </c>
      <c r="E794" s="85">
        <v>37.074879297166</v>
      </c>
      <c r="F794" s="91">
        <v>35.761903379679403</v>
      </c>
      <c r="G794" s="86">
        <v>37.074879297166</v>
      </c>
      <c r="H794" s="86">
        <v>35.761903379679403</v>
      </c>
      <c r="I794" s="86">
        <v>0</v>
      </c>
      <c r="J794" s="86">
        <v>0</v>
      </c>
      <c r="K794" s="87">
        <v>0</v>
      </c>
      <c r="L794" s="85">
        <v>0</v>
      </c>
      <c r="M794" s="86">
        <v>0</v>
      </c>
      <c r="N794" s="86"/>
      <c r="O794" s="86">
        <v>99.893534851679405</v>
      </c>
      <c r="P794" s="86">
        <v>0</v>
      </c>
      <c r="Q794" s="88">
        <v>0</v>
      </c>
      <c r="R794" s="85">
        <v>0</v>
      </c>
      <c r="S794" s="86">
        <v>0</v>
      </c>
      <c r="T794" s="86">
        <v>0</v>
      </c>
      <c r="U794" s="88">
        <v>0</v>
      </c>
      <c r="V794" s="89"/>
      <c r="W794" s="85">
        <v>17.555491024494401</v>
      </c>
      <c r="X794" s="88">
        <v>24.1</v>
      </c>
      <c r="Y794" s="85"/>
      <c r="Z794" s="88"/>
      <c r="AA794" s="85">
        <v>0</v>
      </c>
      <c r="AB794" s="91">
        <v>0</v>
      </c>
      <c r="AC794" s="86">
        <v>0</v>
      </c>
      <c r="AD794" s="86">
        <v>0</v>
      </c>
      <c r="AE794" s="86">
        <v>0</v>
      </c>
      <c r="AF794" s="88">
        <v>99.999999453000001</v>
      </c>
      <c r="AG794" s="85">
        <v>0</v>
      </c>
      <c r="AH794" s="86">
        <v>7.9999999999999996E-6</v>
      </c>
      <c r="AI794" s="88">
        <v>0</v>
      </c>
      <c r="AJ794" s="150">
        <v>1</v>
      </c>
      <c r="AK794" s="151">
        <v>0</v>
      </c>
    </row>
    <row r="795" spans="1:37" x14ac:dyDescent="0.2">
      <c r="A795" s="149" t="s">
        <v>1897</v>
      </c>
      <c r="B795" s="66" t="s">
        <v>1898</v>
      </c>
      <c r="C795" s="67">
        <v>73</v>
      </c>
      <c r="D795" s="84" t="s">
        <v>343</v>
      </c>
      <c r="E795" s="85">
        <v>41.110566988760603</v>
      </c>
      <c r="F795" s="91">
        <v>39.377470945857198</v>
      </c>
      <c r="G795" s="86">
        <v>41.110566988760603</v>
      </c>
      <c r="H795" s="86">
        <v>39.377470945857198</v>
      </c>
      <c r="I795" s="86">
        <v>0</v>
      </c>
      <c r="J795" s="86">
        <v>0</v>
      </c>
      <c r="K795" s="87">
        <v>0</v>
      </c>
      <c r="L795" s="85">
        <v>0</v>
      </c>
      <c r="M795" s="86">
        <v>0</v>
      </c>
      <c r="N795" s="86"/>
      <c r="O795" s="86">
        <v>99.997555550123394</v>
      </c>
      <c r="P795" s="86">
        <v>1E-3</v>
      </c>
      <c r="Q795" s="88">
        <v>0</v>
      </c>
      <c r="R795" s="85">
        <v>0</v>
      </c>
      <c r="S795" s="86">
        <v>0</v>
      </c>
      <c r="T795" s="86">
        <v>0</v>
      </c>
      <c r="U795" s="88">
        <v>0</v>
      </c>
      <c r="V795" s="89"/>
      <c r="W795" s="85"/>
      <c r="X795" s="88"/>
      <c r="Y795" s="85"/>
      <c r="Z795" s="88"/>
      <c r="AA795" s="85">
        <v>0</v>
      </c>
      <c r="AB795" s="91">
        <v>0</v>
      </c>
      <c r="AC795" s="86">
        <v>0</v>
      </c>
      <c r="AD795" s="86">
        <v>0</v>
      </c>
      <c r="AE795" s="86">
        <v>0</v>
      </c>
      <c r="AF795" s="88">
        <v>99.845298610900002</v>
      </c>
      <c r="AG795" s="85">
        <v>0</v>
      </c>
      <c r="AH795" s="86">
        <v>6.0000000000000002E-6</v>
      </c>
      <c r="AI795" s="88">
        <v>0</v>
      </c>
      <c r="AJ795" s="150">
        <v>1</v>
      </c>
      <c r="AK795" s="151">
        <v>0</v>
      </c>
    </row>
    <row r="796" spans="1:37" x14ac:dyDescent="0.2">
      <c r="A796" s="149" t="s">
        <v>1899</v>
      </c>
      <c r="B796" s="66" t="s">
        <v>1900</v>
      </c>
      <c r="C796" s="67">
        <v>73</v>
      </c>
      <c r="D796" s="84" t="s">
        <v>343</v>
      </c>
      <c r="E796" s="85">
        <v>40.631249020529701</v>
      </c>
      <c r="F796" s="91">
        <v>34.687353079454603</v>
      </c>
      <c r="G796" s="86">
        <v>40.631249020529701</v>
      </c>
      <c r="H796" s="86">
        <v>34.687353079454603</v>
      </c>
      <c r="I796" s="86">
        <v>0</v>
      </c>
      <c r="J796" s="86">
        <v>0</v>
      </c>
      <c r="K796" s="87">
        <v>0</v>
      </c>
      <c r="L796" s="85">
        <v>0</v>
      </c>
      <c r="M796" s="86">
        <v>0</v>
      </c>
      <c r="N796" s="86"/>
      <c r="O796" s="86">
        <v>100</v>
      </c>
      <c r="P796" s="86">
        <v>6.3E-2</v>
      </c>
      <c r="Q796" s="88">
        <v>0</v>
      </c>
      <c r="R796" s="85">
        <v>0</v>
      </c>
      <c r="S796" s="86">
        <v>0</v>
      </c>
      <c r="T796" s="86">
        <v>0</v>
      </c>
      <c r="U796" s="88">
        <v>4.1372825575928501E-2</v>
      </c>
      <c r="V796" s="89"/>
      <c r="W796" s="85"/>
      <c r="X796" s="88"/>
      <c r="Y796" s="85">
        <v>-100</v>
      </c>
      <c r="Z796" s="88"/>
      <c r="AA796" s="85">
        <v>0.11</v>
      </c>
      <c r="AB796" s="91">
        <v>0</v>
      </c>
      <c r="AC796" s="86">
        <v>0.1</v>
      </c>
      <c r="AD796" s="86">
        <v>0</v>
      </c>
      <c r="AE796" s="86">
        <v>0</v>
      </c>
      <c r="AF796" s="88">
        <v>58.735298216300002</v>
      </c>
      <c r="AG796" s="85">
        <v>0</v>
      </c>
      <c r="AH796" s="86">
        <v>3.4999999999999997E-5</v>
      </c>
      <c r="AI796" s="88">
        <v>0</v>
      </c>
      <c r="AJ796" s="150">
        <v>1</v>
      </c>
      <c r="AK796" s="151">
        <v>0</v>
      </c>
    </row>
    <row r="797" spans="1:37" x14ac:dyDescent="0.2">
      <c r="A797" s="149" t="s">
        <v>1901</v>
      </c>
      <c r="B797" s="66" t="s">
        <v>1902</v>
      </c>
      <c r="C797" s="67">
        <v>73</v>
      </c>
      <c r="D797" s="84" t="s">
        <v>343</v>
      </c>
      <c r="E797" s="85">
        <v>0.43490879247164499</v>
      </c>
      <c r="F797" s="91">
        <v>0.25833008205966701</v>
      </c>
      <c r="G797" s="86">
        <v>0.43490879247164499</v>
      </c>
      <c r="H797" s="86">
        <v>0.25833008205966701</v>
      </c>
      <c r="I797" s="86">
        <v>0</v>
      </c>
      <c r="J797" s="86">
        <v>0</v>
      </c>
      <c r="K797" s="87">
        <v>0</v>
      </c>
      <c r="L797" s="85">
        <v>0</v>
      </c>
      <c r="M797" s="86">
        <v>0</v>
      </c>
      <c r="N797" s="86"/>
      <c r="O797" s="86"/>
      <c r="P797" s="86">
        <v>0</v>
      </c>
      <c r="Q797" s="88">
        <v>0</v>
      </c>
      <c r="R797" s="85">
        <v>0</v>
      </c>
      <c r="S797" s="86">
        <v>0</v>
      </c>
      <c r="T797" s="86">
        <v>0</v>
      </c>
      <c r="U797" s="88">
        <v>0</v>
      </c>
      <c r="V797" s="89"/>
      <c r="W797" s="85"/>
      <c r="X797" s="88"/>
      <c r="Y797" s="85"/>
      <c r="Z797" s="88"/>
      <c r="AA797" s="85">
        <v>0</v>
      </c>
      <c r="AB797" s="91">
        <v>0</v>
      </c>
      <c r="AC797" s="86">
        <v>0</v>
      </c>
      <c r="AD797" s="86">
        <v>0</v>
      </c>
      <c r="AE797" s="86">
        <v>0</v>
      </c>
      <c r="AF797" s="88">
        <v>8.1072998159799994</v>
      </c>
      <c r="AG797" s="85">
        <v>0</v>
      </c>
      <c r="AH797" s="86">
        <v>0</v>
      </c>
      <c r="AI797" s="88">
        <v>0</v>
      </c>
      <c r="AJ797" s="150">
        <v>1</v>
      </c>
      <c r="AK797" s="151">
        <v>0</v>
      </c>
    </row>
    <row r="798" spans="1:37" x14ac:dyDescent="0.2">
      <c r="A798" s="149" t="s">
        <v>1903</v>
      </c>
      <c r="B798" s="66" t="s">
        <v>1904</v>
      </c>
      <c r="C798" s="67">
        <v>65</v>
      </c>
      <c r="D798" s="84" t="s">
        <v>343</v>
      </c>
      <c r="E798" s="85">
        <v>84.124251386865595</v>
      </c>
      <c r="F798" s="91">
        <v>83.264173987256996</v>
      </c>
      <c r="G798" s="86">
        <v>45.742285789961599</v>
      </c>
      <c r="H798" s="86">
        <v>45.411939551788599</v>
      </c>
      <c r="I798" s="86">
        <v>24.53</v>
      </c>
      <c r="J798" s="86">
        <v>31.4</v>
      </c>
      <c r="K798" s="87">
        <v>0</v>
      </c>
      <c r="L798" s="85">
        <v>0.30000026101400001</v>
      </c>
      <c r="M798" s="86">
        <v>0</v>
      </c>
      <c r="N798" s="86">
        <v>77.801174115878794</v>
      </c>
      <c r="O798" s="86">
        <v>100</v>
      </c>
      <c r="P798" s="86">
        <v>0.56999999999999995</v>
      </c>
      <c r="Q798" s="88">
        <v>0.96460000000000001</v>
      </c>
      <c r="R798" s="85">
        <v>0</v>
      </c>
      <c r="S798" s="86">
        <v>0</v>
      </c>
      <c r="T798" s="86">
        <v>2.2200000000000002</v>
      </c>
      <c r="U798" s="88">
        <v>0.21704262864374099</v>
      </c>
      <c r="V798" s="89">
        <v>4.6500000000000004</v>
      </c>
      <c r="W798" s="85">
        <v>57.644910431061497</v>
      </c>
      <c r="X798" s="88">
        <v>55.4</v>
      </c>
      <c r="Y798" s="85">
        <v>-100</v>
      </c>
      <c r="Z798" s="88"/>
      <c r="AA798" s="85">
        <v>0</v>
      </c>
      <c r="AB798" s="91">
        <v>0</v>
      </c>
      <c r="AC798" s="86">
        <v>0</v>
      </c>
      <c r="AD798" s="86">
        <v>0</v>
      </c>
      <c r="AE798" s="86">
        <v>0.1</v>
      </c>
      <c r="AF798" s="88">
        <v>0</v>
      </c>
      <c r="AG798" s="85">
        <v>2.1389606388500001E-10</v>
      </c>
      <c r="AH798" s="86">
        <v>0.29423100000000002</v>
      </c>
      <c r="AI798" s="88">
        <v>2.3200000927999999E-3</v>
      </c>
      <c r="AJ798" s="150">
        <v>3.28</v>
      </c>
      <c r="AK798" s="151">
        <v>58</v>
      </c>
    </row>
    <row r="799" spans="1:37" x14ac:dyDescent="0.2">
      <c r="A799" s="149" t="s">
        <v>1905</v>
      </c>
      <c r="B799" s="66" t="s">
        <v>1906</v>
      </c>
      <c r="C799" s="67">
        <v>65</v>
      </c>
      <c r="D799" s="84" t="s">
        <v>343</v>
      </c>
      <c r="E799" s="85">
        <v>58.230233510856202</v>
      </c>
      <c r="F799" s="91">
        <v>57.850061450225297</v>
      </c>
      <c r="G799" s="86">
        <v>43.339614911921302</v>
      </c>
      <c r="H799" s="86">
        <v>43.080704629250299</v>
      </c>
      <c r="I799" s="86">
        <v>50.6</v>
      </c>
      <c r="J799" s="86">
        <v>60.61</v>
      </c>
      <c r="K799" s="87">
        <v>0</v>
      </c>
      <c r="L799" s="85">
        <v>1.34000000179</v>
      </c>
      <c r="M799" s="86">
        <v>2.5167398624666101E-2</v>
      </c>
      <c r="N799" s="86">
        <v>46.767137415373398</v>
      </c>
      <c r="O799" s="86">
        <v>100</v>
      </c>
      <c r="P799" s="86">
        <v>0.76700000000000002</v>
      </c>
      <c r="Q799" s="88">
        <v>1.8935999999999999</v>
      </c>
      <c r="R799" s="85">
        <v>5.3956834532374098E-2</v>
      </c>
      <c r="S799" s="86">
        <v>0</v>
      </c>
      <c r="T799" s="86">
        <v>3.24</v>
      </c>
      <c r="U799" s="88">
        <v>0.70135190495698496</v>
      </c>
      <c r="V799" s="89">
        <v>4.33</v>
      </c>
      <c r="W799" s="85">
        <v>40.324603422872201</v>
      </c>
      <c r="X799" s="88">
        <v>41.233333333300003</v>
      </c>
      <c r="Y799" s="85"/>
      <c r="Z799" s="88"/>
      <c r="AA799" s="85">
        <v>0</v>
      </c>
      <c r="AB799" s="91">
        <v>0</v>
      </c>
      <c r="AC799" s="86">
        <v>0</v>
      </c>
      <c r="AD799" s="86">
        <v>0</v>
      </c>
      <c r="AE799" s="86">
        <v>0.56999999999999995</v>
      </c>
      <c r="AF799" s="88">
        <v>0</v>
      </c>
      <c r="AG799" s="85">
        <v>8.8320000066600002E-3</v>
      </c>
      <c r="AH799" s="86">
        <v>0.25658199999999998</v>
      </c>
      <c r="AI799" s="88">
        <v>6.9600000052499997E-4</v>
      </c>
      <c r="AJ799" s="150">
        <v>2.95</v>
      </c>
      <c r="AK799" s="151">
        <v>38</v>
      </c>
    </row>
    <row r="800" spans="1:37" x14ac:dyDescent="0.2">
      <c r="A800" s="149" t="s">
        <v>1907</v>
      </c>
      <c r="B800" s="66" t="s">
        <v>1908</v>
      </c>
      <c r="C800" s="67">
        <v>65</v>
      </c>
      <c r="D800" s="84" t="s">
        <v>343</v>
      </c>
      <c r="E800" s="85">
        <v>71.150723454438193</v>
      </c>
      <c r="F800" s="91">
        <v>70.4367941216492</v>
      </c>
      <c r="G800" s="86">
        <v>52.925114528053697</v>
      </c>
      <c r="H800" s="86">
        <v>52.586746496121897</v>
      </c>
      <c r="I800" s="86">
        <v>51.21</v>
      </c>
      <c r="J800" s="86">
        <v>54.7</v>
      </c>
      <c r="K800" s="87">
        <v>0</v>
      </c>
      <c r="L800" s="85">
        <v>0.83999999998200003</v>
      </c>
      <c r="M800" s="86">
        <v>5.42528091323328E-3</v>
      </c>
      <c r="N800" s="86">
        <v>63.681710649379198</v>
      </c>
      <c r="O800" s="86">
        <v>100</v>
      </c>
      <c r="P800" s="86">
        <v>0.50700000000000001</v>
      </c>
      <c r="Q800" s="88">
        <v>0.47370000000000001</v>
      </c>
      <c r="R800" s="85">
        <v>2.8851702250432799E-2</v>
      </c>
      <c r="S800" s="86">
        <v>0</v>
      </c>
      <c r="T800" s="86">
        <v>2.5299999999999998</v>
      </c>
      <c r="U800" s="88">
        <v>0.12790855898761699</v>
      </c>
      <c r="V800" s="89">
        <v>3.91</v>
      </c>
      <c r="W800" s="85">
        <v>42.188975413703602</v>
      </c>
      <c r="X800" s="88">
        <v>38.433333333299998</v>
      </c>
      <c r="Y800" s="85"/>
      <c r="Z800" s="88"/>
      <c r="AA800" s="85">
        <v>0</v>
      </c>
      <c r="AB800" s="91">
        <v>0</v>
      </c>
      <c r="AC800" s="86">
        <v>0</v>
      </c>
      <c r="AD800" s="86">
        <v>0</v>
      </c>
      <c r="AE800" s="86">
        <v>0.55000000000000004</v>
      </c>
      <c r="AF800" s="88">
        <v>0</v>
      </c>
      <c r="AG800" s="85">
        <v>4.5999999970800003E-5</v>
      </c>
      <c r="AH800" s="86">
        <v>0.39983299999999999</v>
      </c>
      <c r="AI800" s="88">
        <v>1.8559999988199999E-3</v>
      </c>
      <c r="AJ800" s="150">
        <v>3.24</v>
      </c>
      <c r="AK800" s="151">
        <v>53</v>
      </c>
    </row>
    <row r="801" spans="1:37" x14ac:dyDescent="0.2">
      <c r="A801" s="149" t="s">
        <v>1909</v>
      </c>
      <c r="B801" s="66" t="s">
        <v>1910</v>
      </c>
      <c r="C801" s="67">
        <v>75</v>
      </c>
      <c r="D801" s="84" t="s">
        <v>343</v>
      </c>
      <c r="E801" s="85">
        <v>91.834002677376205</v>
      </c>
      <c r="F801" s="91">
        <v>91.800993930058098</v>
      </c>
      <c r="G801" s="86">
        <v>75.898112999944999</v>
      </c>
      <c r="H801" s="86">
        <v>75.876107168399599</v>
      </c>
      <c r="I801" s="86">
        <v>8.1</v>
      </c>
      <c r="J801" s="86">
        <v>10.35</v>
      </c>
      <c r="K801" s="87">
        <v>0</v>
      </c>
      <c r="L801" s="85">
        <v>0.33000000061599999</v>
      </c>
      <c r="M801" s="86">
        <v>7.2188619939116397E-3</v>
      </c>
      <c r="N801" s="86">
        <v>87.216506250691495</v>
      </c>
      <c r="O801" s="86">
        <v>62.449768553843001</v>
      </c>
      <c r="P801" s="86">
        <v>0.38900000000000001</v>
      </c>
      <c r="Q801" s="88">
        <v>2.8119000000000001</v>
      </c>
      <c r="R801" s="85">
        <v>2.11550666384599E-2</v>
      </c>
      <c r="S801" s="86">
        <v>0</v>
      </c>
      <c r="T801" s="86">
        <v>2.44</v>
      </c>
      <c r="U801" s="88">
        <v>0</v>
      </c>
      <c r="V801" s="89">
        <v>4.8</v>
      </c>
      <c r="W801" s="85">
        <v>39.920710046365301</v>
      </c>
      <c r="X801" s="88">
        <v>37.166666666700003</v>
      </c>
      <c r="Y801" s="85"/>
      <c r="Z801" s="88"/>
      <c r="AA801" s="85">
        <v>0</v>
      </c>
      <c r="AB801" s="91">
        <v>0</v>
      </c>
      <c r="AC801" s="86">
        <v>0</v>
      </c>
      <c r="AD801" s="86">
        <v>0</v>
      </c>
      <c r="AE801" s="86">
        <v>0.28999999999999998</v>
      </c>
      <c r="AF801" s="88">
        <v>0</v>
      </c>
      <c r="AG801" s="85">
        <v>0</v>
      </c>
      <c r="AH801" s="86">
        <v>4.0494000000000002E-2</v>
      </c>
      <c r="AI801" s="88">
        <v>0</v>
      </c>
      <c r="AJ801" s="150">
        <v>3.64</v>
      </c>
      <c r="AK801" s="151">
        <v>73</v>
      </c>
    </row>
    <row r="802" spans="1:37" x14ac:dyDescent="0.2">
      <c r="A802" s="149" t="s">
        <v>1911</v>
      </c>
      <c r="B802" s="66" t="s">
        <v>1912</v>
      </c>
      <c r="C802" s="67">
        <v>65</v>
      </c>
      <c r="D802" s="84" t="s">
        <v>343</v>
      </c>
      <c r="E802" s="85">
        <v>79.604973937072202</v>
      </c>
      <c r="F802" s="91">
        <v>79.368680525026704</v>
      </c>
      <c r="G802" s="86">
        <v>64.420963386296506</v>
      </c>
      <c r="H802" s="86">
        <v>64.2349117628588</v>
      </c>
      <c r="I802" s="86">
        <v>107.68</v>
      </c>
      <c r="J802" s="86">
        <v>154.04</v>
      </c>
      <c r="K802" s="87">
        <v>0</v>
      </c>
      <c r="L802" s="85">
        <v>0.45000000092100001</v>
      </c>
      <c r="M802" s="86">
        <v>3.8486389537731802E-4</v>
      </c>
      <c r="N802" s="86">
        <v>76.504044992084999</v>
      </c>
      <c r="O802" s="86">
        <v>59.522710869745303</v>
      </c>
      <c r="P802" s="86">
        <v>2.5859999999999999</v>
      </c>
      <c r="Q802" s="88">
        <v>2.2067999999999999</v>
      </c>
      <c r="R802" s="85">
        <v>9.4401963560842104E-3</v>
      </c>
      <c r="S802" s="86">
        <v>0</v>
      </c>
      <c r="T802" s="86">
        <v>3.36</v>
      </c>
      <c r="U802" s="88">
        <v>0.42941028700621697</v>
      </c>
      <c r="V802" s="89">
        <v>4.6100000000000003</v>
      </c>
      <c r="W802" s="85">
        <v>38.792195645134697</v>
      </c>
      <c r="X802" s="88">
        <v>35.233333333300003</v>
      </c>
      <c r="Y802" s="85"/>
      <c r="Z802" s="88"/>
      <c r="AA802" s="85">
        <v>0.56999999999999995</v>
      </c>
      <c r="AB802" s="91">
        <v>0.73</v>
      </c>
      <c r="AC802" s="86">
        <v>0.32</v>
      </c>
      <c r="AD802" s="86">
        <v>0.42</v>
      </c>
      <c r="AE802" s="86">
        <v>1.42</v>
      </c>
      <c r="AF802" s="88">
        <v>0</v>
      </c>
      <c r="AG802" s="85">
        <v>0</v>
      </c>
      <c r="AH802" s="86">
        <v>1.359974</v>
      </c>
      <c r="AI802" s="88">
        <v>9.0480000149699997E-3</v>
      </c>
      <c r="AJ802" s="150">
        <v>3.53</v>
      </c>
      <c r="AK802" s="151">
        <v>68</v>
      </c>
    </row>
    <row r="803" spans="1:37" x14ac:dyDescent="0.2">
      <c r="A803" s="149" t="s">
        <v>1913</v>
      </c>
      <c r="B803" s="66" t="s">
        <v>1914</v>
      </c>
      <c r="C803" s="67">
        <v>75</v>
      </c>
      <c r="D803" s="84" t="s">
        <v>343</v>
      </c>
      <c r="E803" s="85">
        <v>69.535665380306199</v>
      </c>
      <c r="F803" s="91">
        <v>69.192082659031499</v>
      </c>
      <c r="G803" s="86">
        <v>57.582472301755303</v>
      </c>
      <c r="H803" s="86">
        <v>57.362131208763799</v>
      </c>
      <c r="I803" s="86">
        <v>114.61</v>
      </c>
      <c r="J803" s="86">
        <v>152.31</v>
      </c>
      <c r="K803" s="87">
        <v>1.38E-2</v>
      </c>
      <c r="L803" s="85">
        <v>1.1799999961800001</v>
      </c>
      <c r="M803" s="86">
        <v>3.3182823831337001E-4</v>
      </c>
      <c r="N803" s="86">
        <v>64.031774806757795</v>
      </c>
      <c r="O803" s="86">
        <v>58.371928405298803</v>
      </c>
      <c r="P803" s="86">
        <v>3.8730000000000002</v>
      </c>
      <c r="Q803" s="88">
        <v>1.7705</v>
      </c>
      <c r="R803" s="85">
        <v>1.48765248437965E-2</v>
      </c>
      <c r="S803" s="86">
        <v>0</v>
      </c>
      <c r="T803" s="86">
        <v>4.12</v>
      </c>
      <c r="U803" s="88">
        <v>0.54525084028382897</v>
      </c>
      <c r="V803" s="89">
        <v>4.3</v>
      </c>
      <c r="W803" s="85">
        <v>39.390247643372597</v>
      </c>
      <c r="X803" s="88">
        <v>32.366666666699999</v>
      </c>
      <c r="Y803" s="85">
        <v>-100</v>
      </c>
      <c r="Z803" s="88"/>
      <c r="AA803" s="85">
        <v>0</v>
      </c>
      <c r="AB803" s="91">
        <v>0</v>
      </c>
      <c r="AC803" s="86">
        <v>0</v>
      </c>
      <c r="AD803" s="86">
        <v>0</v>
      </c>
      <c r="AE803" s="86">
        <v>1.38</v>
      </c>
      <c r="AF803" s="88">
        <v>6.200000158E-3</v>
      </c>
      <c r="AG803" s="85">
        <v>4.6000000010199998E-5</v>
      </c>
      <c r="AH803" s="86">
        <v>0.86712900000000004</v>
      </c>
      <c r="AI803" s="88">
        <v>1.0904000002400001E-2</v>
      </c>
      <c r="AJ803" s="150">
        <v>3.37</v>
      </c>
      <c r="AK803" s="151">
        <v>58</v>
      </c>
    </row>
    <row r="804" spans="1:37" x14ac:dyDescent="0.2">
      <c r="A804" s="149" t="s">
        <v>1915</v>
      </c>
      <c r="B804" s="66" t="s">
        <v>1916</v>
      </c>
      <c r="C804" s="67">
        <v>65</v>
      </c>
      <c r="D804" s="84" t="s">
        <v>343</v>
      </c>
      <c r="E804" s="85">
        <v>64.859533187929301</v>
      </c>
      <c r="F804" s="91">
        <v>64.751456753149498</v>
      </c>
      <c r="G804" s="86">
        <v>44.048959927081</v>
      </c>
      <c r="H804" s="86">
        <v>43.9792962010482</v>
      </c>
      <c r="I804" s="86">
        <v>22.67</v>
      </c>
      <c r="J804" s="86">
        <v>22.48</v>
      </c>
      <c r="K804" s="87">
        <v>0</v>
      </c>
      <c r="L804" s="85">
        <v>0.93000000013899997</v>
      </c>
      <c r="M804" s="86">
        <v>3.67505316742166E-3</v>
      </c>
      <c r="N804" s="86">
        <v>56.621249134541301</v>
      </c>
      <c r="O804" s="86">
        <v>100</v>
      </c>
      <c r="P804" s="86">
        <v>0.434</v>
      </c>
      <c r="Q804" s="88">
        <v>0.74509999999999998</v>
      </c>
      <c r="R804" s="85">
        <v>1.7260723224303099E-2</v>
      </c>
      <c r="S804" s="86">
        <v>0</v>
      </c>
      <c r="T804" s="86">
        <v>1.25</v>
      </c>
      <c r="U804" s="88">
        <v>3.2865653178814398</v>
      </c>
      <c r="V804" s="89">
        <v>4.72</v>
      </c>
      <c r="W804" s="85">
        <v>52.964435652911298</v>
      </c>
      <c r="X804" s="88">
        <v>53.166666666700003</v>
      </c>
      <c r="Y804" s="85">
        <v>-100</v>
      </c>
      <c r="Z804" s="88">
        <v>-100</v>
      </c>
      <c r="AA804" s="85">
        <v>0</v>
      </c>
      <c r="AB804" s="91">
        <v>0</v>
      </c>
      <c r="AC804" s="86">
        <v>0</v>
      </c>
      <c r="AD804" s="86">
        <v>0</v>
      </c>
      <c r="AE804" s="86">
        <v>0.01</v>
      </c>
      <c r="AF804" s="88">
        <v>1.3199999930400001E-2</v>
      </c>
      <c r="AG804" s="85">
        <v>1.0167120000500001</v>
      </c>
      <c r="AH804" s="86">
        <v>0.25654399999999999</v>
      </c>
      <c r="AI804" s="88">
        <v>0.28847700001299997</v>
      </c>
      <c r="AJ804" s="150">
        <v>3.01</v>
      </c>
      <c r="AK804" s="151">
        <v>41</v>
      </c>
    </row>
    <row r="805" spans="1:37" x14ac:dyDescent="0.2">
      <c r="A805" s="149" t="s">
        <v>1917</v>
      </c>
      <c r="B805" s="66" t="s">
        <v>1918</v>
      </c>
      <c r="C805" s="67">
        <v>65</v>
      </c>
      <c r="D805" s="84" t="s">
        <v>343</v>
      </c>
      <c r="E805" s="85">
        <v>77.069458968572803</v>
      </c>
      <c r="F805" s="91">
        <v>76.781193241235101</v>
      </c>
      <c r="G805" s="86">
        <v>51.422065055864401</v>
      </c>
      <c r="H805" s="86">
        <v>51.343634762507598</v>
      </c>
      <c r="I805" s="86">
        <v>23.78</v>
      </c>
      <c r="J805" s="86">
        <v>21.34</v>
      </c>
      <c r="K805" s="87">
        <v>0</v>
      </c>
      <c r="L805" s="85">
        <v>0.360000747033</v>
      </c>
      <c r="M805" s="86">
        <v>1.7321820381842299E-3</v>
      </c>
      <c r="N805" s="86">
        <v>69.798611350996595</v>
      </c>
      <c r="O805" s="86">
        <v>100</v>
      </c>
      <c r="P805" s="86">
        <v>0.26</v>
      </c>
      <c r="Q805" s="88">
        <v>0.87909999999999999</v>
      </c>
      <c r="R805" s="85">
        <v>2.17155266015201E-2</v>
      </c>
      <c r="S805" s="86">
        <v>0</v>
      </c>
      <c r="T805" s="86">
        <v>1.4</v>
      </c>
      <c r="U805" s="88">
        <v>0.70724861027024</v>
      </c>
      <c r="V805" s="89">
        <v>4.5999999999999996</v>
      </c>
      <c r="W805" s="85">
        <v>52.620335472884001</v>
      </c>
      <c r="X805" s="88">
        <v>53.833333333299997</v>
      </c>
      <c r="Y805" s="85">
        <v>-100</v>
      </c>
      <c r="Z805" s="88">
        <v>-100</v>
      </c>
      <c r="AA805" s="85">
        <v>0</v>
      </c>
      <c r="AB805" s="91">
        <v>0</v>
      </c>
      <c r="AC805" s="86">
        <v>0</v>
      </c>
      <c r="AD805" s="86">
        <v>0</v>
      </c>
      <c r="AE805" s="86">
        <v>0.01</v>
      </c>
      <c r="AF805" s="88">
        <v>0.71779959627300005</v>
      </c>
      <c r="AG805" s="85">
        <v>0.12986697541299999</v>
      </c>
      <c r="AH805" s="86">
        <v>0.22039700000000001</v>
      </c>
      <c r="AI805" s="88">
        <v>0.57181688905600003</v>
      </c>
      <c r="AJ805" s="150">
        <v>3.01</v>
      </c>
      <c r="AK805" s="151">
        <v>44</v>
      </c>
    </row>
    <row r="806" spans="1:37" x14ac:dyDescent="0.2">
      <c r="A806" s="149" t="s">
        <v>1919</v>
      </c>
      <c r="B806" s="66" t="s">
        <v>1920</v>
      </c>
      <c r="C806" s="67">
        <v>65</v>
      </c>
      <c r="D806" s="84" t="s">
        <v>343</v>
      </c>
      <c r="E806" s="85">
        <v>74.455684885010797</v>
      </c>
      <c r="F806" s="91">
        <v>74.182492507906005</v>
      </c>
      <c r="G806" s="86">
        <v>59.107240425849</v>
      </c>
      <c r="H806" s="86">
        <v>58.888686524165102</v>
      </c>
      <c r="I806" s="86">
        <v>62.15</v>
      </c>
      <c r="J806" s="86">
        <v>57.16</v>
      </c>
      <c r="K806" s="87">
        <v>0</v>
      </c>
      <c r="L806" s="85">
        <v>1.61999956883</v>
      </c>
      <c r="M806" s="86">
        <v>0</v>
      </c>
      <c r="N806" s="86">
        <v>68.087262818595704</v>
      </c>
      <c r="O806" s="86">
        <v>100</v>
      </c>
      <c r="P806" s="86">
        <v>0.57799999999999996</v>
      </c>
      <c r="Q806" s="88">
        <v>1.5452999999999999</v>
      </c>
      <c r="R806" s="85">
        <v>0</v>
      </c>
      <c r="S806" s="86">
        <v>0</v>
      </c>
      <c r="T806" s="86">
        <v>2.88</v>
      </c>
      <c r="U806" s="88">
        <v>0.55963044522078897</v>
      </c>
      <c r="V806" s="89">
        <v>4.55</v>
      </c>
      <c r="W806" s="85">
        <v>45.013549093188701</v>
      </c>
      <c r="X806" s="88">
        <v>43.566666666700002</v>
      </c>
      <c r="Y806" s="85">
        <v>-100</v>
      </c>
      <c r="Z806" s="88">
        <v>-100</v>
      </c>
      <c r="AA806" s="85">
        <v>0</v>
      </c>
      <c r="AB806" s="91">
        <v>0</v>
      </c>
      <c r="AC806" s="86">
        <v>0</v>
      </c>
      <c r="AD806" s="86">
        <v>0</v>
      </c>
      <c r="AE806" s="86">
        <v>0.22</v>
      </c>
      <c r="AF806" s="88">
        <v>1.48411209374E-6</v>
      </c>
      <c r="AG806" s="85">
        <v>4.80025272061E-4</v>
      </c>
      <c r="AH806" s="86">
        <v>0.23588500000000001</v>
      </c>
      <c r="AI806" s="88">
        <v>2.3211336573199999E-4</v>
      </c>
      <c r="AJ806" s="150">
        <v>3.16</v>
      </c>
      <c r="AK806" s="151">
        <v>52</v>
      </c>
    </row>
    <row r="807" spans="1:37" x14ac:dyDescent="0.2">
      <c r="A807" s="149" t="s">
        <v>1921</v>
      </c>
      <c r="B807" s="66" t="s">
        <v>1922</v>
      </c>
      <c r="C807" s="67">
        <v>75</v>
      </c>
      <c r="D807" s="84" t="s">
        <v>343</v>
      </c>
      <c r="E807" s="85">
        <v>71.473569438274794</v>
      </c>
      <c r="F807" s="91">
        <v>70.166781084682796</v>
      </c>
      <c r="G807" s="86">
        <v>67.345636635302697</v>
      </c>
      <c r="H807" s="86">
        <v>66.101037838710994</v>
      </c>
      <c r="I807" s="86">
        <v>153.55000000000001</v>
      </c>
      <c r="J807" s="86">
        <v>172.13</v>
      </c>
      <c r="K807" s="87">
        <v>8.9999999999999993E-3</v>
      </c>
      <c r="L807" s="85">
        <v>2.1099997557100001</v>
      </c>
      <c r="M807" s="86">
        <v>1.1531548211667099E-3</v>
      </c>
      <c r="N807" s="86">
        <v>67.0583936149892</v>
      </c>
      <c r="O807" s="86">
        <v>57.356283262214099</v>
      </c>
      <c r="P807" s="86">
        <v>4.6289999999999996</v>
      </c>
      <c r="Q807" s="88">
        <v>2.7281</v>
      </c>
      <c r="R807" s="85">
        <v>8.1726054266100003E-3</v>
      </c>
      <c r="S807" s="86">
        <v>0</v>
      </c>
      <c r="T807" s="86">
        <v>3.56</v>
      </c>
      <c r="U807" s="88">
        <v>1.65731131123046</v>
      </c>
      <c r="V807" s="89">
        <v>4.4000000000000004</v>
      </c>
      <c r="W807" s="85">
        <v>32.491184339182198</v>
      </c>
      <c r="X807" s="88">
        <v>31.833333333300001</v>
      </c>
      <c r="Y807" s="85">
        <v>-92.52</v>
      </c>
      <c r="Z807" s="88">
        <v>-100</v>
      </c>
      <c r="AA807" s="85">
        <v>2.12</v>
      </c>
      <c r="AB807" s="91">
        <v>2.74</v>
      </c>
      <c r="AC807" s="86">
        <v>0.97</v>
      </c>
      <c r="AD807" s="86">
        <v>1.5</v>
      </c>
      <c r="AE807" s="86">
        <v>1.52</v>
      </c>
      <c r="AF807" s="88">
        <v>3.2221985536200002</v>
      </c>
      <c r="AG807" s="85">
        <v>7.0379992466899997E-3</v>
      </c>
      <c r="AH807" s="86">
        <v>1.356517</v>
      </c>
      <c r="AI807" s="88">
        <v>1.0903998311800001E-2</v>
      </c>
      <c r="AJ807" s="150">
        <v>3.24</v>
      </c>
      <c r="AK807" s="151">
        <v>50</v>
      </c>
    </row>
    <row r="808" spans="1:37" x14ac:dyDescent="0.2">
      <c r="A808" s="149" t="s">
        <v>1923</v>
      </c>
      <c r="B808" s="66" t="s">
        <v>1924</v>
      </c>
      <c r="C808" s="67">
        <v>75</v>
      </c>
      <c r="D808" s="84" t="s">
        <v>343</v>
      </c>
      <c r="E808" s="85">
        <v>65.686602071500204</v>
      </c>
      <c r="F808" s="91">
        <v>65.408870698295999</v>
      </c>
      <c r="G808" s="86">
        <v>64.966171065820205</v>
      </c>
      <c r="H808" s="86">
        <v>64.6926161042432</v>
      </c>
      <c r="I808" s="86">
        <v>195.16</v>
      </c>
      <c r="J808" s="86">
        <v>323.32</v>
      </c>
      <c r="K808" s="87">
        <v>0</v>
      </c>
      <c r="L808" s="85">
        <v>3.0200000071200002</v>
      </c>
      <c r="M808" s="86">
        <v>0</v>
      </c>
      <c r="N808" s="86">
        <v>57.039228786866502</v>
      </c>
      <c r="O808" s="86">
        <v>68.770987239758199</v>
      </c>
      <c r="P808" s="86">
        <v>2.78</v>
      </c>
      <c r="Q808" s="88">
        <v>1.6706000000000001</v>
      </c>
      <c r="R808" s="85">
        <v>0</v>
      </c>
      <c r="S808" s="86">
        <v>0</v>
      </c>
      <c r="T808" s="86">
        <v>2.48</v>
      </c>
      <c r="U808" s="88">
        <v>1.4826261276311401</v>
      </c>
      <c r="V808" s="89">
        <v>4.4800000000000004</v>
      </c>
      <c r="W808" s="85">
        <v>23.962013155312199</v>
      </c>
      <c r="X808" s="88">
        <v>22.766666666700001</v>
      </c>
      <c r="Y808" s="85"/>
      <c r="Z808" s="88"/>
      <c r="AA808" s="85">
        <v>2.2000000000000002</v>
      </c>
      <c r="AB808" s="91">
        <v>2.42</v>
      </c>
      <c r="AC808" s="86">
        <v>1.04</v>
      </c>
      <c r="AD808" s="86">
        <v>1.22</v>
      </c>
      <c r="AE808" s="86">
        <v>0.47</v>
      </c>
      <c r="AF808" s="88">
        <v>0</v>
      </c>
      <c r="AG808" s="85">
        <v>4.6000000027300001E-5</v>
      </c>
      <c r="AH808" s="86">
        <v>0.50446500000000005</v>
      </c>
      <c r="AI808" s="88">
        <v>2.55200000151E-3</v>
      </c>
      <c r="AJ808" s="150">
        <v>3.53</v>
      </c>
      <c r="AK808" s="151">
        <v>48</v>
      </c>
    </row>
    <row r="809" spans="1:37" x14ac:dyDescent="0.2">
      <c r="A809" s="149" t="s">
        <v>1925</v>
      </c>
      <c r="B809" s="66" t="s">
        <v>1926</v>
      </c>
      <c r="C809" s="67">
        <v>75</v>
      </c>
      <c r="D809" s="84" t="s">
        <v>343</v>
      </c>
      <c r="E809" s="85">
        <v>64.300275543807004</v>
      </c>
      <c r="F809" s="91">
        <v>64.026971930374799</v>
      </c>
      <c r="G809" s="86">
        <v>62.552924572683096</v>
      </c>
      <c r="H809" s="86">
        <v>62.287835002277497</v>
      </c>
      <c r="I809" s="86">
        <v>105.1</v>
      </c>
      <c r="J809" s="86">
        <v>377.15</v>
      </c>
      <c r="K809" s="87">
        <v>0</v>
      </c>
      <c r="L809" s="85">
        <v>0.84999999918400004</v>
      </c>
      <c r="M809" s="86">
        <v>0</v>
      </c>
      <c r="N809" s="86">
        <v>56.874549853182899</v>
      </c>
      <c r="O809" s="86">
        <v>48.3464312875942</v>
      </c>
      <c r="P809" s="86">
        <v>7.3849999999999998</v>
      </c>
      <c r="Q809" s="88">
        <v>1.4354</v>
      </c>
      <c r="R809" s="85">
        <v>0</v>
      </c>
      <c r="S809" s="86">
        <v>0</v>
      </c>
      <c r="T809" s="86">
        <v>2.84</v>
      </c>
      <c r="U809" s="88">
        <v>1.2769103250520799</v>
      </c>
      <c r="V809" s="89">
        <v>4.13</v>
      </c>
      <c r="W809" s="85">
        <v>25.574942409306399</v>
      </c>
      <c r="X809" s="88">
        <v>20.633333333300001</v>
      </c>
      <c r="Y809" s="85">
        <v>-100</v>
      </c>
      <c r="Z809" s="88"/>
      <c r="AA809" s="85">
        <v>1.92</v>
      </c>
      <c r="AB809" s="91">
        <v>2.0699999999999998</v>
      </c>
      <c r="AC809" s="86">
        <v>0.88</v>
      </c>
      <c r="AD809" s="86">
        <v>0.96</v>
      </c>
      <c r="AE809" s="86">
        <v>2.15</v>
      </c>
      <c r="AF809" s="88">
        <v>0.45280000524000003</v>
      </c>
      <c r="AG809" s="85">
        <v>0</v>
      </c>
      <c r="AH809" s="86">
        <v>2.5715970000000001</v>
      </c>
      <c r="AI809" s="88">
        <v>1.80960000196E-2</v>
      </c>
      <c r="AJ809" s="150">
        <v>3.47</v>
      </c>
      <c r="AK809" s="151">
        <v>45</v>
      </c>
    </row>
    <row r="810" spans="1:37" x14ac:dyDescent="0.2">
      <c r="A810" s="149" t="s">
        <v>1927</v>
      </c>
      <c r="B810" s="66" t="s">
        <v>1928</v>
      </c>
      <c r="C810" s="67">
        <v>75</v>
      </c>
      <c r="D810" s="84" t="s">
        <v>343</v>
      </c>
      <c r="E810" s="85">
        <v>96.239019515017603</v>
      </c>
      <c r="F810" s="91">
        <v>96.210088895902402</v>
      </c>
      <c r="G810" s="86">
        <v>91.605517858082194</v>
      </c>
      <c r="H810" s="86">
        <v>91.584477407816493</v>
      </c>
      <c r="I810" s="86">
        <v>7.31</v>
      </c>
      <c r="J810" s="86">
        <v>8.2100000000000009</v>
      </c>
      <c r="K810" s="87">
        <v>0</v>
      </c>
      <c r="L810" s="85">
        <v>8.9999999936899999E-2</v>
      </c>
      <c r="M810" s="86">
        <v>0</v>
      </c>
      <c r="N810" s="86">
        <v>86.842555769180095</v>
      </c>
      <c r="O810" s="86">
        <v>47.6362442547603</v>
      </c>
      <c r="P810" s="86">
        <v>0.26100000000000001</v>
      </c>
      <c r="Q810" s="88">
        <v>0.25569999999999998</v>
      </c>
      <c r="R810" s="85">
        <v>0</v>
      </c>
      <c r="S810" s="86">
        <v>0</v>
      </c>
      <c r="T810" s="86">
        <v>1.38</v>
      </c>
      <c r="U810" s="88">
        <v>6.5751407080111496E-4</v>
      </c>
      <c r="V810" s="89">
        <v>4.58</v>
      </c>
      <c r="W810" s="85">
        <v>36.700178062575603</v>
      </c>
      <c r="X810" s="88">
        <v>34.5</v>
      </c>
      <c r="Y810" s="85">
        <v>-100</v>
      </c>
      <c r="Z810" s="88"/>
      <c r="AA810" s="85">
        <v>0</v>
      </c>
      <c r="AB810" s="91">
        <v>0</v>
      </c>
      <c r="AC810" s="86">
        <v>0</v>
      </c>
      <c r="AD810" s="86">
        <v>0</v>
      </c>
      <c r="AE810" s="86">
        <v>0.21</v>
      </c>
      <c r="AF810" s="88">
        <v>0</v>
      </c>
      <c r="AG810" s="85">
        <v>0</v>
      </c>
      <c r="AH810" s="86">
        <v>8.9774000000000007E-2</v>
      </c>
      <c r="AI810" s="88">
        <v>6.9599999978400004E-4</v>
      </c>
      <c r="AJ810" s="150">
        <v>3.65</v>
      </c>
      <c r="AK810" s="151">
        <v>78</v>
      </c>
    </row>
    <row r="811" spans="1:37" x14ac:dyDescent="0.2">
      <c r="A811" s="149" t="s">
        <v>1929</v>
      </c>
      <c r="B811" s="66" t="s">
        <v>1930</v>
      </c>
      <c r="C811" s="67">
        <v>75</v>
      </c>
      <c r="D811" s="84" t="s">
        <v>343</v>
      </c>
      <c r="E811" s="85">
        <v>58.078429147040502</v>
      </c>
      <c r="F811" s="91">
        <v>56.977470064127999</v>
      </c>
      <c r="G811" s="86">
        <v>57.490115960123298</v>
      </c>
      <c r="H811" s="86">
        <v>56.421315475852701</v>
      </c>
      <c r="I811" s="86">
        <v>229.29</v>
      </c>
      <c r="J811" s="86">
        <v>482.27</v>
      </c>
      <c r="K811" s="87">
        <v>0</v>
      </c>
      <c r="L811" s="85">
        <v>0.38000000040300003</v>
      </c>
      <c r="M811" s="86">
        <v>0</v>
      </c>
      <c r="N811" s="86">
        <v>58.1826119496071</v>
      </c>
      <c r="O811" s="86">
        <v>30.801141769743101</v>
      </c>
      <c r="P811" s="86">
        <v>11.307</v>
      </c>
      <c r="Q811" s="88">
        <v>1.7866</v>
      </c>
      <c r="R811" s="85">
        <v>0</v>
      </c>
      <c r="S811" s="86">
        <v>0</v>
      </c>
      <c r="T811" s="86">
        <v>3.93</v>
      </c>
      <c r="U811" s="88">
        <v>1.3752530125040201</v>
      </c>
      <c r="V811" s="89">
        <v>4.09</v>
      </c>
      <c r="W811" s="85">
        <v>27.598979544687801</v>
      </c>
      <c r="X811" s="88">
        <v>21.5</v>
      </c>
      <c r="Y811" s="85"/>
      <c r="Z811" s="88"/>
      <c r="AA811" s="85">
        <v>1.17</v>
      </c>
      <c r="AB811" s="91">
        <v>2.21</v>
      </c>
      <c r="AC811" s="86">
        <v>0.8</v>
      </c>
      <c r="AD811" s="86">
        <v>1.32</v>
      </c>
      <c r="AE811" s="86">
        <v>2.89</v>
      </c>
      <c r="AF811" s="88">
        <v>0</v>
      </c>
      <c r="AG811" s="85">
        <v>0</v>
      </c>
      <c r="AH811" s="86">
        <v>1.53532</v>
      </c>
      <c r="AI811" s="88">
        <v>1.5775999991599999E-2</v>
      </c>
      <c r="AJ811" s="150">
        <v>3.26</v>
      </c>
      <c r="AK811" s="151">
        <v>41</v>
      </c>
    </row>
    <row r="812" spans="1:37" x14ac:dyDescent="0.2">
      <c r="A812" s="149" t="s">
        <v>1931</v>
      </c>
      <c r="B812" s="66" t="s">
        <v>1932</v>
      </c>
      <c r="C812" s="67">
        <v>75</v>
      </c>
      <c r="D812" s="84" t="s">
        <v>343</v>
      </c>
      <c r="E812" s="85">
        <v>71.826632833451598</v>
      </c>
      <c r="F812" s="91">
        <v>71.586112347119197</v>
      </c>
      <c r="G812" s="86">
        <v>70.585547123976298</v>
      </c>
      <c r="H812" s="86">
        <v>70.346229240075502</v>
      </c>
      <c r="I812" s="86">
        <v>106.78</v>
      </c>
      <c r="J812" s="86">
        <v>344.85</v>
      </c>
      <c r="K812" s="87">
        <v>0</v>
      </c>
      <c r="L812" s="85">
        <v>0.170000000284</v>
      </c>
      <c r="M812" s="86">
        <v>0</v>
      </c>
      <c r="N812" s="86">
        <v>72.116694248766095</v>
      </c>
      <c r="O812" s="86">
        <v>51.1737490386611</v>
      </c>
      <c r="P812" s="86">
        <v>5.8390000000000004</v>
      </c>
      <c r="Q812" s="88">
        <v>1.1091</v>
      </c>
      <c r="R812" s="85">
        <v>0</v>
      </c>
      <c r="S812" s="86">
        <v>0</v>
      </c>
      <c r="T812" s="86">
        <v>3.36</v>
      </c>
      <c r="U812" s="88">
        <v>1.02822507907111</v>
      </c>
      <c r="V812" s="89">
        <v>4.5199999999999996</v>
      </c>
      <c r="W812" s="85">
        <v>25.850195889270399</v>
      </c>
      <c r="X812" s="88"/>
      <c r="Y812" s="85">
        <v>-34.799999999999997</v>
      </c>
      <c r="Z812" s="88"/>
      <c r="AA812" s="85">
        <v>1.36</v>
      </c>
      <c r="AB812" s="91">
        <v>1.32</v>
      </c>
      <c r="AC812" s="86">
        <v>0.61</v>
      </c>
      <c r="AD812" s="86">
        <v>0.57999999999999996</v>
      </c>
      <c r="AE812" s="86">
        <v>1.82</v>
      </c>
      <c r="AF812" s="88">
        <v>0</v>
      </c>
      <c r="AG812" s="85">
        <v>0</v>
      </c>
      <c r="AH812" s="86">
        <v>1.5913539999999999</v>
      </c>
      <c r="AI812" s="88">
        <v>1.04399999839E-2</v>
      </c>
      <c r="AJ812" s="150">
        <v>3.6</v>
      </c>
      <c r="AK812" s="151">
        <v>52</v>
      </c>
    </row>
    <row r="813" spans="1:37" x14ac:dyDescent="0.2">
      <c r="A813" s="149" t="s">
        <v>1933</v>
      </c>
      <c r="B813" s="66" t="s">
        <v>1934</v>
      </c>
      <c r="C813" s="67">
        <v>75</v>
      </c>
      <c r="D813" s="84" t="s">
        <v>343</v>
      </c>
      <c r="E813" s="85">
        <v>82.884866074722694</v>
      </c>
      <c r="F813" s="91">
        <v>82.343138942863504</v>
      </c>
      <c r="G813" s="86">
        <v>80.203900927269601</v>
      </c>
      <c r="H813" s="86">
        <v>79.672627099884394</v>
      </c>
      <c r="I813" s="86">
        <v>25.71</v>
      </c>
      <c r="J813" s="86">
        <v>91.62</v>
      </c>
      <c r="K813" s="87">
        <v>0</v>
      </c>
      <c r="L813" s="85">
        <v>0.13999999629400001</v>
      </c>
      <c r="M813" s="86">
        <v>0</v>
      </c>
      <c r="N813" s="86">
        <v>78.331396840246896</v>
      </c>
      <c r="O813" s="86">
        <v>52.579207030346602</v>
      </c>
      <c r="P813" s="86">
        <v>1.4990000000000001</v>
      </c>
      <c r="Q813" s="88">
        <v>1.0385</v>
      </c>
      <c r="R813" s="85">
        <v>0</v>
      </c>
      <c r="S813" s="86">
        <v>0</v>
      </c>
      <c r="T813" s="86">
        <v>1.86</v>
      </c>
      <c r="U813" s="88">
        <v>0.198612785006272</v>
      </c>
      <c r="V813" s="89">
        <v>4.71</v>
      </c>
      <c r="W813" s="85">
        <v>28.464233896737898</v>
      </c>
      <c r="X813" s="88"/>
      <c r="Y813" s="85">
        <v>-100</v>
      </c>
      <c r="Z813" s="88"/>
      <c r="AA813" s="85">
        <v>0.2</v>
      </c>
      <c r="AB813" s="91">
        <v>0.34</v>
      </c>
      <c r="AC813" s="86">
        <v>0.08</v>
      </c>
      <c r="AD813" s="86">
        <v>0.22</v>
      </c>
      <c r="AE813" s="86">
        <v>1.07</v>
      </c>
      <c r="AF813" s="88">
        <v>2.9800001611999999E-2</v>
      </c>
      <c r="AG813" s="85">
        <v>3.5047908698300002E-12</v>
      </c>
      <c r="AH813" s="86">
        <v>0.77210500000000004</v>
      </c>
      <c r="AI813" s="88">
        <v>2.5520016440400001E-3</v>
      </c>
      <c r="AJ813" s="150">
        <v>3.8</v>
      </c>
      <c r="AK813" s="151">
        <v>71</v>
      </c>
    </row>
    <row r="814" spans="1:37" x14ac:dyDescent="0.2">
      <c r="A814" s="149" t="s">
        <v>1935</v>
      </c>
      <c r="B814" s="66" t="s">
        <v>1936</v>
      </c>
      <c r="C814" s="67">
        <v>75</v>
      </c>
      <c r="D814" s="84" t="s">
        <v>343</v>
      </c>
      <c r="E814" s="85">
        <v>84.368273029435798</v>
      </c>
      <c r="F814" s="91">
        <v>83.955066929490997</v>
      </c>
      <c r="G814" s="86">
        <v>82.700602901515097</v>
      </c>
      <c r="H814" s="86">
        <v>82.293170140292105</v>
      </c>
      <c r="I814" s="86">
        <v>41.69</v>
      </c>
      <c r="J814" s="86">
        <v>150.13999999999999</v>
      </c>
      <c r="K814" s="87">
        <v>0</v>
      </c>
      <c r="L814" s="85">
        <v>0.12999999982499999</v>
      </c>
      <c r="M814" s="86">
        <v>0</v>
      </c>
      <c r="N814" s="86">
        <v>79.230167339462596</v>
      </c>
      <c r="O814" s="86">
        <v>37.702449777482002</v>
      </c>
      <c r="P814" s="86">
        <v>3.2829999999999999</v>
      </c>
      <c r="Q814" s="88">
        <v>0.91639999999999999</v>
      </c>
      <c r="R814" s="85">
        <v>0</v>
      </c>
      <c r="S814" s="86">
        <v>0</v>
      </c>
      <c r="T814" s="86">
        <v>2.31</v>
      </c>
      <c r="U814" s="88">
        <v>0.35134889935421099</v>
      </c>
      <c r="V814" s="89">
        <v>4.32</v>
      </c>
      <c r="W814" s="85">
        <v>26.511294310023999</v>
      </c>
      <c r="X814" s="88">
        <v>24.9</v>
      </c>
      <c r="Y814" s="85">
        <v>-100</v>
      </c>
      <c r="Z814" s="88"/>
      <c r="AA814" s="85">
        <v>0.41</v>
      </c>
      <c r="AB814" s="91">
        <v>0.57999999999999996</v>
      </c>
      <c r="AC814" s="86">
        <v>0.03</v>
      </c>
      <c r="AD814" s="86">
        <v>0.13</v>
      </c>
      <c r="AE814" s="86">
        <v>1.39</v>
      </c>
      <c r="AF814" s="88">
        <v>2.3754000631799999</v>
      </c>
      <c r="AG814" s="85">
        <v>0</v>
      </c>
      <c r="AH814" s="86">
        <v>1.1728449999999999</v>
      </c>
      <c r="AI814" s="88">
        <v>7.1919999997400001E-3</v>
      </c>
      <c r="AJ814" s="150">
        <v>3.74</v>
      </c>
      <c r="AK814" s="151">
        <v>74</v>
      </c>
    </row>
    <row r="815" spans="1:37" x14ac:dyDescent="0.2">
      <c r="A815" s="149" t="s">
        <v>1937</v>
      </c>
      <c r="B815" s="66" t="s">
        <v>1938</v>
      </c>
      <c r="C815" s="67">
        <v>75</v>
      </c>
      <c r="D815" s="84" t="s">
        <v>343</v>
      </c>
      <c r="E815" s="85">
        <v>49.001129195214901</v>
      </c>
      <c r="F815" s="91">
        <v>46.460864471103598</v>
      </c>
      <c r="G815" s="86">
        <v>48.241257227273898</v>
      </c>
      <c r="H815" s="86">
        <v>45.779951266311798</v>
      </c>
      <c r="I815" s="86">
        <v>349.18</v>
      </c>
      <c r="J815" s="86">
        <v>444.07</v>
      </c>
      <c r="K815" s="87">
        <v>0</v>
      </c>
      <c r="L815" s="85">
        <v>6.6499999824499998</v>
      </c>
      <c r="M815" s="86">
        <v>0</v>
      </c>
      <c r="N815" s="86">
        <v>45.091021811418599</v>
      </c>
      <c r="O815" s="86">
        <v>29.9357508439508</v>
      </c>
      <c r="P815" s="86">
        <v>13.055999999999999</v>
      </c>
      <c r="Q815" s="88">
        <v>3.1602000000000001</v>
      </c>
      <c r="R815" s="85">
        <v>0</v>
      </c>
      <c r="S815" s="86">
        <v>0</v>
      </c>
      <c r="T815" s="86">
        <v>3.53</v>
      </c>
      <c r="U815" s="88">
        <v>4.5872494332798404</v>
      </c>
      <c r="V815" s="89">
        <v>3.64</v>
      </c>
      <c r="W815" s="85">
        <v>25.827528047297601</v>
      </c>
      <c r="X815" s="88">
        <v>26.6</v>
      </c>
      <c r="Y815" s="85">
        <v>1</v>
      </c>
      <c r="Z815" s="88"/>
      <c r="AA815" s="85">
        <v>0</v>
      </c>
      <c r="AB815" s="91">
        <v>0</v>
      </c>
      <c r="AC815" s="86">
        <v>0</v>
      </c>
      <c r="AD815" s="86">
        <v>0</v>
      </c>
      <c r="AE815" s="86">
        <v>3.14</v>
      </c>
      <c r="AF815" s="88">
        <v>3.7234001061400002</v>
      </c>
      <c r="AG815" s="85">
        <v>1.20980000233E-2</v>
      </c>
      <c r="AH815" s="86">
        <v>2.806692</v>
      </c>
      <c r="AI815" s="88">
        <v>2.0184000038799998E-2</v>
      </c>
      <c r="AJ815" s="150">
        <v>3.71</v>
      </c>
      <c r="AK815" s="151">
        <v>46</v>
      </c>
    </row>
    <row r="816" spans="1:37" x14ac:dyDescent="0.2">
      <c r="A816" s="149" t="s">
        <v>1939</v>
      </c>
      <c r="B816" s="66" t="s">
        <v>1940</v>
      </c>
      <c r="C816" s="67">
        <v>75</v>
      </c>
      <c r="D816" s="84" t="s">
        <v>343</v>
      </c>
      <c r="E816" s="85">
        <v>52.736903265907301</v>
      </c>
      <c r="F816" s="91">
        <v>52.397746159147097</v>
      </c>
      <c r="G816" s="86">
        <v>52.4909805829178</v>
      </c>
      <c r="H816" s="86">
        <v>52.151823476157702</v>
      </c>
      <c r="I816" s="86">
        <v>0</v>
      </c>
      <c r="J816" s="86">
        <v>748.77</v>
      </c>
      <c r="K816" s="87">
        <v>0.03</v>
      </c>
      <c r="L816" s="85">
        <v>0.880000002118</v>
      </c>
      <c r="M816" s="86">
        <v>0</v>
      </c>
      <c r="N816" s="86">
        <v>33.387613454351303</v>
      </c>
      <c r="O816" s="86">
        <v>59.0210975482835</v>
      </c>
      <c r="P816" s="86">
        <v>9.8040000000000003</v>
      </c>
      <c r="Q816" s="88">
        <v>1.4262999999999999</v>
      </c>
      <c r="R816" s="85">
        <v>0</v>
      </c>
      <c r="S816" s="86">
        <v>0</v>
      </c>
      <c r="T816" s="86">
        <v>2.0299999999999998</v>
      </c>
      <c r="U816" s="88">
        <v>1.8106395340981301</v>
      </c>
      <c r="V816" s="89">
        <v>4.05</v>
      </c>
      <c r="W816" s="85">
        <v>23.488931393323199</v>
      </c>
      <c r="X816" s="88">
        <v>16.133333333300001</v>
      </c>
      <c r="Y816" s="85">
        <v>-77.22</v>
      </c>
      <c r="Z816" s="88"/>
      <c r="AA816" s="85">
        <v>0.71</v>
      </c>
      <c r="AB816" s="91">
        <v>0.93</v>
      </c>
      <c r="AC816" s="86">
        <v>0.21</v>
      </c>
      <c r="AD816" s="86">
        <v>0.41</v>
      </c>
      <c r="AE816" s="86">
        <v>1.96</v>
      </c>
      <c r="AF816" s="88">
        <v>0</v>
      </c>
      <c r="AG816" s="85">
        <v>9.1999992927399999E-4</v>
      </c>
      <c r="AH816" s="86">
        <v>1.9360299999999999</v>
      </c>
      <c r="AI816" s="88">
        <v>1.13679991261E-2</v>
      </c>
      <c r="AJ816" s="150">
        <v>4.4000000000000004</v>
      </c>
      <c r="AK816" s="151">
        <v>64</v>
      </c>
    </row>
    <row r="817" spans="1:37" x14ac:dyDescent="0.2">
      <c r="A817" s="149" t="s">
        <v>220</v>
      </c>
      <c r="B817" s="66" t="s">
        <v>1941</v>
      </c>
      <c r="C817" s="67">
        <v>73</v>
      </c>
      <c r="D817" s="84" t="s">
        <v>343</v>
      </c>
      <c r="E817" s="85">
        <v>0.108641299656159</v>
      </c>
      <c r="F817" s="91">
        <v>0.100823035213137</v>
      </c>
      <c r="G817" s="86">
        <v>0.108641299656159</v>
      </c>
      <c r="H817" s="86">
        <v>0.100823035213137</v>
      </c>
      <c r="I817" s="86">
        <v>149</v>
      </c>
      <c r="J817" s="86">
        <v>157.36000000000001</v>
      </c>
      <c r="K817" s="87">
        <v>0</v>
      </c>
      <c r="L817" s="85">
        <v>6.0565447612299997E-9</v>
      </c>
      <c r="M817" s="86">
        <v>0</v>
      </c>
      <c r="N817" s="86"/>
      <c r="O817" s="86"/>
      <c r="P817" s="86">
        <v>0.21</v>
      </c>
      <c r="Q817" s="88">
        <v>2.35E-2</v>
      </c>
      <c r="R817" s="85">
        <v>0</v>
      </c>
      <c r="S817" s="86">
        <v>0</v>
      </c>
      <c r="T817" s="86">
        <v>0.11</v>
      </c>
      <c r="U817" s="88">
        <v>0.20001726533397801</v>
      </c>
      <c r="V817" s="89">
        <v>4.32</v>
      </c>
      <c r="W817" s="85">
        <v>21.543575879922301</v>
      </c>
      <c r="X817" s="88"/>
      <c r="Y817" s="85">
        <v>97.62</v>
      </c>
      <c r="Z817" s="88">
        <v>100</v>
      </c>
      <c r="AA817" s="85">
        <v>0</v>
      </c>
      <c r="AB817" s="91">
        <v>0.01</v>
      </c>
      <c r="AC817" s="86">
        <v>0</v>
      </c>
      <c r="AD817" s="86">
        <v>0.01</v>
      </c>
      <c r="AE817" s="86">
        <v>0.08</v>
      </c>
      <c r="AF817" s="88">
        <v>9.9100321438699998E-2</v>
      </c>
      <c r="AG817" s="85">
        <v>1.44000260362E-3</v>
      </c>
      <c r="AH817" s="86">
        <v>0.121193</v>
      </c>
      <c r="AI817" s="88">
        <v>0.70659460439599997</v>
      </c>
      <c r="AJ817" s="150">
        <v>3.26</v>
      </c>
      <c r="AK817" s="151">
        <v>0</v>
      </c>
    </row>
    <row r="818" spans="1:37" x14ac:dyDescent="0.2">
      <c r="A818" s="149" t="s">
        <v>1942</v>
      </c>
      <c r="B818" s="66" t="s">
        <v>1943</v>
      </c>
      <c r="C818" s="67">
        <v>73</v>
      </c>
      <c r="D818" s="84" t="s">
        <v>343</v>
      </c>
      <c r="E818" s="85">
        <v>68.928667443319299</v>
      </c>
      <c r="F818" s="91">
        <v>68.495160856707599</v>
      </c>
      <c r="G818" s="86">
        <v>68.911864862442897</v>
      </c>
      <c r="H818" s="86">
        <v>68.478358275831198</v>
      </c>
      <c r="I818" s="86">
        <v>200.43</v>
      </c>
      <c r="J818" s="86">
        <v>612.88</v>
      </c>
      <c r="K818" s="87">
        <v>6.1999999999999998E-3</v>
      </c>
      <c r="L818" s="85">
        <v>2.7699999931699999</v>
      </c>
      <c r="M818" s="86">
        <v>0</v>
      </c>
      <c r="N818" s="86">
        <v>54.138131057969403</v>
      </c>
      <c r="O818" s="86">
        <v>72.592833053797193</v>
      </c>
      <c r="P818" s="86">
        <v>9.8919999999999995</v>
      </c>
      <c r="Q818" s="88">
        <v>3.73E-2</v>
      </c>
      <c r="R818" s="85">
        <v>0</v>
      </c>
      <c r="S818" s="86">
        <v>0</v>
      </c>
      <c r="T818" s="86">
        <v>2.76</v>
      </c>
      <c r="U818" s="88">
        <v>2.3798055381306602</v>
      </c>
      <c r="V818" s="89">
        <v>3.52</v>
      </c>
      <c r="W818" s="85">
        <v>20.361640730081799</v>
      </c>
      <c r="X818" s="88">
        <v>21.3</v>
      </c>
      <c r="Y818" s="85">
        <v>25.599999999999994</v>
      </c>
      <c r="Z818" s="88"/>
      <c r="AA818" s="85">
        <v>0.28999999999999998</v>
      </c>
      <c r="AB818" s="91">
        <v>0.65</v>
      </c>
      <c r="AC818" s="86">
        <v>0.02</v>
      </c>
      <c r="AD818" s="86">
        <v>0.38</v>
      </c>
      <c r="AE818" s="86">
        <v>0.52</v>
      </c>
      <c r="AF818" s="88">
        <v>19.277999830399999</v>
      </c>
      <c r="AG818" s="85">
        <v>0.83196000022899996</v>
      </c>
      <c r="AH818" s="86">
        <v>1.4529270000000001</v>
      </c>
      <c r="AI818" s="88">
        <v>425.22826511699998</v>
      </c>
      <c r="AJ818" s="150">
        <v>2.23</v>
      </c>
      <c r="AK818" s="151">
        <v>24</v>
      </c>
    </row>
    <row r="819" spans="1:37" x14ac:dyDescent="0.2">
      <c r="A819" s="149" t="s">
        <v>1944</v>
      </c>
      <c r="B819" s="66" t="s">
        <v>1945</v>
      </c>
      <c r="C819" s="67">
        <v>73</v>
      </c>
      <c r="D819" s="84" t="s">
        <v>343</v>
      </c>
      <c r="E819" s="85">
        <v>0.45466818803403902</v>
      </c>
      <c r="F819" s="91">
        <v>0.32140337429992399</v>
      </c>
      <c r="G819" s="86">
        <v>0.45466818803403902</v>
      </c>
      <c r="H819" s="86">
        <v>0.32140337429992399</v>
      </c>
      <c r="I819" s="86">
        <v>1311.98</v>
      </c>
      <c r="J819" s="86">
        <v>1972.28</v>
      </c>
      <c r="K819" s="87">
        <v>1.9400000000000001E-2</v>
      </c>
      <c r="L819" s="85">
        <v>0.110000000046</v>
      </c>
      <c r="M819" s="86">
        <v>0</v>
      </c>
      <c r="N819" s="86">
        <v>6.3647935988361506E-2</v>
      </c>
      <c r="O819" s="86">
        <v>7.3185140771177395E-2</v>
      </c>
      <c r="P819" s="86">
        <v>51.762</v>
      </c>
      <c r="Q819" s="88">
        <v>0</v>
      </c>
      <c r="R819" s="85">
        <v>0</v>
      </c>
      <c r="S819" s="86">
        <v>0</v>
      </c>
      <c r="T819" s="86">
        <v>14.47</v>
      </c>
      <c r="U819" s="88">
        <v>0.98685643111602706</v>
      </c>
      <c r="V819" s="89"/>
      <c r="W819" s="85"/>
      <c r="X819" s="88"/>
      <c r="Y819" s="85">
        <v>-100</v>
      </c>
      <c r="Z819" s="88"/>
      <c r="AA819" s="85">
        <v>0.2</v>
      </c>
      <c r="AB819" s="91">
        <v>0.34</v>
      </c>
      <c r="AC819" s="86">
        <v>0.04</v>
      </c>
      <c r="AD819" s="86">
        <v>0.06</v>
      </c>
      <c r="AE819" s="86">
        <v>2.65</v>
      </c>
      <c r="AF819" s="88">
        <v>0.28330001246800002</v>
      </c>
      <c r="AG819" s="85">
        <v>1.8360000038E-2</v>
      </c>
      <c r="AH819" s="86">
        <v>22.948114</v>
      </c>
      <c r="AI819" s="88">
        <v>4.0432440083600003</v>
      </c>
      <c r="AJ819" s="150">
        <v>1.43</v>
      </c>
      <c r="AK819" s="151">
        <v>0</v>
      </c>
    </row>
    <row r="820" spans="1:37" x14ac:dyDescent="0.2">
      <c r="A820" s="149" t="s">
        <v>1946</v>
      </c>
      <c r="B820" s="66" t="s">
        <v>1947</v>
      </c>
      <c r="C820" s="67">
        <v>73</v>
      </c>
      <c r="D820" s="84" t="s">
        <v>343</v>
      </c>
      <c r="E820" s="85">
        <v>0.120032106747572</v>
      </c>
      <c r="F820" s="91">
        <v>0.120032106747572</v>
      </c>
      <c r="G820" s="86">
        <v>0.106777027474834</v>
      </c>
      <c r="H820" s="86">
        <v>0.106777027474834</v>
      </c>
      <c r="I820" s="86">
        <v>861.53</v>
      </c>
      <c r="J820" s="86">
        <v>2148.27</v>
      </c>
      <c r="K820" s="87">
        <v>0</v>
      </c>
      <c r="L820" s="85">
        <v>8.9999984012800002E-2</v>
      </c>
      <c r="M820" s="86">
        <v>0</v>
      </c>
      <c r="N820" s="86">
        <v>1.0748065348237299E-2</v>
      </c>
      <c r="O820" s="86">
        <v>1.7990869633660901E-2</v>
      </c>
      <c r="P820" s="86">
        <v>51.063000000000002</v>
      </c>
      <c r="Q820" s="88">
        <v>1.0064</v>
      </c>
      <c r="R820" s="85">
        <v>0</v>
      </c>
      <c r="S820" s="86">
        <v>0</v>
      </c>
      <c r="T820" s="86">
        <v>13.72</v>
      </c>
      <c r="U820" s="88">
        <v>1.62742917737505</v>
      </c>
      <c r="V820" s="89"/>
      <c r="W820" s="85">
        <v>21.0172272991536</v>
      </c>
      <c r="X820" s="88">
        <v>21.166666666699999</v>
      </c>
      <c r="Y820" s="85">
        <v>-100</v>
      </c>
      <c r="Z820" s="88">
        <v>100</v>
      </c>
      <c r="AA820" s="85">
        <v>0</v>
      </c>
      <c r="AB820" s="91">
        <v>0</v>
      </c>
      <c r="AC820" s="86">
        <v>0</v>
      </c>
      <c r="AD820" s="86">
        <v>0</v>
      </c>
      <c r="AE820" s="86">
        <v>1.44</v>
      </c>
      <c r="AF820" s="88">
        <v>4.6406990568499999</v>
      </c>
      <c r="AG820" s="85">
        <v>5.3999985320900001E-3</v>
      </c>
      <c r="AH820" s="86">
        <v>17.935618000000002</v>
      </c>
      <c r="AI820" s="88">
        <v>2.2383923929799998</v>
      </c>
      <c r="AJ820" s="150">
        <v>1</v>
      </c>
      <c r="AK820" s="151">
        <v>0</v>
      </c>
    </row>
    <row r="821" spans="1:37" x14ac:dyDescent="0.2">
      <c r="A821" s="149" t="s">
        <v>1948</v>
      </c>
      <c r="B821" s="66" t="s">
        <v>1949</v>
      </c>
      <c r="C821" s="67">
        <v>73</v>
      </c>
      <c r="D821" s="84" t="s">
        <v>343</v>
      </c>
      <c r="E821" s="85">
        <v>13.588051100363099</v>
      </c>
      <c r="F821" s="91">
        <v>12.6163209502668</v>
      </c>
      <c r="G821" s="86">
        <v>13.3469561765873</v>
      </c>
      <c r="H821" s="86">
        <v>12.509004307366601</v>
      </c>
      <c r="I821" s="86">
        <v>601.67999999999995</v>
      </c>
      <c r="J821" s="86">
        <v>1191.95</v>
      </c>
      <c r="K821" s="87">
        <v>3.27E-2</v>
      </c>
      <c r="L821" s="85">
        <v>3.0700000018</v>
      </c>
      <c r="M821" s="86">
        <v>0</v>
      </c>
      <c r="N821" s="86">
        <v>14.7262378751035</v>
      </c>
      <c r="O821" s="86">
        <v>11.8464451502565</v>
      </c>
      <c r="P821" s="86">
        <v>39.807000000000002</v>
      </c>
      <c r="Q821" s="88">
        <v>0</v>
      </c>
      <c r="R821" s="85">
        <v>0</v>
      </c>
      <c r="S821" s="86">
        <v>0</v>
      </c>
      <c r="T821" s="86">
        <v>9.64</v>
      </c>
      <c r="U821" s="88">
        <v>7.2607794422474798</v>
      </c>
      <c r="V821" s="89"/>
      <c r="W821" s="85">
        <v>20.366666666699999</v>
      </c>
      <c r="X821" s="88"/>
      <c r="Y821" s="85">
        <v>-100</v>
      </c>
      <c r="Z821" s="88">
        <v>-11.260000000000005</v>
      </c>
      <c r="AA821" s="85">
        <v>0</v>
      </c>
      <c r="AB821" s="91">
        <v>0.13</v>
      </c>
      <c r="AC821" s="86">
        <v>0</v>
      </c>
      <c r="AD821" s="86">
        <v>0.33</v>
      </c>
      <c r="AE821" s="86">
        <v>2.29</v>
      </c>
      <c r="AF821" s="88">
        <v>3.00999991772E-2</v>
      </c>
      <c r="AG821" s="85">
        <v>0.4287599996</v>
      </c>
      <c r="AH821" s="86">
        <v>3.81162</v>
      </c>
      <c r="AI821" s="88">
        <v>0.235354999781</v>
      </c>
      <c r="AJ821" s="150">
        <v>1.35</v>
      </c>
      <c r="AK821" s="151">
        <v>0</v>
      </c>
    </row>
    <row r="822" spans="1:37" x14ac:dyDescent="0.2">
      <c r="A822" s="149" t="s">
        <v>1950</v>
      </c>
      <c r="B822" s="66" t="s">
        <v>1951</v>
      </c>
      <c r="C822" s="67">
        <v>73</v>
      </c>
      <c r="D822" s="84" t="s">
        <v>343</v>
      </c>
      <c r="E822" s="85">
        <v>73.139965501173094</v>
      </c>
      <c r="F822" s="91">
        <v>70.478977788314594</v>
      </c>
      <c r="G822" s="86">
        <v>73.124432854001299</v>
      </c>
      <c r="H822" s="86">
        <v>70.478977788314594</v>
      </c>
      <c r="I822" s="86">
        <v>95.9</v>
      </c>
      <c r="J822" s="86">
        <v>143.35</v>
      </c>
      <c r="K822" s="87">
        <v>0</v>
      </c>
      <c r="L822" s="85">
        <v>0.290000000634</v>
      </c>
      <c r="M822" s="86">
        <v>0</v>
      </c>
      <c r="N822" s="86">
        <v>49.8770155780268</v>
      </c>
      <c r="O822" s="86">
        <v>87.810868322131299</v>
      </c>
      <c r="P822" s="86">
        <v>3.14</v>
      </c>
      <c r="Q822" s="88">
        <v>0.29980000000000001</v>
      </c>
      <c r="R822" s="85">
        <v>0</v>
      </c>
      <c r="S822" s="86">
        <v>0</v>
      </c>
      <c r="T822" s="86">
        <v>1.67</v>
      </c>
      <c r="U822" s="88">
        <v>1.8655526761116099</v>
      </c>
      <c r="V822" s="89">
        <v>4.99</v>
      </c>
      <c r="W822" s="85">
        <v>21.920764265938601</v>
      </c>
      <c r="X822" s="88"/>
      <c r="Y822" s="85">
        <v>-99.16</v>
      </c>
      <c r="Z822" s="88"/>
      <c r="AA822" s="85">
        <v>0.03</v>
      </c>
      <c r="AB822" s="91">
        <v>1.88</v>
      </c>
      <c r="AC822" s="86">
        <v>0.02</v>
      </c>
      <c r="AD822" s="86">
        <v>1.83</v>
      </c>
      <c r="AE822" s="86">
        <v>0.55000000000000004</v>
      </c>
      <c r="AF822" s="88">
        <v>3.9200000550600002E-2</v>
      </c>
      <c r="AG822" s="85">
        <v>9.7199994059499993E-3</v>
      </c>
      <c r="AH822" s="86">
        <v>0.10334699999999999</v>
      </c>
      <c r="AI822" s="88">
        <v>2.7419998324200001E-2</v>
      </c>
      <c r="AJ822" s="150">
        <v>3.98</v>
      </c>
      <c r="AK822" s="151">
        <v>57</v>
      </c>
    </row>
    <row r="823" spans="1:37" x14ac:dyDescent="0.2">
      <c r="A823" s="149" t="s">
        <v>1952</v>
      </c>
      <c r="B823" s="66" t="s">
        <v>1953</v>
      </c>
      <c r="C823" s="67">
        <v>73</v>
      </c>
      <c r="D823" s="84" t="s">
        <v>343</v>
      </c>
      <c r="E823" s="85">
        <v>80.193822844706702</v>
      </c>
      <c r="F823" s="91">
        <v>78.603656548345796</v>
      </c>
      <c r="G823" s="86">
        <v>80.190789623349701</v>
      </c>
      <c r="H823" s="86">
        <v>78.600623326988895</v>
      </c>
      <c r="I823" s="86">
        <v>9.1199999999999992</v>
      </c>
      <c r="J823" s="86">
        <v>9.2799999999999994</v>
      </c>
      <c r="K823" s="87">
        <v>0</v>
      </c>
      <c r="L823" s="85">
        <v>0.370000001094</v>
      </c>
      <c r="M823" s="86">
        <v>0</v>
      </c>
      <c r="N823" s="86">
        <v>64.704107581569801</v>
      </c>
      <c r="O823" s="86">
        <v>96.314144191754096</v>
      </c>
      <c r="P823" s="86">
        <v>0.878</v>
      </c>
      <c r="Q823" s="88">
        <v>8.3999999999999995E-3</v>
      </c>
      <c r="R823" s="85">
        <v>0</v>
      </c>
      <c r="S823" s="86">
        <v>0</v>
      </c>
      <c r="T823" s="86">
        <v>0.71</v>
      </c>
      <c r="U823" s="88">
        <v>0.57934527917011103</v>
      </c>
      <c r="V823" s="89"/>
      <c r="W823" s="85">
        <v>22.5861406890943</v>
      </c>
      <c r="X823" s="88">
        <v>22.433333333299998</v>
      </c>
      <c r="Y823" s="85">
        <v>5.2999999999999972</v>
      </c>
      <c r="Z823" s="88"/>
      <c r="AA823" s="85">
        <v>0.06</v>
      </c>
      <c r="AB823" s="91">
        <v>1.63</v>
      </c>
      <c r="AC823" s="86">
        <v>0.06</v>
      </c>
      <c r="AD823" s="86">
        <v>1.63</v>
      </c>
      <c r="AE823" s="86">
        <v>0.04</v>
      </c>
      <c r="AF823" s="88">
        <v>4.3999999891700002E-3</v>
      </c>
      <c r="AG823" s="85">
        <v>5.3999999932200001E-3</v>
      </c>
      <c r="AH823" s="86">
        <v>6.7850000000000002E-3</v>
      </c>
      <c r="AI823" s="88">
        <v>16.885199978799999</v>
      </c>
      <c r="AJ823" s="150">
        <v>4.4400000000000004</v>
      </c>
      <c r="AK823" s="151">
        <v>70</v>
      </c>
    </row>
    <row r="824" spans="1:37" x14ac:dyDescent="0.2">
      <c r="A824" s="149" t="s">
        <v>1954</v>
      </c>
      <c r="B824" s="66" t="s">
        <v>1955</v>
      </c>
      <c r="C824" s="67">
        <v>73</v>
      </c>
      <c r="D824" s="84" t="s">
        <v>343</v>
      </c>
      <c r="E824" s="85">
        <v>63.561565855143797</v>
      </c>
      <c r="F824" s="91">
        <v>62.178799793478703</v>
      </c>
      <c r="G824" s="86">
        <v>63.560242000609001</v>
      </c>
      <c r="H824" s="86">
        <v>62.178137866211301</v>
      </c>
      <c r="I824" s="86">
        <v>11.5</v>
      </c>
      <c r="J824" s="86">
        <v>11.16</v>
      </c>
      <c r="K824" s="87">
        <v>7.4000000000000003E-3</v>
      </c>
      <c r="L824" s="85">
        <v>0.70999999323200003</v>
      </c>
      <c r="M824" s="86">
        <v>0</v>
      </c>
      <c r="N824" s="86">
        <v>53.531252643153202</v>
      </c>
      <c r="O824" s="86">
        <v>93.628889060449296</v>
      </c>
      <c r="P824" s="86">
        <v>2.25</v>
      </c>
      <c r="Q824" s="88">
        <v>0.26479999999999998</v>
      </c>
      <c r="R824" s="85">
        <v>0</v>
      </c>
      <c r="S824" s="86">
        <v>0</v>
      </c>
      <c r="T824" s="86">
        <v>0.61</v>
      </c>
      <c r="U824" s="88">
        <v>1.5376570422442</v>
      </c>
      <c r="V824" s="89">
        <v>5</v>
      </c>
      <c r="W824" s="85">
        <v>24.288153345954001</v>
      </c>
      <c r="X824" s="88">
        <v>23.6</v>
      </c>
      <c r="Y824" s="85">
        <v>-12.040000000000006</v>
      </c>
      <c r="Z824" s="88"/>
      <c r="AA824" s="85">
        <v>0</v>
      </c>
      <c r="AB824" s="91">
        <v>1.08</v>
      </c>
      <c r="AC824" s="86">
        <v>0</v>
      </c>
      <c r="AD824" s="86">
        <v>1.08</v>
      </c>
      <c r="AE824" s="86">
        <v>0.08</v>
      </c>
      <c r="AF824" s="88">
        <v>0</v>
      </c>
      <c r="AG824" s="85">
        <v>2.6999999424900001E-2</v>
      </c>
      <c r="AH824" s="86">
        <v>1.2267E-2</v>
      </c>
      <c r="AI824" s="88">
        <v>1.3709999707999999E-2</v>
      </c>
      <c r="AJ824" s="150">
        <v>4.67</v>
      </c>
      <c r="AK824" s="151">
        <v>60</v>
      </c>
    </row>
    <row r="825" spans="1:37" x14ac:dyDescent="0.2">
      <c r="A825" s="149" t="s">
        <v>1956</v>
      </c>
      <c r="B825" s="66" t="s">
        <v>1957</v>
      </c>
      <c r="C825" s="67">
        <v>73</v>
      </c>
      <c r="D825" s="84" t="s">
        <v>343</v>
      </c>
      <c r="E825" s="85">
        <v>60.793068297655502</v>
      </c>
      <c r="F825" s="91">
        <v>60.697247706421997</v>
      </c>
      <c r="G825" s="86">
        <v>60.793068297655502</v>
      </c>
      <c r="H825" s="86">
        <v>60.697247706421997</v>
      </c>
      <c r="I825" s="86">
        <v>0</v>
      </c>
      <c r="J825" s="86">
        <v>39.840000000000003</v>
      </c>
      <c r="K825" s="87">
        <v>0</v>
      </c>
      <c r="L825" s="85">
        <v>0.16999999488100001</v>
      </c>
      <c r="M825" s="86">
        <v>0</v>
      </c>
      <c r="N825" s="86"/>
      <c r="O825" s="86">
        <v>99.5339000451727</v>
      </c>
      <c r="P825" s="86">
        <v>0.69599999999999995</v>
      </c>
      <c r="Q825" s="88">
        <v>7.5499999999999998E-2</v>
      </c>
      <c r="R825" s="85">
        <v>0</v>
      </c>
      <c r="S825" s="86">
        <v>0</v>
      </c>
      <c r="T825" s="86">
        <v>0.41</v>
      </c>
      <c r="U825" s="88">
        <v>0.34590553856608902</v>
      </c>
      <c r="V825" s="89">
        <v>4.8099999999999996</v>
      </c>
      <c r="W825" s="85">
        <v>23.853636880986301</v>
      </c>
      <c r="X825" s="88">
        <v>23.233333333299999</v>
      </c>
      <c r="Y825" s="85"/>
      <c r="Z825" s="88">
        <v>100</v>
      </c>
      <c r="AA825" s="85">
        <v>0.01</v>
      </c>
      <c r="AB825" s="91">
        <v>0.06</v>
      </c>
      <c r="AC825" s="86">
        <v>0.01</v>
      </c>
      <c r="AD825" s="86">
        <v>0.06</v>
      </c>
      <c r="AE825" s="86">
        <v>0.15</v>
      </c>
      <c r="AF825" s="88">
        <v>0.35370000432999998</v>
      </c>
      <c r="AG825" s="85">
        <v>3.4967798971E-12</v>
      </c>
      <c r="AH825" s="86">
        <v>7.195E-3</v>
      </c>
      <c r="AI825" s="88">
        <v>1.7158358990399999E-9</v>
      </c>
      <c r="AJ825" s="150">
        <v>4.95</v>
      </c>
      <c r="AK825" s="151">
        <v>64</v>
      </c>
    </row>
    <row r="826" spans="1:37" x14ac:dyDescent="0.2">
      <c r="A826" s="149" t="s">
        <v>1958</v>
      </c>
      <c r="B826" s="66" t="s">
        <v>1959</v>
      </c>
      <c r="C826" s="67">
        <v>73</v>
      </c>
      <c r="D826" s="84" t="s">
        <v>343</v>
      </c>
      <c r="E826" s="85">
        <v>0.32914631935807498</v>
      </c>
      <c r="F826" s="91">
        <v>0.32896685026354999</v>
      </c>
      <c r="G826" s="86">
        <v>0.32914631935807498</v>
      </c>
      <c r="H826" s="86">
        <v>0.32896685026354999</v>
      </c>
      <c r="I826" s="86">
        <v>0</v>
      </c>
      <c r="J826" s="86">
        <v>0</v>
      </c>
      <c r="K826" s="87">
        <v>0</v>
      </c>
      <c r="L826" s="85">
        <v>3.2557374769899999E-9</v>
      </c>
      <c r="M826" s="86">
        <v>0</v>
      </c>
      <c r="N826" s="86"/>
      <c r="O826" s="86"/>
      <c r="P826" s="86">
        <v>0</v>
      </c>
      <c r="Q826" s="88">
        <v>0</v>
      </c>
      <c r="R826" s="85">
        <v>0</v>
      </c>
      <c r="S826" s="86">
        <v>0</v>
      </c>
      <c r="T826" s="86">
        <v>0</v>
      </c>
      <c r="U826" s="88">
        <v>1.7946909452457699E-4</v>
      </c>
      <c r="V826" s="89"/>
      <c r="W826" s="85"/>
      <c r="X826" s="88"/>
      <c r="Y826" s="85"/>
      <c r="Z826" s="88">
        <v>100</v>
      </c>
      <c r="AA826" s="85">
        <v>0</v>
      </c>
      <c r="AB826" s="91">
        <v>0</v>
      </c>
      <c r="AC826" s="86">
        <v>0</v>
      </c>
      <c r="AD826" s="86">
        <v>0</v>
      </c>
      <c r="AE826" s="86">
        <v>0</v>
      </c>
      <c r="AF826" s="88">
        <v>1.2013360283200001E-3</v>
      </c>
      <c r="AG826" s="85">
        <v>0</v>
      </c>
      <c r="AH826" s="86">
        <v>0</v>
      </c>
      <c r="AI826" s="88">
        <v>0</v>
      </c>
      <c r="AJ826" s="150">
        <v>4.62</v>
      </c>
      <c r="AK826" s="151">
        <v>1</v>
      </c>
    </row>
    <row r="827" spans="1:37" x14ac:dyDescent="0.2">
      <c r="A827" s="149" t="s">
        <v>1960</v>
      </c>
      <c r="B827" s="66" t="s">
        <v>1961</v>
      </c>
      <c r="C827" s="67">
        <v>73</v>
      </c>
      <c r="D827" s="84" t="s">
        <v>343</v>
      </c>
      <c r="E827" s="85">
        <v>38.904179521896403</v>
      </c>
      <c r="F827" s="91">
        <v>38.303775553237301</v>
      </c>
      <c r="G827" s="86">
        <v>38.857567753534703</v>
      </c>
      <c r="H827" s="86">
        <v>38.258273588884201</v>
      </c>
      <c r="I827" s="86">
        <v>322.83</v>
      </c>
      <c r="J827" s="86">
        <v>791.08</v>
      </c>
      <c r="K827" s="87">
        <v>2.47E-2</v>
      </c>
      <c r="L827" s="85">
        <v>3.1900000044799999</v>
      </c>
      <c r="M827" s="86">
        <v>0</v>
      </c>
      <c r="N827" s="86">
        <v>31.563753007217301</v>
      </c>
      <c r="O827" s="86">
        <v>38.004686373467898</v>
      </c>
      <c r="P827" s="86">
        <v>25.407</v>
      </c>
      <c r="Q827" s="88">
        <v>1.1960999999999999</v>
      </c>
      <c r="R827" s="85">
        <v>0</v>
      </c>
      <c r="S827" s="86">
        <v>0</v>
      </c>
      <c r="T827" s="86">
        <v>5.15</v>
      </c>
      <c r="U827" s="88">
        <v>3.28501986549175</v>
      </c>
      <c r="V827" s="89">
        <v>3.71</v>
      </c>
      <c r="W827" s="85">
        <v>20.683424689159001</v>
      </c>
      <c r="X827" s="88">
        <v>20.233333333299999</v>
      </c>
      <c r="Y827" s="85"/>
      <c r="Z827" s="88"/>
      <c r="AA827" s="85">
        <v>0.59</v>
      </c>
      <c r="AB827" s="91">
        <v>1.19</v>
      </c>
      <c r="AC827" s="86">
        <v>0.38</v>
      </c>
      <c r="AD827" s="86">
        <v>0.92</v>
      </c>
      <c r="AE827" s="86">
        <v>0.36</v>
      </c>
      <c r="AF827" s="88">
        <v>3.0000001467E-4</v>
      </c>
      <c r="AG827" s="85">
        <v>0.25308000000399999</v>
      </c>
      <c r="AH827" s="86">
        <v>5.2419820000000001</v>
      </c>
      <c r="AI827" s="88">
        <v>244.84911000400001</v>
      </c>
      <c r="AJ827" s="150">
        <v>1.84</v>
      </c>
      <c r="AK827" s="151">
        <v>9</v>
      </c>
    </row>
    <row r="828" spans="1:37" x14ac:dyDescent="0.2">
      <c r="A828" s="149" t="s">
        <v>1962</v>
      </c>
      <c r="B828" s="66" t="s">
        <v>1963</v>
      </c>
      <c r="C828" s="67">
        <v>73</v>
      </c>
      <c r="D828" s="84" t="s">
        <v>343</v>
      </c>
      <c r="E828" s="85">
        <v>62.661781145199399</v>
      </c>
      <c r="F828" s="91">
        <v>61.792323934914897</v>
      </c>
      <c r="G828" s="86">
        <v>62.661781145199399</v>
      </c>
      <c r="H828" s="86">
        <v>61.792323934914897</v>
      </c>
      <c r="I828" s="86">
        <v>3.33</v>
      </c>
      <c r="J828" s="86">
        <v>4.16</v>
      </c>
      <c r="K828" s="87">
        <v>0</v>
      </c>
      <c r="L828" s="85">
        <v>0.26000000059900003</v>
      </c>
      <c r="M828" s="86">
        <v>0</v>
      </c>
      <c r="N828" s="86"/>
      <c r="O828" s="86">
        <v>98.804127688301705</v>
      </c>
      <c r="P828" s="86">
        <v>0.12</v>
      </c>
      <c r="Q828" s="88">
        <v>0</v>
      </c>
      <c r="R828" s="85">
        <v>0</v>
      </c>
      <c r="S828" s="86">
        <v>0</v>
      </c>
      <c r="T828" s="86">
        <v>0.16</v>
      </c>
      <c r="U828" s="88">
        <v>7.4524903738666E-3</v>
      </c>
      <c r="V828" s="89">
        <v>4.97</v>
      </c>
      <c r="W828" s="85">
        <v>25.128888919619701</v>
      </c>
      <c r="X828" s="88">
        <v>24.1</v>
      </c>
      <c r="Y828" s="85"/>
      <c r="Z828" s="88"/>
      <c r="AA828" s="85">
        <v>0</v>
      </c>
      <c r="AB828" s="91">
        <v>0.53</v>
      </c>
      <c r="AC828" s="86">
        <v>0</v>
      </c>
      <c r="AD828" s="86">
        <v>0.53</v>
      </c>
      <c r="AE828" s="86">
        <v>0</v>
      </c>
      <c r="AF828" s="88">
        <v>0</v>
      </c>
      <c r="AG828" s="85">
        <v>0</v>
      </c>
      <c r="AH828" s="86">
        <v>8.6799999999999996E-4</v>
      </c>
      <c r="AI828" s="88">
        <v>0</v>
      </c>
      <c r="AJ828" s="150">
        <v>4.99</v>
      </c>
      <c r="AK828" s="151">
        <v>88</v>
      </c>
    </row>
    <row r="829" spans="1:37" x14ac:dyDescent="0.2">
      <c r="A829" s="149" t="s">
        <v>1964</v>
      </c>
      <c r="B829" s="66" t="s">
        <v>1965</v>
      </c>
      <c r="C829" s="67">
        <v>73</v>
      </c>
      <c r="D829" s="84" t="s">
        <v>343</v>
      </c>
      <c r="E829" s="85">
        <v>71.471716594563702</v>
      </c>
      <c r="F829" s="91">
        <v>71.292139417190398</v>
      </c>
      <c r="G829" s="86">
        <v>71.430903599706099</v>
      </c>
      <c r="H829" s="86">
        <v>71.251326422332895</v>
      </c>
      <c r="I829" s="86">
        <v>46.95</v>
      </c>
      <c r="J829" s="86">
        <v>76.27</v>
      </c>
      <c r="K829" s="87">
        <v>0</v>
      </c>
      <c r="L829" s="85">
        <v>8.0599999800600006</v>
      </c>
      <c r="M829" s="86">
        <v>0</v>
      </c>
      <c r="N829" s="86">
        <v>68.481525003264096</v>
      </c>
      <c r="O829" s="86">
        <v>72.049503048926894</v>
      </c>
      <c r="P829" s="86">
        <v>3.9649999999999999</v>
      </c>
      <c r="Q829" s="88">
        <v>0</v>
      </c>
      <c r="R829" s="85">
        <v>0</v>
      </c>
      <c r="S829" s="86">
        <v>3.8</v>
      </c>
      <c r="T829" s="86">
        <v>3.38</v>
      </c>
      <c r="U829" s="88">
        <v>3.0154972771902</v>
      </c>
      <c r="V829" s="89">
        <v>4.7699999999999996</v>
      </c>
      <c r="W829" s="85">
        <v>22.518595975049799</v>
      </c>
      <c r="X829" s="88"/>
      <c r="Y829" s="85"/>
      <c r="Z829" s="88"/>
      <c r="AA829" s="85">
        <v>0</v>
      </c>
      <c r="AB829" s="91">
        <v>0</v>
      </c>
      <c r="AC829" s="86">
        <v>0</v>
      </c>
      <c r="AD829" s="86">
        <v>0</v>
      </c>
      <c r="AE829" s="86">
        <v>0</v>
      </c>
      <c r="AF829" s="88">
        <v>0</v>
      </c>
      <c r="AG829" s="85">
        <v>0.13211999937999999</v>
      </c>
      <c r="AH829" s="86">
        <v>0.40278999999999998</v>
      </c>
      <c r="AI829" s="88">
        <v>6.0489399716300003</v>
      </c>
      <c r="AJ829" s="150">
        <v>2.1800000000000002</v>
      </c>
      <c r="AK829" s="151">
        <v>24</v>
      </c>
    </row>
    <row r="830" spans="1:37" x14ac:dyDescent="0.2">
      <c r="A830" s="149" t="s">
        <v>1966</v>
      </c>
      <c r="B830" s="66" t="s">
        <v>1967</v>
      </c>
      <c r="C830" s="67">
        <v>73</v>
      </c>
      <c r="D830" s="84" t="s">
        <v>343</v>
      </c>
      <c r="E830" s="85">
        <v>72.401147209553798</v>
      </c>
      <c r="F830" s="91">
        <v>72.187691005689004</v>
      </c>
      <c r="G830" s="86">
        <v>72.401147209553798</v>
      </c>
      <c r="H830" s="86">
        <v>72.187691005689004</v>
      </c>
      <c r="I830" s="86">
        <v>0</v>
      </c>
      <c r="J830" s="86">
        <v>7.9</v>
      </c>
      <c r="K830" s="87">
        <v>0</v>
      </c>
      <c r="L830" s="85">
        <v>8.0000000113699996E-2</v>
      </c>
      <c r="M830" s="86">
        <v>0</v>
      </c>
      <c r="N830" s="86"/>
      <c r="O830" s="86">
        <v>98.906329687765606</v>
      </c>
      <c r="P830" s="86">
        <v>5.1999999999999998E-2</v>
      </c>
      <c r="Q830" s="88">
        <v>0</v>
      </c>
      <c r="R830" s="85">
        <v>0</v>
      </c>
      <c r="S830" s="86">
        <v>1.8</v>
      </c>
      <c r="T830" s="86">
        <v>0.1</v>
      </c>
      <c r="U830" s="88">
        <v>4.7016784992242201E-3</v>
      </c>
      <c r="V830" s="89">
        <v>4.97</v>
      </c>
      <c r="W830" s="85">
        <v>24.510308274321702</v>
      </c>
      <c r="X830" s="88">
        <v>25.333333333300001</v>
      </c>
      <c r="Y830" s="85">
        <v>-100</v>
      </c>
      <c r="Z830" s="88"/>
      <c r="AA830" s="85">
        <v>0</v>
      </c>
      <c r="AB830" s="91">
        <v>0</v>
      </c>
      <c r="AC830" s="86">
        <v>0</v>
      </c>
      <c r="AD830" s="86">
        <v>0</v>
      </c>
      <c r="AE830" s="86">
        <v>0.01</v>
      </c>
      <c r="AF830" s="88">
        <v>0.31310001060100001</v>
      </c>
      <c r="AG830" s="85">
        <v>0</v>
      </c>
      <c r="AH830" s="86">
        <v>6.7400000000000001E-4</v>
      </c>
      <c r="AI830" s="88">
        <v>0</v>
      </c>
      <c r="AJ830" s="150">
        <v>4.8600000000000003</v>
      </c>
      <c r="AK830" s="151">
        <v>80</v>
      </c>
    </row>
    <row r="831" spans="1:37" x14ac:dyDescent="0.2">
      <c r="A831" s="149" t="s">
        <v>1968</v>
      </c>
      <c r="B831" s="66" t="s">
        <v>1969</v>
      </c>
      <c r="C831" s="67">
        <v>73</v>
      </c>
      <c r="D831" s="84" t="s">
        <v>343</v>
      </c>
      <c r="E831" s="85">
        <v>49.572778104365199</v>
      </c>
      <c r="F831" s="91">
        <v>49.380015585054799</v>
      </c>
      <c r="G831" s="86">
        <v>49.572778104365199</v>
      </c>
      <c r="H831" s="86">
        <v>49.380015585054799</v>
      </c>
      <c r="I831" s="86">
        <v>0</v>
      </c>
      <c r="J831" s="86">
        <v>100.15</v>
      </c>
      <c r="K831" s="87">
        <v>0</v>
      </c>
      <c r="L831" s="85">
        <v>3.9999999984499997E-2</v>
      </c>
      <c r="M831" s="86">
        <v>0</v>
      </c>
      <c r="N831" s="86"/>
      <c r="O831" s="86">
        <v>95.814549043668507</v>
      </c>
      <c r="P831" s="86">
        <v>0.26300000000000001</v>
      </c>
      <c r="Q831" s="88">
        <v>1.4431</v>
      </c>
      <c r="R831" s="85">
        <v>0</v>
      </c>
      <c r="S831" s="86">
        <v>1.2</v>
      </c>
      <c r="T831" s="86">
        <v>0.39</v>
      </c>
      <c r="U831" s="88">
        <v>0.117571465678702</v>
      </c>
      <c r="V831" s="89">
        <v>4.75</v>
      </c>
      <c r="W831" s="85">
        <v>22.3255236348712</v>
      </c>
      <c r="X831" s="88"/>
      <c r="Y831" s="85">
        <v>-100</v>
      </c>
      <c r="Z831" s="88">
        <v>100</v>
      </c>
      <c r="AA831" s="85">
        <v>0</v>
      </c>
      <c r="AB831" s="91">
        <v>0</v>
      </c>
      <c r="AC831" s="86">
        <v>0</v>
      </c>
      <c r="AD831" s="86">
        <v>0</v>
      </c>
      <c r="AE831" s="86">
        <v>0</v>
      </c>
      <c r="AF831" s="88">
        <v>0</v>
      </c>
      <c r="AG831" s="85">
        <v>0</v>
      </c>
      <c r="AH831" s="86">
        <v>1.1849E-2</v>
      </c>
      <c r="AI831" s="88">
        <v>4.3264349975499998</v>
      </c>
      <c r="AJ831" s="150">
        <v>4.82</v>
      </c>
      <c r="AK831" s="151">
        <v>50</v>
      </c>
    </row>
    <row r="832" spans="1:37" x14ac:dyDescent="0.2">
      <c r="A832" s="149" t="s">
        <v>1970</v>
      </c>
      <c r="B832" s="66" t="s">
        <v>1971</v>
      </c>
      <c r="C832" s="67">
        <v>73</v>
      </c>
      <c r="D832" s="84" t="s">
        <v>343</v>
      </c>
      <c r="E832" s="85">
        <v>68.265761743168397</v>
      </c>
      <c r="F832" s="91">
        <v>68.258617610287601</v>
      </c>
      <c r="G832" s="86">
        <v>68.265761743168397</v>
      </c>
      <c r="H832" s="86">
        <v>68.258617610287601</v>
      </c>
      <c r="I832" s="86">
        <v>0</v>
      </c>
      <c r="J832" s="86">
        <v>0</v>
      </c>
      <c r="K832" s="87">
        <v>0</v>
      </c>
      <c r="L832" s="85">
        <v>4.0000000015699998E-2</v>
      </c>
      <c r="M832" s="86">
        <v>0</v>
      </c>
      <c r="N832" s="86"/>
      <c r="O832" s="86">
        <v>99.865852343202306</v>
      </c>
      <c r="P832" s="86">
        <v>0</v>
      </c>
      <c r="Q832" s="88">
        <v>0</v>
      </c>
      <c r="R832" s="85">
        <v>0</v>
      </c>
      <c r="S832" s="86">
        <v>0.9</v>
      </c>
      <c r="T832" s="86">
        <v>0</v>
      </c>
      <c r="U832" s="88">
        <v>0</v>
      </c>
      <c r="V832" s="89">
        <v>4.84</v>
      </c>
      <c r="W832" s="85">
        <v>25.6598831087781</v>
      </c>
      <c r="X832" s="88">
        <v>26.0333333333</v>
      </c>
      <c r="Y832" s="85"/>
      <c r="Z832" s="88"/>
      <c r="AA832" s="85">
        <v>0</v>
      </c>
      <c r="AB832" s="91">
        <v>0</v>
      </c>
      <c r="AC832" s="86">
        <v>0</v>
      </c>
      <c r="AD832" s="86">
        <v>0</v>
      </c>
      <c r="AE832" s="86">
        <v>0</v>
      </c>
      <c r="AF832" s="88">
        <v>0.10750000183</v>
      </c>
      <c r="AG832" s="85">
        <v>7.2000000049899998E-4</v>
      </c>
      <c r="AH832" s="86">
        <v>0</v>
      </c>
      <c r="AI832" s="88">
        <v>0</v>
      </c>
      <c r="AJ832" s="150">
        <v>4.99</v>
      </c>
      <c r="AK832" s="151">
        <v>88</v>
      </c>
    </row>
    <row r="833" spans="1:37" x14ac:dyDescent="0.2">
      <c r="A833" s="149" t="s">
        <v>1972</v>
      </c>
      <c r="B833" s="66" t="s">
        <v>1973</v>
      </c>
      <c r="C833" s="67">
        <v>73</v>
      </c>
      <c r="D833" s="84" t="s">
        <v>343</v>
      </c>
      <c r="E833" s="85">
        <v>76.161795279442302</v>
      </c>
      <c r="F833" s="91">
        <v>76.096062125473907</v>
      </c>
      <c r="G833" s="86">
        <v>76.158737923443795</v>
      </c>
      <c r="H833" s="86">
        <v>76.093004769475399</v>
      </c>
      <c r="I833" s="86">
        <v>0</v>
      </c>
      <c r="J833" s="86">
        <v>53.62</v>
      </c>
      <c r="K833" s="87">
        <v>0</v>
      </c>
      <c r="L833" s="85">
        <v>9.0000000172300004E-2</v>
      </c>
      <c r="M833" s="86">
        <v>0</v>
      </c>
      <c r="N833" s="86"/>
      <c r="O833" s="86">
        <v>99.221915111127899</v>
      </c>
      <c r="P833" s="86">
        <v>0.04</v>
      </c>
      <c r="Q833" s="88">
        <v>0</v>
      </c>
      <c r="R833" s="85">
        <v>0</v>
      </c>
      <c r="S833" s="86">
        <v>0</v>
      </c>
      <c r="T833" s="86">
        <v>0.2</v>
      </c>
      <c r="U833" s="88">
        <v>7.6433899963311699E-3</v>
      </c>
      <c r="V833" s="89">
        <v>4.88</v>
      </c>
      <c r="W833" s="85">
        <v>24.622737459279598</v>
      </c>
      <c r="X833" s="88"/>
      <c r="Y833" s="85"/>
      <c r="Z833" s="88"/>
      <c r="AA833" s="85">
        <v>0</v>
      </c>
      <c r="AB833" s="91">
        <v>7.0000000000000007E-2</v>
      </c>
      <c r="AC833" s="86">
        <v>0</v>
      </c>
      <c r="AD833" s="86">
        <v>7.0000000000000007E-2</v>
      </c>
      <c r="AE833" s="86">
        <v>0</v>
      </c>
      <c r="AF833" s="88">
        <v>0</v>
      </c>
      <c r="AG833" s="85">
        <v>0</v>
      </c>
      <c r="AH833" s="86">
        <v>4.7790000000000003E-3</v>
      </c>
      <c r="AI833" s="88">
        <v>5.6284000080999999</v>
      </c>
      <c r="AJ833" s="150">
        <v>4.97</v>
      </c>
      <c r="AK833" s="151">
        <v>80</v>
      </c>
    </row>
    <row r="834" spans="1:37" x14ac:dyDescent="0.2">
      <c r="A834" s="149" t="s">
        <v>1974</v>
      </c>
      <c r="B834" s="66" t="s">
        <v>1975</v>
      </c>
      <c r="C834" s="67">
        <v>73</v>
      </c>
      <c r="D834" s="84" t="s">
        <v>343</v>
      </c>
      <c r="E834" s="85">
        <v>49.4887115977345</v>
      </c>
      <c r="F834" s="91">
        <v>49.472577360883903</v>
      </c>
      <c r="G834" s="86">
        <v>49.4887115977345</v>
      </c>
      <c r="H834" s="86">
        <v>49.472577360883903</v>
      </c>
      <c r="I834" s="86">
        <v>0</v>
      </c>
      <c r="J834" s="86">
        <v>0</v>
      </c>
      <c r="K834" s="87">
        <v>0</v>
      </c>
      <c r="L834" s="85">
        <v>0</v>
      </c>
      <c r="M834" s="86">
        <v>0</v>
      </c>
      <c r="N834" s="86"/>
      <c r="O834" s="86">
        <v>100</v>
      </c>
      <c r="P834" s="86">
        <v>0</v>
      </c>
      <c r="Q834" s="88">
        <v>0</v>
      </c>
      <c r="R834" s="85">
        <v>0</v>
      </c>
      <c r="S834" s="86">
        <v>0</v>
      </c>
      <c r="T834" s="86">
        <v>0</v>
      </c>
      <c r="U834" s="88">
        <v>0</v>
      </c>
      <c r="V834" s="89">
        <v>5</v>
      </c>
      <c r="W834" s="85">
        <v>24.248304194333901</v>
      </c>
      <c r="X834" s="88">
        <v>23.933333333299998</v>
      </c>
      <c r="Y834" s="85">
        <v>-100</v>
      </c>
      <c r="Z834" s="88"/>
      <c r="AA834" s="85">
        <v>0</v>
      </c>
      <c r="AB834" s="91">
        <v>0.02</v>
      </c>
      <c r="AC834" s="86">
        <v>0</v>
      </c>
      <c r="AD834" s="86">
        <v>0.02</v>
      </c>
      <c r="AE834" s="86">
        <v>0</v>
      </c>
      <c r="AF834" s="88">
        <v>0</v>
      </c>
      <c r="AG834" s="85">
        <v>0</v>
      </c>
      <c r="AH834" s="86">
        <v>0</v>
      </c>
      <c r="AI834" s="88">
        <v>0</v>
      </c>
      <c r="AJ834" s="150">
        <v>4.8499999999999996</v>
      </c>
      <c r="AK834" s="151">
        <v>56</v>
      </c>
    </row>
    <row r="835" spans="1:37" x14ac:dyDescent="0.2">
      <c r="A835" s="149" t="s">
        <v>1976</v>
      </c>
      <c r="B835" s="66" t="s">
        <v>1977</v>
      </c>
      <c r="C835" s="67">
        <v>73</v>
      </c>
      <c r="D835" s="84" t="s">
        <v>343</v>
      </c>
      <c r="E835" s="85">
        <v>74.0549812333429</v>
      </c>
      <c r="F835" s="91">
        <v>74.042992705441904</v>
      </c>
      <c r="G835" s="86">
        <v>74.0549812333429</v>
      </c>
      <c r="H835" s="86">
        <v>74.042992705441904</v>
      </c>
      <c r="I835" s="86">
        <v>0</v>
      </c>
      <c r="J835" s="86">
        <v>0</v>
      </c>
      <c r="K835" s="87">
        <v>0</v>
      </c>
      <c r="L835" s="85">
        <v>0</v>
      </c>
      <c r="M835" s="86">
        <v>0</v>
      </c>
      <c r="N835" s="86"/>
      <c r="O835" s="86">
        <v>100</v>
      </c>
      <c r="P835" s="86">
        <v>0</v>
      </c>
      <c r="Q835" s="88">
        <v>0</v>
      </c>
      <c r="R835" s="85">
        <v>0</v>
      </c>
      <c r="S835" s="86">
        <v>0</v>
      </c>
      <c r="T835" s="86">
        <v>0</v>
      </c>
      <c r="U835" s="88">
        <v>0</v>
      </c>
      <c r="V835" s="89">
        <v>5</v>
      </c>
      <c r="W835" s="85">
        <v>27.265069023585799</v>
      </c>
      <c r="X835" s="88">
        <v>27.2</v>
      </c>
      <c r="Y835" s="85"/>
      <c r="Z835" s="88"/>
      <c r="AA835" s="85">
        <v>0</v>
      </c>
      <c r="AB835" s="91">
        <v>0</v>
      </c>
      <c r="AC835" s="86">
        <v>0</v>
      </c>
      <c r="AD835" s="86">
        <v>0</v>
      </c>
      <c r="AE835" s="86">
        <v>0</v>
      </c>
      <c r="AF835" s="88">
        <v>45.237598347599999</v>
      </c>
      <c r="AG835" s="85">
        <v>0</v>
      </c>
      <c r="AH835" s="86">
        <v>0</v>
      </c>
      <c r="AI835" s="88">
        <v>0</v>
      </c>
      <c r="AJ835" s="150">
        <v>5</v>
      </c>
      <c r="AK835" s="151">
        <v>74</v>
      </c>
    </row>
    <row r="836" spans="1:37" x14ac:dyDescent="0.2">
      <c r="A836" s="149" t="s">
        <v>1978</v>
      </c>
      <c r="B836" s="66" t="s">
        <v>1979</v>
      </c>
      <c r="C836" s="67">
        <v>73</v>
      </c>
      <c r="D836" s="84" t="s">
        <v>343</v>
      </c>
      <c r="E836" s="85">
        <v>65.516305482483602</v>
      </c>
      <c r="F836" s="91">
        <v>65.516305482483602</v>
      </c>
      <c r="G836" s="86">
        <v>65.516305482483602</v>
      </c>
      <c r="H836" s="86">
        <v>65.516305482483602</v>
      </c>
      <c r="I836" s="86">
        <v>0</v>
      </c>
      <c r="J836" s="86">
        <v>0</v>
      </c>
      <c r="K836" s="87">
        <v>0</v>
      </c>
      <c r="L836" s="85">
        <v>9.9999999644400008E-3</v>
      </c>
      <c r="M836" s="86">
        <v>0</v>
      </c>
      <c r="N836" s="86"/>
      <c r="O836" s="86">
        <v>100</v>
      </c>
      <c r="P836" s="86">
        <v>0</v>
      </c>
      <c r="Q836" s="88">
        <v>0</v>
      </c>
      <c r="R836" s="85">
        <v>0</v>
      </c>
      <c r="S836" s="86">
        <v>0</v>
      </c>
      <c r="T836" s="86">
        <v>0</v>
      </c>
      <c r="U836" s="88">
        <v>0</v>
      </c>
      <c r="V836" s="89">
        <v>5</v>
      </c>
      <c r="W836" s="85">
        <v>26.493929015314801</v>
      </c>
      <c r="X836" s="88"/>
      <c r="Y836" s="85"/>
      <c r="Z836" s="88"/>
      <c r="AA836" s="85">
        <v>0</v>
      </c>
      <c r="AB836" s="91">
        <v>0</v>
      </c>
      <c r="AC836" s="86">
        <v>0</v>
      </c>
      <c r="AD836" s="86">
        <v>0</v>
      </c>
      <c r="AE836" s="86">
        <v>0</v>
      </c>
      <c r="AF836" s="88">
        <v>37.006198751399999</v>
      </c>
      <c r="AG836" s="85">
        <v>0</v>
      </c>
      <c r="AH836" s="86">
        <v>0</v>
      </c>
      <c r="AI836" s="88">
        <v>0</v>
      </c>
      <c r="AJ836" s="150">
        <v>4.97</v>
      </c>
      <c r="AK836" s="151">
        <v>66</v>
      </c>
    </row>
    <row r="837" spans="1:37" x14ac:dyDescent="0.2">
      <c r="A837" s="149" t="s">
        <v>1980</v>
      </c>
      <c r="B837" s="66" t="s">
        <v>1981</v>
      </c>
      <c r="C837" s="67">
        <v>73</v>
      </c>
      <c r="D837" s="84" t="s">
        <v>343</v>
      </c>
      <c r="E837" s="85">
        <v>8.2778998633960903</v>
      </c>
      <c r="F837" s="91">
        <v>8.2778998633960903</v>
      </c>
      <c r="G837" s="86">
        <v>8.2778998633960903</v>
      </c>
      <c r="H837" s="86">
        <v>8.2778998633960903</v>
      </c>
      <c r="I837" s="86">
        <v>0</v>
      </c>
      <c r="J837" s="86">
        <v>0</v>
      </c>
      <c r="K837" s="87">
        <v>0</v>
      </c>
      <c r="L837" s="85">
        <v>0</v>
      </c>
      <c r="M837" s="86">
        <v>0</v>
      </c>
      <c r="N837" s="86"/>
      <c r="O837" s="86">
        <v>100</v>
      </c>
      <c r="P837" s="86">
        <v>0</v>
      </c>
      <c r="Q837" s="88">
        <v>0</v>
      </c>
      <c r="R837" s="85">
        <v>0</v>
      </c>
      <c r="S837" s="86">
        <v>0</v>
      </c>
      <c r="T837" s="86">
        <v>0</v>
      </c>
      <c r="U837" s="88">
        <v>0</v>
      </c>
      <c r="V837" s="89">
        <v>5</v>
      </c>
      <c r="W837" s="85"/>
      <c r="X837" s="88"/>
      <c r="Y837" s="85"/>
      <c r="Z837" s="88">
        <v>100</v>
      </c>
      <c r="AA837" s="85">
        <v>0</v>
      </c>
      <c r="AB837" s="91">
        <v>0</v>
      </c>
      <c r="AC837" s="86">
        <v>0</v>
      </c>
      <c r="AD837" s="86">
        <v>0</v>
      </c>
      <c r="AE837" s="86">
        <v>0</v>
      </c>
      <c r="AF837" s="88">
        <v>2.5857999337300002</v>
      </c>
      <c r="AG837" s="85">
        <v>0</v>
      </c>
      <c r="AH837" s="86">
        <v>0</v>
      </c>
      <c r="AI837" s="88">
        <v>0</v>
      </c>
      <c r="AJ837" s="150">
        <v>3.39</v>
      </c>
      <c r="AK837" s="151">
        <v>5</v>
      </c>
    </row>
    <row r="838" spans="1:37" x14ac:dyDescent="0.2">
      <c r="A838" s="149" t="s">
        <v>1982</v>
      </c>
      <c r="B838" s="66" t="s">
        <v>1983</v>
      </c>
      <c r="C838" s="67">
        <v>73</v>
      </c>
      <c r="D838" s="84" t="s">
        <v>343</v>
      </c>
      <c r="E838" s="85">
        <v>68.407074708475193</v>
      </c>
      <c r="F838" s="91">
        <v>68.407074708475193</v>
      </c>
      <c r="G838" s="86">
        <v>68.407074708475193</v>
      </c>
      <c r="H838" s="86">
        <v>68.407074708475193</v>
      </c>
      <c r="I838" s="86">
        <v>0</v>
      </c>
      <c r="J838" s="86">
        <v>0</v>
      </c>
      <c r="K838" s="87">
        <v>0</v>
      </c>
      <c r="L838" s="85">
        <v>0</v>
      </c>
      <c r="M838" s="86">
        <v>0</v>
      </c>
      <c r="N838" s="86"/>
      <c r="O838" s="86">
        <v>100</v>
      </c>
      <c r="P838" s="86">
        <v>0</v>
      </c>
      <c r="Q838" s="88">
        <v>0</v>
      </c>
      <c r="R838" s="85">
        <v>0</v>
      </c>
      <c r="S838" s="86">
        <v>0</v>
      </c>
      <c r="T838" s="86">
        <v>0</v>
      </c>
      <c r="U838" s="88">
        <v>0</v>
      </c>
      <c r="V838" s="89">
        <v>5</v>
      </c>
      <c r="W838" s="85">
        <v>26.506980716885501</v>
      </c>
      <c r="X838" s="88"/>
      <c r="Y838" s="85"/>
      <c r="Z838" s="88"/>
      <c r="AA838" s="85">
        <v>0</v>
      </c>
      <c r="AB838" s="91">
        <v>0</v>
      </c>
      <c r="AC838" s="86">
        <v>0</v>
      </c>
      <c r="AD838" s="86">
        <v>0</v>
      </c>
      <c r="AE838" s="86">
        <v>0</v>
      </c>
      <c r="AF838" s="88">
        <v>47.154399899799998</v>
      </c>
      <c r="AG838" s="85">
        <v>0</v>
      </c>
      <c r="AH838" s="86">
        <v>3.1000000000000001E-5</v>
      </c>
      <c r="AI838" s="88">
        <v>0</v>
      </c>
      <c r="AJ838" s="150">
        <v>4.95</v>
      </c>
      <c r="AK838" s="151">
        <v>66</v>
      </c>
    </row>
    <row r="839" spans="1:37" x14ac:dyDescent="0.2">
      <c r="A839" s="149" t="s">
        <v>1984</v>
      </c>
      <c r="B839" s="66" t="s">
        <v>1985</v>
      </c>
      <c r="C839" s="67"/>
      <c r="D839" s="84" t="s">
        <v>343</v>
      </c>
      <c r="E839" s="85">
        <v>33.038050781526302</v>
      </c>
      <c r="F839" s="91">
        <v>32.919584129004903</v>
      </c>
      <c r="G839" s="86">
        <v>33.038050781526302</v>
      </c>
      <c r="H839" s="86">
        <v>32.919584129004903</v>
      </c>
      <c r="I839" s="86">
        <v>0</v>
      </c>
      <c r="J839" s="86">
        <v>0</v>
      </c>
      <c r="K839" s="87">
        <v>0</v>
      </c>
      <c r="L839" s="85"/>
      <c r="M839" s="86">
        <v>0</v>
      </c>
      <c r="N839" s="86"/>
      <c r="O839" s="86">
        <v>100</v>
      </c>
      <c r="P839" s="86">
        <v>0</v>
      </c>
      <c r="Q839" s="88">
        <v>0</v>
      </c>
      <c r="R839" s="85">
        <v>0</v>
      </c>
      <c r="S839" s="86"/>
      <c r="T839" s="86">
        <v>0</v>
      </c>
      <c r="U839" s="88">
        <v>0</v>
      </c>
      <c r="V839" s="89"/>
      <c r="W839" s="85"/>
      <c r="X839" s="88"/>
      <c r="Y839" s="85"/>
      <c r="Z839" s="88">
        <v>100</v>
      </c>
      <c r="AA839" s="85">
        <v>0</v>
      </c>
      <c r="AB839" s="91">
        <v>0.05</v>
      </c>
      <c r="AC839" s="86">
        <v>0</v>
      </c>
      <c r="AD839" s="86">
        <v>0.05</v>
      </c>
      <c r="AE839" s="86">
        <v>0</v>
      </c>
      <c r="AF839" s="88">
        <v>0</v>
      </c>
      <c r="AG839" s="85">
        <v>0</v>
      </c>
      <c r="AH839" s="86">
        <v>0</v>
      </c>
      <c r="AI839" s="88">
        <v>0</v>
      </c>
      <c r="AJ839" s="150">
        <v>4.0199999999999996</v>
      </c>
      <c r="AK839" s="151">
        <v>28</v>
      </c>
    </row>
    <row r="840" spans="1:37" x14ac:dyDescent="0.2">
      <c r="A840" s="149" t="s">
        <v>1986</v>
      </c>
      <c r="B840" s="66" t="s">
        <v>1987</v>
      </c>
      <c r="C840" s="67">
        <v>73</v>
      </c>
      <c r="D840" s="84" t="s">
        <v>343</v>
      </c>
      <c r="E840" s="85">
        <v>8.4942676895296607</v>
      </c>
      <c r="F840" s="91">
        <v>8.4800717745461593</v>
      </c>
      <c r="G840" s="86">
        <v>8.4942676895296607</v>
      </c>
      <c r="H840" s="86">
        <v>8.4800717745461593</v>
      </c>
      <c r="I840" s="86">
        <v>0</v>
      </c>
      <c r="J840" s="86">
        <v>0</v>
      </c>
      <c r="K840" s="87">
        <v>0</v>
      </c>
      <c r="L840" s="85">
        <v>0</v>
      </c>
      <c r="M840" s="86">
        <v>0</v>
      </c>
      <c r="N840" s="86"/>
      <c r="O840" s="86">
        <v>100</v>
      </c>
      <c r="P840" s="86">
        <v>0</v>
      </c>
      <c r="Q840" s="88">
        <v>0</v>
      </c>
      <c r="R840" s="85">
        <v>0</v>
      </c>
      <c r="S840" s="86">
        <v>0</v>
      </c>
      <c r="T840" s="86">
        <v>0</v>
      </c>
      <c r="U840" s="88">
        <v>0</v>
      </c>
      <c r="V840" s="89"/>
      <c r="W840" s="85"/>
      <c r="X840" s="88"/>
      <c r="Y840" s="85"/>
      <c r="Z840" s="88">
        <v>100</v>
      </c>
      <c r="AA840" s="85">
        <v>0</v>
      </c>
      <c r="AB840" s="91">
        <v>0</v>
      </c>
      <c r="AC840" s="86">
        <v>0</v>
      </c>
      <c r="AD840" s="86">
        <v>0</v>
      </c>
      <c r="AE840" s="86">
        <v>0</v>
      </c>
      <c r="AF840" s="88">
        <v>0</v>
      </c>
      <c r="AG840" s="85">
        <v>0</v>
      </c>
      <c r="AH840" s="86">
        <v>0</v>
      </c>
      <c r="AI840" s="88">
        <v>0</v>
      </c>
      <c r="AJ840" s="150">
        <v>3.19</v>
      </c>
      <c r="AK840" s="151">
        <v>5</v>
      </c>
    </row>
    <row r="841" spans="1:37" x14ac:dyDescent="0.2">
      <c r="A841" s="149" t="s">
        <v>1988</v>
      </c>
      <c r="B841" s="66" t="s">
        <v>1989</v>
      </c>
      <c r="C841" s="67">
        <v>73</v>
      </c>
      <c r="D841" s="84" t="s">
        <v>343</v>
      </c>
      <c r="E841" s="85">
        <v>73.741159436431502</v>
      </c>
      <c r="F841" s="91">
        <v>73.523417051846096</v>
      </c>
      <c r="G841" s="86">
        <v>73.741159436431502</v>
      </c>
      <c r="H841" s="86">
        <v>73.523417051846096</v>
      </c>
      <c r="I841" s="86">
        <v>0</v>
      </c>
      <c r="J841" s="86">
        <v>5.19</v>
      </c>
      <c r="K841" s="87">
        <v>0</v>
      </c>
      <c r="L841" s="85">
        <v>0.119999999362</v>
      </c>
      <c r="M841" s="86">
        <v>0</v>
      </c>
      <c r="N841" s="86"/>
      <c r="O841" s="86">
        <v>100</v>
      </c>
      <c r="P841" s="86">
        <v>0</v>
      </c>
      <c r="Q841" s="88">
        <v>0</v>
      </c>
      <c r="R841" s="85">
        <v>0</v>
      </c>
      <c r="S841" s="86">
        <v>0</v>
      </c>
      <c r="T841" s="86">
        <v>0</v>
      </c>
      <c r="U841" s="88">
        <v>0</v>
      </c>
      <c r="V841" s="89">
        <v>5</v>
      </c>
      <c r="W841" s="85">
        <v>27.479452987582899</v>
      </c>
      <c r="X841" s="88">
        <v>23</v>
      </c>
      <c r="Y841" s="85">
        <v>100</v>
      </c>
      <c r="Z841" s="88"/>
      <c r="AA841" s="85">
        <v>0</v>
      </c>
      <c r="AB841" s="91">
        <v>0.01</v>
      </c>
      <c r="AC841" s="86">
        <v>0</v>
      </c>
      <c r="AD841" s="86">
        <v>0.01</v>
      </c>
      <c r="AE841" s="86">
        <v>0</v>
      </c>
      <c r="AF841" s="88">
        <v>15.803899681000001</v>
      </c>
      <c r="AG841" s="85">
        <v>0</v>
      </c>
      <c r="AH841" s="86">
        <v>2.3699999999999999E-4</v>
      </c>
      <c r="AI841" s="88">
        <v>0</v>
      </c>
      <c r="AJ841" s="150">
        <v>4.63</v>
      </c>
      <c r="AK841" s="151">
        <v>64</v>
      </c>
    </row>
    <row r="842" spans="1:37" x14ac:dyDescent="0.2">
      <c r="A842" s="149" t="s">
        <v>1990</v>
      </c>
      <c r="B842" s="66" t="s">
        <v>1991</v>
      </c>
      <c r="C842" s="67">
        <v>73</v>
      </c>
      <c r="D842" s="84" t="s">
        <v>343</v>
      </c>
      <c r="E842" s="85">
        <v>69.679593946056997</v>
      </c>
      <c r="F842" s="91">
        <v>69.645361123363202</v>
      </c>
      <c r="G842" s="86">
        <v>69.679593946056997</v>
      </c>
      <c r="H842" s="86">
        <v>69.645361123363202</v>
      </c>
      <c r="I842" s="86">
        <v>0</v>
      </c>
      <c r="J842" s="86">
        <v>32.049999999999997</v>
      </c>
      <c r="K842" s="87">
        <v>0</v>
      </c>
      <c r="L842" s="85">
        <v>4.0000000039799997E-2</v>
      </c>
      <c r="M842" s="86">
        <v>0</v>
      </c>
      <c r="N842" s="86"/>
      <c r="O842" s="86">
        <v>100</v>
      </c>
      <c r="P842" s="86">
        <v>0</v>
      </c>
      <c r="Q842" s="88">
        <v>0</v>
      </c>
      <c r="R842" s="85">
        <v>0</v>
      </c>
      <c r="S842" s="86">
        <v>0</v>
      </c>
      <c r="T842" s="86">
        <v>0</v>
      </c>
      <c r="U842" s="88">
        <v>0</v>
      </c>
      <c r="V842" s="89">
        <v>5</v>
      </c>
      <c r="W842" s="85">
        <v>25.363895316366499</v>
      </c>
      <c r="X842" s="88"/>
      <c r="Y842" s="85"/>
      <c r="Z842" s="88"/>
      <c r="AA842" s="85">
        <v>0</v>
      </c>
      <c r="AB842" s="91">
        <v>0.01</v>
      </c>
      <c r="AC842" s="86">
        <v>0</v>
      </c>
      <c r="AD842" s="86">
        <v>0.01</v>
      </c>
      <c r="AE842" s="86">
        <v>0</v>
      </c>
      <c r="AF842" s="88">
        <v>0</v>
      </c>
      <c r="AG842" s="85">
        <v>0</v>
      </c>
      <c r="AH842" s="86">
        <v>4.2200000000000001E-4</v>
      </c>
      <c r="AI842" s="88">
        <v>2.8142000073200002</v>
      </c>
      <c r="AJ842" s="150">
        <v>4.8499999999999996</v>
      </c>
      <c r="AK842" s="151">
        <v>66</v>
      </c>
    </row>
    <row r="843" spans="1:37" x14ac:dyDescent="0.2">
      <c r="A843" s="149" t="s">
        <v>1992</v>
      </c>
      <c r="B843" s="66" t="s">
        <v>1993</v>
      </c>
      <c r="C843" s="67">
        <v>73</v>
      </c>
      <c r="D843" s="84" t="s">
        <v>343</v>
      </c>
      <c r="E843" s="85">
        <v>74.894543213205694</v>
      </c>
      <c r="F843" s="91">
        <v>74.8483155806383</v>
      </c>
      <c r="G843" s="86">
        <v>74.894543213205694</v>
      </c>
      <c r="H843" s="86">
        <v>74.8483155806383</v>
      </c>
      <c r="I843" s="86">
        <v>0</v>
      </c>
      <c r="J843" s="86">
        <v>5.64</v>
      </c>
      <c r="K843" s="87">
        <v>0</v>
      </c>
      <c r="L843" s="85">
        <v>0.47000000026700001</v>
      </c>
      <c r="M843" s="86">
        <v>0</v>
      </c>
      <c r="N843" s="86">
        <v>100</v>
      </c>
      <c r="O843" s="86">
        <v>100</v>
      </c>
      <c r="P843" s="86">
        <v>8.0000000000000002E-3</v>
      </c>
      <c r="Q843" s="88">
        <v>0</v>
      </c>
      <c r="R843" s="85">
        <v>0</v>
      </c>
      <c r="S843" s="86">
        <v>0</v>
      </c>
      <c r="T843" s="86">
        <v>0.02</v>
      </c>
      <c r="U843" s="88">
        <v>1.0593832463354999E-2</v>
      </c>
      <c r="V843" s="89"/>
      <c r="W843" s="85">
        <v>24.366666666699999</v>
      </c>
      <c r="X843" s="88"/>
      <c r="Y843" s="85">
        <v>-100</v>
      </c>
      <c r="Z843" s="88"/>
      <c r="AA843" s="85">
        <v>0</v>
      </c>
      <c r="AB843" s="91">
        <v>0</v>
      </c>
      <c r="AC843" s="86">
        <v>0</v>
      </c>
      <c r="AD843" s="86">
        <v>0</v>
      </c>
      <c r="AE843" s="86">
        <v>0</v>
      </c>
      <c r="AF843" s="88">
        <v>0</v>
      </c>
      <c r="AG843" s="85">
        <v>3.60000000239E-3</v>
      </c>
      <c r="AH843" s="86">
        <v>2.8299999999999999E-4</v>
      </c>
      <c r="AI843" s="88">
        <v>0</v>
      </c>
      <c r="AJ843" s="150">
        <v>4.28</v>
      </c>
      <c r="AK843" s="151">
        <v>58</v>
      </c>
    </row>
    <row r="844" spans="1:37" x14ac:dyDescent="0.2">
      <c r="A844" s="149" t="s">
        <v>1994</v>
      </c>
      <c r="B844" s="66" t="s">
        <v>1995</v>
      </c>
      <c r="C844" s="67">
        <v>73</v>
      </c>
      <c r="D844" s="84" t="s">
        <v>343</v>
      </c>
      <c r="E844" s="85">
        <v>69.641309703838402</v>
      </c>
      <c r="F844" s="91">
        <v>69.629415662753004</v>
      </c>
      <c r="G844" s="86">
        <v>69.641309703838402</v>
      </c>
      <c r="H844" s="86">
        <v>69.629415662753004</v>
      </c>
      <c r="I844" s="86">
        <v>0</v>
      </c>
      <c r="J844" s="86">
        <v>28.5</v>
      </c>
      <c r="K844" s="87">
        <v>0</v>
      </c>
      <c r="L844" s="85">
        <v>9.0000000201899993E-2</v>
      </c>
      <c r="M844" s="86">
        <v>0</v>
      </c>
      <c r="N844" s="86"/>
      <c r="O844" s="86">
        <v>100</v>
      </c>
      <c r="P844" s="86">
        <v>0.185</v>
      </c>
      <c r="Q844" s="88">
        <v>0.1636</v>
      </c>
      <c r="R844" s="85">
        <v>0</v>
      </c>
      <c r="S844" s="86">
        <v>0</v>
      </c>
      <c r="T844" s="86">
        <v>0.12</v>
      </c>
      <c r="U844" s="88">
        <v>0.12007317667182101</v>
      </c>
      <c r="V844" s="89">
        <v>4.71</v>
      </c>
      <c r="W844" s="85">
        <v>23.4352606397809</v>
      </c>
      <c r="X844" s="88">
        <v>24.366666666699999</v>
      </c>
      <c r="Y844" s="85">
        <v>-100</v>
      </c>
      <c r="Z844" s="88"/>
      <c r="AA844" s="85">
        <v>0</v>
      </c>
      <c r="AB844" s="91">
        <v>0.01</v>
      </c>
      <c r="AC844" s="86">
        <v>0</v>
      </c>
      <c r="AD844" s="86">
        <v>0.01</v>
      </c>
      <c r="AE844" s="86">
        <v>0</v>
      </c>
      <c r="AF844" s="88">
        <v>4.4500000874699998E-2</v>
      </c>
      <c r="AG844" s="85">
        <v>2.1600000044299998E-3</v>
      </c>
      <c r="AH844" s="86">
        <v>1.1402000000000001E-2</v>
      </c>
      <c r="AI844" s="88">
        <v>2.8142000057700001</v>
      </c>
      <c r="AJ844" s="150">
        <v>4.66</v>
      </c>
      <c r="AK844" s="151">
        <v>65</v>
      </c>
    </row>
    <row r="845" spans="1:37" x14ac:dyDescent="0.2">
      <c r="A845" s="149" t="s">
        <v>1996</v>
      </c>
      <c r="B845" s="66" t="s">
        <v>1997</v>
      </c>
      <c r="C845" s="67">
        <v>73</v>
      </c>
      <c r="D845" s="84" t="s">
        <v>343</v>
      </c>
      <c r="E845" s="85">
        <v>55.463806284063097</v>
      </c>
      <c r="F845" s="91">
        <v>55.4592340612312</v>
      </c>
      <c r="G845" s="86">
        <v>55.463806284063097</v>
      </c>
      <c r="H845" s="86">
        <v>55.4592340612312</v>
      </c>
      <c r="I845" s="86">
        <v>0</v>
      </c>
      <c r="J845" s="86">
        <v>0</v>
      </c>
      <c r="K845" s="87">
        <v>0</v>
      </c>
      <c r="L845" s="85">
        <v>0</v>
      </c>
      <c r="M845" s="86">
        <v>0</v>
      </c>
      <c r="N845" s="86"/>
      <c r="O845" s="86">
        <v>100</v>
      </c>
      <c r="P845" s="86">
        <v>0</v>
      </c>
      <c r="Q845" s="88">
        <v>0</v>
      </c>
      <c r="R845" s="85">
        <v>0</v>
      </c>
      <c r="S845" s="86">
        <v>0</v>
      </c>
      <c r="T845" s="86">
        <v>0</v>
      </c>
      <c r="U845" s="88">
        <v>0</v>
      </c>
      <c r="V845" s="89">
        <v>5</v>
      </c>
      <c r="W845" s="85">
        <v>23.2292837896535</v>
      </c>
      <c r="X845" s="88"/>
      <c r="Y845" s="85">
        <v>-95.26</v>
      </c>
      <c r="Z845" s="88"/>
      <c r="AA845" s="85">
        <v>0</v>
      </c>
      <c r="AB845" s="91">
        <v>0</v>
      </c>
      <c r="AC845" s="86">
        <v>0</v>
      </c>
      <c r="AD845" s="86">
        <v>0</v>
      </c>
      <c r="AE845" s="86">
        <v>0</v>
      </c>
      <c r="AF845" s="88">
        <v>0</v>
      </c>
      <c r="AG845" s="85">
        <v>0</v>
      </c>
      <c r="AH845" s="86">
        <v>0</v>
      </c>
      <c r="AI845" s="88">
        <v>0</v>
      </c>
      <c r="AJ845" s="150">
        <v>4.46</v>
      </c>
      <c r="AK845" s="151">
        <v>49</v>
      </c>
    </row>
    <row r="846" spans="1:37" x14ac:dyDescent="0.2">
      <c r="A846" s="149" t="s">
        <v>1998</v>
      </c>
      <c r="B846" s="66" t="s">
        <v>1999</v>
      </c>
      <c r="C846" s="67">
        <v>73</v>
      </c>
      <c r="D846" s="84" t="s">
        <v>343</v>
      </c>
      <c r="E846" s="85">
        <v>66.923944419728301</v>
      </c>
      <c r="F846" s="91">
        <v>66.908424984221895</v>
      </c>
      <c r="G846" s="86">
        <v>66.923944419728301</v>
      </c>
      <c r="H846" s="86">
        <v>66.908424984221895</v>
      </c>
      <c r="I846" s="86">
        <v>0</v>
      </c>
      <c r="J846" s="86">
        <v>0</v>
      </c>
      <c r="K846" s="87">
        <v>0</v>
      </c>
      <c r="L846" s="85">
        <v>0.25000000040199999</v>
      </c>
      <c r="M846" s="86">
        <v>0</v>
      </c>
      <c r="N846" s="86"/>
      <c r="O846" s="86">
        <v>100</v>
      </c>
      <c r="P846" s="86">
        <v>5.0999999999999997E-2</v>
      </c>
      <c r="Q846" s="88">
        <v>0</v>
      </c>
      <c r="R846" s="85">
        <v>0</v>
      </c>
      <c r="S846" s="86">
        <v>1.5</v>
      </c>
      <c r="T846" s="86">
        <v>7.0000000000000007E-2</v>
      </c>
      <c r="U846" s="88">
        <v>2.4831096810238699E-2</v>
      </c>
      <c r="V846" s="89"/>
      <c r="W846" s="85"/>
      <c r="X846" s="88"/>
      <c r="Y846" s="85"/>
      <c r="Z846" s="88"/>
      <c r="AA846" s="85">
        <v>0</v>
      </c>
      <c r="AB846" s="91">
        <v>0</v>
      </c>
      <c r="AC846" s="86">
        <v>0</v>
      </c>
      <c r="AD846" s="86">
        <v>0</v>
      </c>
      <c r="AE846" s="86">
        <v>0</v>
      </c>
      <c r="AF846" s="88">
        <v>0.69440001361100001</v>
      </c>
      <c r="AG846" s="85">
        <v>0</v>
      </c>
      <c r="AH846" s="86">
        <v>2.4000000000000001E-5</v>
      </c>
      <c r="AI846" s="88">
        <v>0</v>
      </c>
      <c r="AJ846" s="150">
        <v>4.25</v>
      </c>
      <c r="AK846" s="151">
        <v>60</v>
      </c>
    </row>
    <row r="847" spans="1:37" x14ac:dyDescent="0.2">
      <c r="A847" s="149" t="s">
        <v>2000</v>
      </c>
      <c r="B847" s="66" t="s">
        <v>2001</v>
      </c>
      <c r="C847" s="67">
        <v>73</v>
      </c>
      <c r="D847" s="84" t="s">
        <v>343</v>
      </c>
      <c r="E847" s="85">
        <v>63.011669455877701</v>
      </c>
      <c r="F847" s="91">
        <v>62.960785200597002</v>
      </c>
      <c r="G847" s="86">
        <v>63.011669455877701</v>
      </c>
      <c r="H847" s="86">
        <v>62.960785200597002</v>
      </c>
      <c r="I847" s="86">
        <v>0</v>
      </c>
      <c r="J847" s="86">
        <v>0</v>
      </c>
      <c r="K847" s="87">
        <v>0</v>
      </c>
      <c r="L847" s="85">
        <v>5.0000000030399998E-2</v>
      </c>
      <c r="M847" s="86">
        <v>0</v>
      </c>
      <c r="N847" s="86"/>
      <c r="O847" s="86">
        <v>100</v>
      </c>
      <c r="P847" s="86">
        <v>1.4999999999999999E-2</v>
      </c>
      <c r="Q847" s="88">
        <v>0</v>
      </c>
      <c r="R847" s="85">
        <v>0</v>
      </c>
      <c r="S847" s="86">
        <v>0</v>
      </c>
      <c r="T847" s="86">
        <v>0.08</v>
      </c>
      <c r="U847" s="88">
        <v>1.3569134741507999E-2</v>
      </c>
      <c r="V847" s="89"/>
      <c r="W847" s="85">
        <v>26.7</v>
      </c>
      <c r="X847" s="88">
        <v>26.7</v>
      </c>
      <c r="Y847" s="85"/>
      <c r="Z847" s="88"/>
      <c r="AA847" s="85">
        <v>0</v>
      </c>
      <c r="AB847" s="91">
        <v>0.02</v>
      </c>
      <c r="AC847" s="86">
        <v>0</v>
      </c>
      <c r="AD847" s="86">
        <v>0.02</v>
      </c>
      <c r="AE847" s="86">
        <v>0</v>
      </c>
      <c r="AF847" s="88">
        <v>0.54479998383299999</v>
      </c>
      <c r="AG847" s="85">
        <v>0</v>
      </c>
      <c r="AH847" s="86">
        <v>0</v>
      </c>
      <c r="AI847" s="88">
        <v>0</v>
      </c>
      <c r="AJ847" s="150">
        <v>3.48</v>
      </c>
      <c r="AK847" s="151">
        <v>51</v>
      </c>
    </row>
    <row r="848" spans="1:37" x14ac:dyDescent="0.2">
      <c r="A848" s="149" t="s">
        <v>2002</v>
      </c>
      <c r="B848" s="66" t="s">
        <v>2003</v>
      </c>
      <c r="C848" s="67">
        <v>73</v>
      </c>
      <c r="D848" s="84" t="s">
        <v>343</v>
      </c>
      <c r="E848" s="85">
        <v>47.224044559358902</v>
      </c>
      <c r="F848" s="91">
        <v>43.968921648078798</v>
      </c>
      <c r="G848" s="86">
        <v>47.224044559358902</v>
      </c>
      <c r="H848" s="86">
        <v>43.968921648078798</v>
      </c>
      <c r="I848" s="86">
        <v>0</v>
      </c>
      <c r="J848" s="86">
        <v>0</v>
      </c>
      <c r="K848" s="87">
        <v>0</v>
      </c>
      <c r="L848" s="85">
        <v>0.100000000105</v>
      </c>
      <c r="M848" s="86">
        <v>0</v>
      </c>
      <c r="N848" s="86"/>
      <c r="O848" s="86">
        <v>98.894460218691506</v>
      </c>
      <c r="P848" s="86">
        <v>0.17599999999999999</v>
      </c>
      <c r="Q848" s="88">
        <v>0</v>
      </c>
      <c r="R848" s="85">
        <v>0</v>
      </c>
      <c r="S848" s="86">
        <v>0.2</v>
      </c>
      <c r="T848" s="86">
        <v>0.11</v>
      </c>
      <c r="U848" s="88">
        <v>9.19744272501576E-2</v>
      </c>
      <c r="V848" s="89">
        <v>5</v>
      </c>
      <c r="W848" s="85">
        <v>23.731512466923601</v>
      </c>
      <c r="X848" s="88">
        <v>23.666666666699999</v>
      </c>
      <c r="Y848" s="85"/>
      <c r="Z848" s="88"/>
      <c r="AA848" s="85">
        <v>0.01</v>
      </c>
      <c r="AB848" s="91">
        <v>0</v>
      </c>
      <c r="AC848" s="86">
        <v>0.01</v>
      </c>
      <c r="AD848" s="86">
        <v>0</v>
      </c>
      <c r="AE848" s="86">
        <v>0</v>
      </c>
      <c r="AF848" s="88">
        <v>0</v>
      </c>
      <c r="AG848" s="85">
        <v>0</v>
      </c>
      <c r="AH848" s="86">
        <v>0</v>
      </c>
      <c r="AI848" s="88">
        <v>0</v>
      </c>
      <c r="AJ848" s="150">
        <v>2.0499999999999998</v>
      </c>
      <c r="AK848" s="151">
        <v>5</v>
      </c>
    </row>
    <row r="849" spans="1:37" x14ac:dyDescent="0.2">
      <c r="A849" s="149" t="s">
        <v>2004</v>
      </c>
      <c r="B849" s="66" t="s">
        <v>2005</v>
      </c>
      <c r="C849" s="67">
        <v>73</v>
      </c>
      <c r="D849" s="84" t="s">
        <v>343</v>
      </c>
      <c r="E849" s="85">
        <v>0.76267001489502395</v>
      </c>
      <c r="F849" s="91">
        <v>0.519814988125608</v>
      </c>
      <c r="G849" s="86">
        <v>0.74762496320618499</v>
      </c>
      <c r="H849" s="86">
        <v>0.519814988125608</v>
      </c>
      <c r="I849" s="86">
        <v>0</v>
      </c>
      <c r="J849" s="86">
        <v>0</v>
      </c>
      <c r="K849" s="87">
        <v>0</v>
      </c>
      <c r="L849" s="85">
        <v>0</v>
      </c>
      <c r="M849" s="86">
        <v>0</v>
      </c>
      <c r="N849" s="86"/>
      <c r="O849" s="86">
        <v>100</v>
      </c>
      <c r="P849" s="86">
        <v>0</v>
      </c>
      <c r="Q849" s="88">
        <v>0</v>
      </c>
      <c r="R849" s="85">
        <v>0</v>
      </c>
      <c r="S849" s="86">
        <v>0</v>
      </c>
      <c r="T849" s="86">
        <v>0</v>
      </c>
      <c r="U849" s="88">
        <v>0</v>
      </c>
      <c r="V849" s="89"/>
      <c r="W849" s="85">
        <v>24.366666666699999</v>
      </c>
      <c r="X849" s="88"/>
      <c r="Y849" s="85">
        <v>-88.3</v>
      </c>
      <c r="Z849" s="88">
        <v>-51.86</v>
      </c>
      <c r="AA849" s="85">
        <v>0</v>
      </c>
      <c r="AB849" s="91">
        <v>0.04</v>
      </c>
      <c r="AC849" s="86">
        <v>0</v>
      </c>
      <c r="AD849" s="86">
        <v>0.04</v>
      </c>
      <c r="AE849" s="86">
        <v>0</v>
      </c>
      <c r="AF849" s="88">
        <v>6.2600001721699994E-2</v>
      </c>
      <c r="AG849" s="85">
        <v>0</v>
      </c>
      <c r="AH849" s="86">
        <v>0</v>
      </c>
      <c r="AI849" s="88">
        <v>0</v>
      </c>
      <c r="AJ849" s="150">
        <v>2.19</v>
      </c>
      <c r="AK849" s="151">
        <v>0</v>
      </c>
    </row>
    <row r="850" spans="1:37" x14ac:dyDescent="0.2">
      <c r="A850" s="149" t="s">
        <v>2006</v>
      </c>
      <c r="B850" s="66" t="s">
        <v>2007</v>
      </c>
      <c r="C850" s="67"/>
      <c r="D850" s="84" t="s">
        <v>343</v>
      </c>
      <c r="E850" s="85">
        <v>0</v>
      </c>
      <c r="F850" s="91">
        <v>0</v>
      </c>
      <c r="G850" s="86">
        <v>0</v>
      </c>
      <c r="H850" s="86">
        <v>0</v>
      </c>
      <c r="I850" s="86">
        <v>0</v>
      </c>
      <c r="J850" s="86">
        <v>0</v>
      </c>
      <c r="K850" s="87">
        <v>0</v>
      </c>
      <c r="L850" s="85">
        <v>0</v>
      </c>
      <c r="M850" s="86">
        <v>0</v>
      </c>
      <c r="N850" s="86"/>
      <c r="O850" s="86"/>
      <c r="P850" s="86">
        <v>0</v>
      </c>
      <c r="Q850" s="88">
        <v>0</v>
      </c>
      <c r="R850" s="85">
        <v>0</v>
      </c>
      <c r="S850" s="86"/>
      <c r="T850" s="86">
        <v>0</v>
      </c>
      <c r="U850" s="88">
        <v>0</v>
      </c>
      <c r="V850" s="89"/>
      <c r="W850" s="85"/>
      <c r="X850" s="88"/>
      <c r="Y850" s="85"/>
      <c r="Z850" s="88">
        <v>-100</v>
      </c>
      <c r="AA850" s="85">
        <v>0</v>
      </c>
      <c r="AB850" s="91">
        <v>0</v>
      </c>
      <c r="AC850" s="86">
        <v>0</v>
      </c>
      <c r="AD850" s="86">
        <v>0</v>
      </c>
      <c r="AE850" s="86">
        <v>0</v>
      </c>
      <c r="AF850" s="88">
        <v>0</v>
      </c>
      <c r="AG850" s="85">
        <v>0</v>
      </c>
      <c r="AH850" s="86">
        <v>0</v>
      </c>
      <c r="AI850" s="88">
        <v>0</v>
      </c>
      <c r="AJ850" s="150"/>
      <c r="AK850" s="151">
        <v>0</v>
      </c>
    </row>
    <row r="851" spans="1:37" x14ac:dyDescent="0.2">
      <c r="A851" s="149" t="s">
        <v>2008</v>
      </c>
      <c r="B851" s="66" t="s">
        <v>2009</v>
      </c>
      <c r="C851" s="67">
        <v>73</v>
      </c>
      <c r="D851" s="84" t="s">
        <v>343</v>
      </c>
      <c r="E851" s="85">
        <v>13.5602687739243</v>
      </c>
      <c r="F851" s="91">
        <v>13.418981747687701</v>
      </c>
      <c r="G851" s="86">
        <v>13.5569830291281</v>
      </c>
      <c r="H851" s="86">
        <v>13.415696002891501</v>
      </c>
      <c r="I851" s="86">
        <v>136.65</v>
      </c>
      <c r="J851" s="86">
        <v>148.59</v>
      </c>
      <c r="K851" s="87">
        <v>0</v>
      </c>
      <c r="L851" s="85">
        <v>26.4299991199</v>
      </c>
      <c r="M851" s="86">
        <v>0</v>
      </c>
      <c r="N851" s="86">
        <v>11.9620232227331</v>
      </c>
      <c r="O851" s="86">
        <v>12.130504311126501</v>
      </c>
      <c r="P851" s="86">
        <v>9.8279999999999994</v>
      </c>
      <c r="Q851" s="88">
        <v>0.1643</v>
      </c>
      <c r="R851" s="85">
        <v>0</v>
      </c>
      <c r="S851" s="86">
        <v>51.5</v>
      </c>
      <c r="T851" s="86">
        <v>4.29</v>
      </c>
      <c r="U851" s="88">
        <v>5.0436182621695798</v>
      </c>
      <c r="V851" s="89">
        <v>2.0499999999999998</v>
      </c>
      <c r="W851" s="85">
        <v>18.681824901598301</v>
      </c>
      <c r="X851" s="88"/>
      <c r="Y851" s="85">
        <v>25.959999999999994</v>
      </c>
      <c r="Z851" s="88"/>
      <c r="AA851" s="85">
        <v>0</v>
      </c>
      <c r="AB851" s="91">
        <v>0</v>
      </c>
      <c r="AC851" s="86">
        <v>0</v>
      </c>
      <c r="AD851" s="86">
        <v>0</v>
      </c>
      <c r="AE851" s="86">
        <v>0.81</v>
      </c>
      <c r="AF851" s="88">
        <v>8.2440022589400001E-9</v>
      </c>
      <c r="AG851" s="85">
        <v>1.75128418154</v>
      </c>
      <c r="AH851" s="86">
        <v>0.52213299999999996</v>
      </c>
      <c r="AI851" s="88">
        <v>53.665428762799998</v>
      </c>
      <c r="AJ851" s="150">
        <v>1</v>
      </c>
      <c r="AK851" s="151">
        <v>0</v>
      </c>
    </row>
    <row r="852" spans="1:37" x14ac:dyDescent="0.2">
      <c r="A852" s="149" t="s">
        <v>2010</v>
      </c>
      <c r="B852" s="66" t="s">
        <v>2011</v>
      </c>
      <c r="C852" s="67">
        <v>73</v>
      </c>
      <c r="D852" s="84" t="s">
        <v>343</v>
      </c>
      <c r="E852" s="85">
        <v>45.666224338459102</v>
      </c>
      <c r="F852" s="91">
        <v>45.666224338459102</v>
      </c>
      <c r="G852" s="86">
        <v>45.666224338459102</v>
      </c>
      <c r="H852" s="86">
        <v>45.666224338459102</v>
      </c>
      <c r="I852" s="86">
        <v>114.33</v>
      </c>
      <c r="J852" s="86">
        <v>57.33</v>
      </c>
      <c r="K852" s="87">
        <v>0</v>
      </c>
      <c r="L852" s="85">
        <v>18.919999987600001</v>
      </c>
      <c r="M852" s="86">
        <v>0</v>
      </c>
      <c r="N852" s="86">
        <v>45.381932636873401</v>
      </c>
      <c r="O852" s="86">
        <v>45.711012798230399</v>
      </c>
      <c r="P852" s="86">
        <v>2.3159999999999998</v>
      </c>
      <c r="Q852" s="88">
        <v>1.0321</v>
      </c>
      <c r="R852" s="85">
        <v>0</v>
      </c>
      <c r="S852" s="86">
        <v>43</v>
      </c>
      <c r="T852" s="86">
        <v>1.08</v>
      </c>
      <c r="U852" s="88">
        <v>7.8838498165638899</v>
      </c>
      <c r="V852" s="89">
        <v>3.92</v>
      </c>
      <c r="W852" s="85">
        <v>17.636589152043602</v>
      </c>
      <c r="X852" s="88">
        <v>17.633333333300001</v>
      </c>
      <c r="Y852" s="85">
        <v>-100</v>
      </c>
      <c r="Z852" s="88"/>
      <c r="AA852" s="85">
        <v>0</v>
      </c>
      <c r="AB852" s="91">
        <v>0</v>
      </c>
      <c r="AC852" s="86">
        <v>0</v>
      </c>
      <c r="AD852" s="86">
        <v>0</v>
      </c>
      <c r="AE852" s="86">
        <v>0</v>
      </c>
      <c r="AF852" s="88">
        <v>0</v>
      </c>
      <c r="AG852" s="85">
        <v>16.882199979399999</v>
      </c>
      <c r="AH852" s="86">
        <v>0.46829500000000002</v>
      </c>
      <c r="AI852" s="88">
        <v>1.5659999980899999</v>
      </c>
      <c r="AJ852" s="150">
        <v>1</v>
      </c>
      <c r="AK852" s="151">
        <v>0</v>
      </c>
    </row>
    <row r="853" spans="1:37" x14ac:dyDescent="0.2">
      <c r="A853" s="149" t="s">
        <v>2012</v>
      </c>
      <c r="B853" s="66" t="s">
        <v>2013</v>
      </c>
      <c r="C853" s="67">
        <v>73</v>
      </c>
      <c r="D853" s="84" t="s">
        <v>343</v>
      </c>
      <c r="E853" s="85">
        <v>35.673926335097299</v>
      </c>
      <c r="F853" s="91">
        <v>35.5611309059476</v>
      </c>
      <c r="G853" s="86">
        <v>35.6665471948725</v>
      </c>
      <c r="H853" s="86">
        <v>35.560076743058303</v>
      </c>
      <c r="I853" s="86">
        <v>24.44</v>
      </c>
      <c r="J853" s="86">
        <v>25.84</v>
      </c>
      <c r="K853" s="87">
        <v>0</v>
      </c>
      <c r="L853" s="85">
        <v>25.1299989973</v>
      </c>
      <c r="M853" s="86">
        <v>0</v>
      </c>
      <c r="N853" s="86">
        <v>34.602456436140102</v>
      </c>
      <c r="O853" s="86">
        <v>35.164568193341204</v>
      </c>
      <c r="P853" s="86">
        <v>4.3099999999999996</v>
      </c>
      <c r="Q853" s="88">
        <v>4.9428999999999998</v>
      </c>
      <c r="R853" s="85">
        <v>0</v>
      </c>
      <c r="S853" s="86">
        <v>53.1</v>
      </c>
      <c r="T853" s="86">
        <v>1.46</v>
      </c>
      <c r="U853" s="88">
        <v>12.4264721384748</v>
      </c>
      <c r="V853" s="89">
        <v>3.68</v>
      </c>
      <c r="W853" s="85">
        <v>15.9733454504268</v>
      </c>
      <c r="X853" s="88">
        <v>16.166666666699999</v>
      </c>
      <c r="Y853" s="85"/>
      <c r="Z853" s="88"/>
      <c r="AA853" s="85">
        <v>0</v>
      </c>
      <c r="AB853" s="91">
        <v>0</v>
      </c>
      <c r="AC853" s="86">
        <v>0</v>
      </c>
      <c r="AD853" s="86">
        <v>0.02</v>
      </c>
      <c r="AE853" s="86">
        <v>0</v>
      </c>
      <c r="AF853" s="88">
        <v>8.8585336032999993E-9</v>
      </c>
      <c r="AG853" s="85">
        <v>0.217439932275</v>
      </c>
      <c r="AH853" s="86">
        <v>0.13057299999999999</v>
      </c>
      <c r="AI853" s="88">
        <v>7.78957168102</v>
      </c>
      <c r="AJ853" s="150">
        <v>1</v>
      </c>
      <c r="AK853" s="151">
        <v>0</v>
      </c>
    </row>
    <row r="854" spans="1:37" x14ac:dyDescent="0.2">
      <c r="A854" s="149" t="s">
        <v>2014</v>
      </c>
      <c r="B854" s="66" t="s">
        <v>2015</v>
      </c>
      <c r="C854" s="67">
        <v>73</v>
      </c>
      <c r="D854" s="84" t="s">
        <v>343</v>
      </c>
      <c r="E854" s="85">
        <v>77.096963983186001</v>
      </c>
      <c r="F854" s="91">
        <v>77.001977699488904</v>
      </c>
      <c r="G854" s="86">
        <v>77.068609868649602</v>
      </c>
      <c r="H854" s="86">
        <v>76.9750412906793</v>
      </c>
      <c r="I854" s="86">
        <v>63.12</v>
      </c>
      <c r="J854" s="86">
        <v>25.83</v>
      </c>
      <c r="K854" s="87">
        <v>0</v>
      </c>
      <c r="L854" s="85">
        <v>6.8900000029699999</v>
      </c>
      <c r="M854" s="86">
        <v>0</v>
      </c>
      <c r="N854" s="86">
        <v>74.949411462935004</v>
      </c>
      <c r="O854" s="86">
        <v>75.247377057331803</v>
      </c>
      <c r="P854" s="86">
        <v>0.57199999999999995</v>
      </c>
      <c r="Q854" s="88">
        <v>8.6599999999999996E-2</v>
      </c>
      <c r="R854" s="85">
        <v>0</v>
      </c>
      <c r="S854" s="86">
        <v>23.7</v>
      </c>
      <c r="T854" s="86">
        <v>0.49</v>
      </c>
      <c r="U854" s="88">
        <v>1.67856358055758</v>
      </c>
      <c r="V854" s="89">
        <v>4.04</v>
      </c>
      <c r="W854" s="85">
        <v>20.115050991526999</v>
      </c>
      <c r="X854" s="88">
        <v>15.6333333333</v>
      </c>
      <c r="Y854" s="85">
        <v>-49.34</v>
      </c>
      <c r="Z854" s="88"/>
      <c r="AA854" s="85">
        <v>0</v>
      </c>
      <c r="AB854" s="91">
        <v>0.04</v>
      </c>
      <c r="AC854" s="86">
        <v>0</v>
      </c>
      <c r="AD854" s="86">
        <v>0.04</v>
      </c>
      <c r="AE854" s="86">
        <v>0</v>
      </c>
      <c r="AF854" s="88">
        <v>0</v>
      </c>
      <c r="AG854" s="85">
        <v>8.8210620074000001</v>
      </c>
      <c r="AH854" s="86">
        <v>9.9692000000000003E-2</v>
      </c>
      <c r="AI854" s="88">
        <v>0.39150000032799998</v>
      </c>
      <c r="AJ854" s="150">
        <v>1</v>
      </c>
      <c r="AK854" s="151">
        <v>0</v>
      </c>
    </row>
    <row r="855" spans="1:37" x14ac:dyDescent="0.2">
      <c r="A855" s="149" t="s">
        <v>2016</v>
      </c>
      <c r="B855" s="66" t="s">
        <v>2017</v>
      </c>
      <c r="C855" s="67">
        <v>73</v>
      </c>
      <c r="D855" s="84" t="s">
        <v>343</v>
      </c>
      <c r="E855" s="85">
        <v>48.976939753465899</v>
      </c>
      <c r="F855" s="91">
        <v>48.975690214233502</v>
      </c>
      <c r="G855" s="86">
        <v>48.9663186699904</v>
      </c>
      <c r="H855" s="86">
        <v>48.965069130758003</v>
      </c>
      <c r="I855" s="86">
        <v>232.19</v>
      </c>
      <c r="J855" s="86">
        <v>96.72</v>
      </c>
      <c r="K855" s="87">
        <v>0</v>
      </c>
      <c r="L855" s="85">
        <v>15.6799999633</v>
      </c>
      <c r="M855" s="86">
        <v>0</v>
      </c>
      <c r="N855" s="86">
        <v>50.151006384485001</v>
      </c>
      <c r="O855" s="86">
        <v>48.880498061550497</v>
      </c>
      <c r="P855" s="86">
        <v>2.4929999999999999</v>
      </c>
      <c r="Q855" s="88">
        <v>7.6399999999999996E-2</v>
      </c>
      <c r="R855" s="85">
        <v>0</v>
      </c>
      <c r="S855" s="86">
        <v>37.6</v>
      </c>
      <c r="T855" s="86">
        <v>1.04</v>
      </c>
      <c r="U855" s="88">
        <v>4.9569221349627304</v>
      </c>
      <c r="V855" s="89">
        <v>3.87</v>
      </c>
      <c r="W855" s="85">
        <v>16.077099787453999</v>
      </c>
      <c r="X855" s="88">
        <v>16.9666666667</v>
      </c>
      <c r="Y855" s="85">
        <v>-100</v>
      </c>
      <c r="Z855" s="88"/>
      <c r="AA855" s="85">
        <v>0</v>
      </c>
      <c r="AB855" s="91">
        <v>0</v>
      </c>
      <c r="AC855" s="86">
        <v>0</v>
      </c>
      <c r="AD855" s="86">
        <v>0</v>
      </c>
      <c r="AE855" s="86">
        <v>0.04</v>
      </c>
      <c r="AF855" s="88">
        <v>0.113200001154</v>
      </c>
      <c r="AG855" s="85">
        <v>8.4535960148800005</v>
      </c>
      <c r="AH855" s="86">
        <v>1.2325379999999999</v>
      </c>
      <c r="AI855" s="88">
        <v>2.0077050035299999</v>
      </c>
      <c r="AJ855" s="150">
        <v>1</v>
      </c>
      <c r="AK855" s="151">
        <v>0</v>
      </c>
    </row>
    <row r="856" spans="1:37" x14ac:dyDescent="0.2">
      <c r="A856" s="149" t="s">
        <v>2018</v>
      </c>
      <c r="B856" s="66" t="s">
        <v>2019</v>
      </c>
      <c r="C856" s="67">
        <v>73</v>
      </c>
      <c r="D856" s="84" t="s">
        <v>343</v>
      </c>
      <c r="E856" s="85">
        <v>73.219796253018103</v>
      </c>
      <c r="F856" s="91">
        <v>73.219796253018103</v>
      </c>
      <c r="G856" s="86">
        <v>73.204302185954603</v>
      </c>
      <c r="H856" s="86">
        <v>73.204302185954603</v>
      </c>
      <c r="I856" s="86">
        <v>19.48</v>
      </c>
      <c r="J856" s="86">
        <v>29.38</v>
      </c>
      <c r="K856" s="87">
        <v>0</v>
      </c>
      <c r="L856" s="85">
        <v>9.4899994344999996</v>
      </c>
      <c r="M856" s="86">
        <v>0</v>
      </c>
      <c r="N856" s="86">
        <v>73.4751156263589</v>
      </c>
      <c r="O856" s="86">
        <v>72.957823058799207</v>
      </c>
      <c r="P856" s="86">
        <v>1.028</v>
      </c>
      <c r="Q856" s="88">
        <v>2.3671000000000002</v>
      </c>
      <c r="R856" s="85">
        <v>0</v>
      </c>
      <c r="S856" s="86">
        <v>23.1</v>
      </c>
      <c r="T856" s="86">
        <v>0.81</v>
      </c>
      <c r="U856" s="88">
        <v>5.4991026352825703</v>
      </c>
      <c r="V856" s="89">
        <v>4.45</v>
      </c>
      <c r="W856" s="85">
        <v>19.464795754579999</v>
      </c>
      <c r="X856" s="88">
        <v>16.899999999999999</v>
      </c>
      <c r="Y856" s="85">
        <v>-11</v>
      </c>
      <c r="Z856" s="88"/>
      <c r="AA856" s="85">
        <v>0.08</v>
      </c>
      <c r="AB856" s="91">
        <v>0.08</v>
      </c>
      <c r="AC856" s="86">
        <v>7.0000000000000007E-2</v>
      </c>
      <c r="AD856" s="86">
        <v>7.0000000000000007E-2</v>
      </c>
      <c r="AE856" s="86">
        <v>0</v>
      </c>
      <c r="AF856" s="88">
        <v>9.5200011968100004E-2</v>
      </c>
      <c r="AG856" s="85">
        <v>9.3257996626299994E-2</v>
      </c>
      <c r="AH856" s="86">
        <v>5.3324000000000003E-2</v>
      </c>
      <c r="AI856" s="88">
        <v>3.1165485826299998E-7</v>
      </c>
      <c r="AJ856" s="150">
        <v>1</v>
      </c>
      <c r="AK856" s="151">
        <v>0</v>
      </c>
    </row>
    <row r="857" spans="1:37" x14ac:dyDescent="0.2">
      <c r="A857" s="149" t="s">
        <v>2020</v>
      </c>
      <c r="B857" s="66" t="s">
        <v>2021</v>
      </c>
      <c r="C857" s="67">
        <v>73</v>
      </c>
      <c r="D857" s="84" t="s">
        <v>343</v>
      </c>
      <c r="E857" s="85">
        <v>70.104229432956004</v>
      </c>
      <c r="F857" s="91">
        <v>70.097178241304604</v>
      </c>
      <c r="G857" s="86">
        <v>70.095896206458903</v>
      </c>
      <c r="H857" s="86">
        <v>70.088845014807504</v>
      </c>
      <c r="I857" s="86">
        <v>113.37</v>
      </c>
      <c r="J857" s="86">
        <v>108.07</v>
      </c>
      <c r="K857" s="87">
        <v>0</v>
      </c>
      <c r="L857" s="85">
        <v>9.1700000125500001</v>
      </c>
      <c r="M857" s="86">
        <v>0</v>
      </c>
      <c r="N857" s="86">
        <v>67.364569290450405</v>
      </c>
      <c r="O857" s="86">
        <v>70.136774193548405</v>
      </c>
      <c r="P857" s="86">
        <v>1.6850000000000001</v>
      </c>
      <c r="Q857" s="88">
        <v>0.24929999999999999</v>
      </c>
      <c r="R857" s="85">
        <v>0</v>
      </c>
      <c r="S857" s="86">
        <v>25.1</v>
      </c>
      <c r="T857" s="86">
        <v>0.47</v>
      </c>
      <c r="U857" s="88">
        <v>2.6185561723567599</v>
      </c>
      <c r="V857" s="89">
        <v>4.49</v>
      </c>
      <c r="W857" s="85">
        <v>17.290434364291301</v>
      </c>
      <c r="X857" s="88">
        <v>15.166666666699999</v>
      </c>
      <c r="Y857" s="85">
        <v>-47.76</v>
      </c>
      <c r="Z857" s="88"/>
      <c r="AA857" s="85">
        <v>0</v>
      </c>
      <c r="AB857" s="91">
        <v>0</v>
      </c>
      <c r="AC857" s="86">
        <v>0.02</v>
      </c>
      <c r="AD857" s="86">
        <v>0.02</v>
      </c>
      <c r="AE857" s="86">
        <v>0.01</v>
      </c>
      <c r="AF857" s="88">
        <v>0.45519998731900002</v>
      </c>
      <c r="AG857" s="85">
        <v>0.43645799950800002</v>
      </c>
      <c r="AH857" s="86">
        <v>0.47986400000000001</v>
      </c>
      <c r="AI857" s="88">
        <v>46.737443947300001</v>
      </c>
      <c r="AJ857" s="150">
        <v>1.0900000000000001</v>
      </c>
      <c r="AK857" s="151">
        <v>0</v>
      </c>
    </row>
    <row r="858" spans="1:37" x14ac:dyDescent="0.2">
      <c r="A858" s="149" t="s">
        <v>2022</v>
      </c>
      <c r="B858" s="66" t="s">
        <v>2023</v>
      </c>
      <c r="C858" s="67">
        <v>73</v>
      </c>
      <c r="D858" s="84" t="s">
        <v>343</v>
      </c>
      <c r="E858" s="85">
        <v>76.216430337218796</v>
      </c>
      <c r="F858" s="91">
        <v>76.212762523749106</v>
      </c>
      <c r="G858" s="86">
        <v>76.208361147585507</v>
      </c>
      <c r="H858" s="86">
        <v>76.204693334115802</v>
      </c>
      <c r="I858" s="86">
        <v>422.38</v>
      </c>
      <c r="J858" s="86">
        <v>276.92</v>
      </c>
      <c r="K858" s="87">
        <v>0</v>
      </c>
      <c r="L858" s="85">
        <v>7.80000000158</v>
      </c>
      <c r="M858" s="86">
        <v>0</v>
      </c>
      <c r="N858" s="86">
        <v>81.005613091943999</v>
      </c>
      <c r="O858" s="86">
        <v>76.0794205720523</v>
      </c>
      <c r="P858" s="86">
        <v>2.2050000000000001</v>
      </c>
      <c r="Q858" s="88">
        <v>2.0783999999999998</v>
      </c>
      <c r="R858" s="85">
        <v>0</v>
      </c>
      <c r="S858" s="86">
        <v>17.3</v>
      </c>
      <c r="T858" s="86">
        <v>0.89</v>
      </c>
      <c r="U858" s="88">
        <v>3.1161743238385902</v>
      </c>
      <c r="V858" s="89">
        <v>4.29</v>
      </c>
      <c r="W858" s="85">
        <v>18.5952248142193</v>
      </c>
      <c r="X858" s="88">
        <v>15.666666666699999</v>
      </c>
      <c r="Y858" s="85">
        <v>33.740000000000009</v>
      </c>
      <c r="Z858" s="88"/>
      <c r="AA858" s="85">
        <v>0</v>
      </c>
      <c r="AB858" s="91">
        <v>0</v>
      </c>
      <c r="AC858" s="86">
        <v>0</v>
      </c>
      <c r="AD858" s="86">
        <v>0</v>
      </c>
      <c r="AE858" s="86">
        <v>0.02</v>
      </c>
      <c r="AF858" s="88">
        <v>0.147499993473</v>
      </c>
      <c r="AG858" s="85">
        <v>0.14032700038500001</v>
      </c>
      <c r="AH858" s="86">
        <v>1.4745699999999999</v>
      </c>
      <c r="AI858" s="88">
        <v>0.16062000043999999</v>
      </c>
      <c r="AJ858" s="150">
        <v>1</v>
      </c>
      <c r="AK858" s="151">
        <v>0</v>
      </c>
    </row>
    <row r="859" spans="1:37" x14ac:dyDescent="0.2">
      <c r="A859" s="149" t="s">
        <v>2024</v>
      </c>
      <c r="B859" s="66" t="s">
        <v>2025</v>
      </c>
      <c r="C859" s="67">
        <v>73</v>
      </c>
      <c r="D859" s="84" t="s">
        <v>343</v>
      </c>
      <c r="E859" s="85">
        <v>66.381854660665695</v>
      </c>
      <c r="F859" s="91">
        <v>66.381854660665695</v>
      </c>
      <c r="G859" s="86">
        <v>66.356291298386395</v>
      </c>
      <c r="H859" s="86">
        <v>66.356291298386395</v>
      </c>
      <c r="I859" s="86">
        <v>132.88999999999999</v>
      </c>
      <c r="J859" s="86">
        <v>46.97</v>
      </c>
      <c r="K859" s="87">
        <v>0</v>
      </c>
      <c r="L859" s="85">
        <v>8.67000001127</v>
      </c>
      <c r="M859" s="86">
        <v>0</v>
      </c>
      <c r="N859" s="86">
        <v>61.5672300335331</v>
      </c>
      <c r="O859" s="86">
        <v>66.547260568612899</v>
      </c>
      <c r="P859" s="86">
        <v>0.88500000000000001</v>
      </c>
      <c r="Q859" s="88">
        <v>0.1205</v>
      </c>
      <c r="R859" s="85">
        <v>0</v>
      </c>
      <c r="S859" s="86">
        <v>21.3</v>
      </c>
      <c r="T859" s="86">
        <v>0.98</v>
      </c>
      <c r="U859" s="88">
        <v>6.0213337877931101</v>
      </c>
      <c r="V859" s="89">
        <v>4.3099999999999996</v>
      </c>
      <c r="W859" s="85">
        <v>15.5269328761851</v>
      </c>
      <c r="X859" s="88">
        <v>17.266666666700001</v>
      </c>
      <c r="Y859" s="85">
        <v>-70.84</v>
      </c>
      <c r="Z859" s="88"/>
      <c r="AA859" s="85">
        <v>0</v>
      </c>
      <c r="AB859" s="91">
        <v>0</v>
      </c>
      <c r="AC859" s="86">
        <v>0</v>
      </c>
      <c r="AD859" s="86">
        <v>0</v>
      </c>
      <c r="AE859" s="86">
        <v>0.06</v>
      </c>
      <c r="AF859" s="88">
        <v>2.8416998423300002</v>
      </c>
      <c r="AG859" s="85">
        <v>0.28923400044999997</v>
      </c>
      <c r="AH859" s="86">
        <v>0.33635599999999999</v>
      </c>
      <c r="AI859" s="88">
        <v>0.24093000037500001</v>
      </c>
      <c r="AJ859" s="150">
        <v>1.1299999999999999</v>
      </c>
      <c r="AK859" s="151">
        <v>0</v>
      </c>
    </row>
    <row r="860" spans="1:37" x14ac:dyDescent="0.2">
      <c r="A860" s="149" t="s">
        <v>2026</v>
      </c>
      <c r="B860" s="66" t="s">
        <v>2027</v>
      </c>
      <c r="C860" s="67">
        <v>73</v>
      </c>
      <c r="D860" s="84" t="s">
        <v>343</v>
      </c>
      <c r="E860" s="85">
        <v>57.1332388377038</v>
      </c>
      <c r="F860" s="91">
        <v>57.100165367351799</v>
      </c>
      <c r="G860" s="86">
        <v>57.125561067800597</v>
      </c>
      <c r="H860" s="86">
        <v>57.092487597448603</v>
      </c>
      <c r="I860" s="86">
        <v>57.14</v>
      </c>
      <c r="J860" s="86">
        <v>73.319999999999993</v>
      </c>
      <c r="K860" s="87">
        <v>0</v>
      </c>
      <c r="L860" s="85">
        <v>14.589999971499999</v>
      </c>
      <c r="M860" s="86">
        <v>0</v>
      </c>
      <c r="N860" s="86">
        <v>51.626942213964902</v>
      </c>
      <c r="O860" s="86">
        <v>57.024146337123398</v>
      </c>
      <c r="P860" s="86">
        <v>2.0049999999999999</v>
      </c>
      <c r="Q860" s="88">
        <v>0.59060000000000001</v>
      </c>
      <c r="R860" s="85">
        <v>0</v>
      </c>
      <c r="S860" s="86">
        <v>34.299999999999997</v>
      </c>
      <c r="T860" s="86">
        <v>1.1000000000000001</v>
      </c>
      <c r="U860" s="88">
        <v>5.5829199149539299</v>
      </c>
      <c r="V860" s="89">
        <v>4.03</v>
      </c>
      <c r="W860" s="85">
        <v>15.793406003221</v>
      </c>
      <c r="X860" s="88"/>
      <c r="Y860" s="85"/>
      <c r="Z860" s="88"/>
      <c r="AA860" s="85">
        <v>0</v>
      </c>
      <c r="AB860" s="91">
        <v>0</v>
      </c>
      <c r="AC860" s="86">
        <v>0</v>
      </c>
      <c r="AD860" s="86">
        <v>0.04</v>
      </c>
      <c r="AE860" s="86">
        <v>0.14000000000000001</v>
      </c>
      <c r="AF860" s="88">
        <v>0</v>
      </c>
      <c r="AG860" s="85">
        <v>7.2543779932500003</v>
      </c>
      <c r="AH860" s="86">
        <v>0.504494</v>
      </c>
      <c r="AI860" s="88">
        <v>9.1591199914800008</v>
      </c>
      <c r="AJ860" s="150">
        <v>1.25</v>
      </c>
      <c r="AK860" s="151">
        <v>5</v>
      </c>
    </row>
    <row r="861" spans="1:37" x14ac:dyDescent="0.2">
      <c r="A861" s="149" t="s">
        <v>2028</v>
      </c>
      <c r="B861" s="66" t="s">
        <v>2029</v>
      </c>
      <c r="C861" s="67">
        <v>73</v>
      </c>
      <c r="D861" s="84" t="s">
        <v>343</v>
      </c>
      <c r="E861" s="85">
        <v>87.217601871922099</v>
      </c>
      <c r="F861" s="91">
        <v>87.217601871922099</v>
      </c>
      <c r="G861" s="86">
        <v>87.215787993941603</v>
      </c>
      <c r="H861" s="86">
        <v>87.215787993941603</v>
      </c>
      <c r="I861" s="86">
        <v>166.82</v>
      </c>
      <c r="J861" s="86">
        <v>148.65</v>
      </c>
      <c r="K861" s="87">
        <v>0</v>
      </c>
      <c r="L861" s="85">
        <v>3.2399999927000001</v>
      </c>
      <c r="M861" s="86">
        <v>0</v>
      </c>
      <c r="N861" s="86">
        <v>82.079864188438506</v>
      </c>
      <c r="O861" s="86">
        <v>88.051292014765906</v>
      </c>
      <c r="P861" s="86">
        <v>0.99199999999999999</v>
      </c>
      <c r="Q861" s="88">
        <v>0.20150000000000001</v>
      </c>
      <c r="R861" s="85">
        <v>0</v>
      </c>
      <c r="S861" s="86">
        <v>13.3</v>
      </c>
      <c r="T861" s="86">
        <v>0.59</v>
      </c>
      <c r="U861" s="88">
        <v>1.9617090358331599</v>
      </c>
      <c r="V861" s="89">
        <v>4.03</v>
      </c>
      <c r="W861" s="85">
        <v>19.927370555089901</v>
      </c>
      <c r="X861" s="88">
        <v>15.9333333333</v>
      </c>
      <c r="Y861" s="85">
        <v>-58.44</v>
      </c>
      <c r="Z861" s="88"/>
      <c r="AA861" s="85">
        <v>0</v>
      </c>
      <c r="AB861" s="91">
        <v>0.01</v>
      </c>
      <c r="AC861" s="86">
        <v>0</v>
      </c>
      <c r="AD861" s="86">
        <v>0</v>
      </c>
      <c r="AE861" s="86">
        <v>0.05</v>
      </c>
      <c r="AF861" s="88">
        <v>0</v>
      </c>
      <c r="AG861" s="85">
        <v>4.3636999852200001E-2</v>
      </c>
      <c r="AH861" s="86">
        <v>0.316693</v>
      </c>
      <c r="AI861" s="88">
        <v>4.0154999864E-2</v>
      </c>
      <c r="AJ861" s="150">
        <v>1.52</v>
      </c>
      <c r="AK861" s="151">
        <v>1</v>
      </c>
    </row>
    <row r="862" spans="1:37" x14ac:dyDescent="0.2">
      <c r="A862" s="149" t="s">
        <v>2030</v>
      </c>
      <c r="B862" s="66" t="s">
        <v>2031</v>
      </c>
      <c r="C862" s="67">
        <v>73</v>
      </c>
      <c r="D862" s="84" t="s">
        <v>343</v>
      </c>
      <c r="E862" s="85">
        <v>51.594931760022703</v>
      </c>
      <c r="F862" s="91">
        <v>51.447433892522</v>
      </c>
      <c r="G862" s="86">
        <v>51.522959909013402</v>
      </c>
      <c r="H862" s="86">
        <v>51.411892237702602</v>
      </c>
      <c r="I862" s="86">
        <v>101.74</v>
      </c>
      <c r="J862" s="86">
        <v>120.12</v>
      </c>
      <c r="K862" s="87">
        <v>0</v>
      </c>
      <c r="L862" s="85">
        <v>7.2699999858100002</v>
      </c>
      <c r="M862" s="86">
        <v>0</v>
      </c>
      <c r="N862" s="86">
        <v>47.644332701652999</v>
      </c>
      <c r="O862" s="86">
        <v>51.041245723214502</v>
      </c>
      <c r="P862" s="86">
        <v>7.25</v>
      </c>
      <c r="Q862" s="88">
        <v>0.30609999999999998</v>
      </c>
      <c r="R862" s="85">
        <v>0</v>
      </c>
      <c r="S862" s="86">
        <v>14.8</v>
      </c>
      <c r="T862" s="86">
        <v>2.72</v>
      </c>
      <c r="U862" s="88">
        <v>6.1673656525447802</v>
      </c>
      <c r="V862" s="89">
        <v>3.2</v>
      </c>
      <c r="W862" s="85">
        <v>17.2203736210936</v>
      </c>
      <c r="X862" s="88">
        <v>14.666666666699999</v>
      </c>
      <c r="Y862" s="85"/>
      <c r="Z862" s="88"/>
      <c r="AA862" s="85">
        <v>0</v>
      </c>
      <c r="AB862" s="91">
        <v>0.02</v>
      </c>
      <c r="AC862" s="86">
        <v>0</v>
      </c>
      <c r="AD862" s="86">
        <v>0.04</v>
      </c>
      <c r="AE862" s="86">
        <v>0.2</v>
      </c>
      <c r="AF862" s="88">
        <v>0</v>
      </c>
      <c r="AG862" s="85">
        <v>7.9999199886900003</v>
      </c>
      <c r="AH862" s="86">
        <v>0.42428700000000003</v>
      </c>
      <c r="AI862" s="88">
        <v>110.733571844</v>
      </c>
      <c r="AJ862" s="150">
        <v>1.07</v>
      </c>
      <c r="AK862" s="151">
        <v>1</v>
      </c>
    </row>
    <row r="863" spans="1:37" x14ac:dyDescent="0.2">
      <c r="A863" s="149" t="s">
        <v>2032</v>
      </c>
      <c r="B863" s="66" t="s">
        <v>2033</v>
      </c>
      <c r="C863" s="67">
        <v>73</v>
      </c>
      <c r="D863" s="84" t="s">
        <v>343</v>
      </c>
      <c r="E863" s="85">
        <v>99.532952776336302</v>
      </c>
      <c r="F863" s="91">
        <v>99.532952776336302</v>
      </c>
      <c r="G863" s="86">
        <v>99.532952776336302</v>
      </c>
      <c r="H863" s="86">
        <v>99.532952776336302</v>
      </c>
      <c r="I863" s="86">
        <v>45.61</v>
      </c>
      <c r="J863" s="86">
        <v>91.21</v>
      </c>
      <c r="K863" s="87">
        <v>0</v>
      </c>
      <c r="L863" s="85">
        <v>0.44000000009099999</v>
      </c>
      <c r="M863" s="86">
        <v>0</v>
      </c>
      <c r="N863" s="86">
        <v>86.044796989804993</v>
      </c>
      <c r="O863" s="86">
        <v>99.532666051442206</v>
      </c>
      <c r="P863" s="86">
        <v>1.6E-2</v>
      </c>
      <c r="Q863" s="88">
        <v>0</v>
      </c>
      <c r="R863" s="85">
        <v>0</v>
      </c>
      <c r="S863" s="86">
        <v>3.7</v>
      </c>
      <c r="T863" s="86">
        <v>0.08</v>
      </c>
      <c r="U863" s="88">
        <v>0.26182950417511902</v>
      </c>
      <c r="V863" s="89">
        <v>4.99</v>
      </c>
      <c r="W863" s="85">
        <v>24.545734294397899</v>
      </c>
      <c r="X863" s="88">
        <v>25.433333333299998</v>
      </c>
      <c r="Y863" s="85"/>
      <c r="Z863" s="88"/>
      <c r="AA863" s="85">
        <v>0</v>
      </c>
      <c r="AB863" s="91">
        <v>0</v>
      </c>
      <c r="AC863" s="86">
        <v>0</v>
      </c>
      <c r="AD863" s="86">
        <v>0</v>
      </c>
      <c r="AE863" s="86">
        <v>0.02</v>
      </c>
      <c r="AF863" s="88">
        <v>0</v>
      </c>
      <c r="AG863" s="85">
        <v>6.5999999858899996E-5</v>
      </c>
      <c r="AH863" s="86">
        <v>4.0590000000000001E-3</v>
      </c>
      <c r="AI863" s="88">
        <v>0</v>
      </c>
      <c r="AJ863" s="150">
        <v>2.64</v>
      </c>
      <c r="AK863" s="151">
        <v>50</v>
      </c>
    </row>
    <row r="864" spans="1:37" x14ac:dyDescent="0.2">
      <c r="A864" s="149" t="s">
        <v>2034</v>
      </c>
      <c r="B864" s="66" t="s">
        <v>2035</v>
      </c>
      <c r="C864" s="67">
        <v>73</v>
      </c>
      <c r="D864" s="84" t="s">
        <v>343</v>
      </c>
      <c r="E864" s="85">
        <v>97.345818079414201</v>
      </c>
      <c r="F864" s="91">
        <v>97.345818079414201</v>
      </c>
      <c r="G864" s="86">
        <v>97.345818079414201</v>
      </c>
      <c r="H864" s="86">
        <v>97.345818079414201</v>
      </c>
      <c r="I864" s="86">
        <v>0</v>
      </c>
      <c r="J864" s="86">
        <v>0</v>
      </c>
      <c r="K864" s="87">
        <v>0</v>
      </c>
      <c r="L864" s="85">
        <v>0.120000001068</v>
      </c>
      <c r="M864" s="86">
        <v>0</v>
      </c>
      <c r="N864" s="86">
        <v>88.0981887511916</v>
      </c>
      <c r="O864" s="86">
        <v>99.8117124511177</v>
      </c>
      <c r="P864" s="86">
        <v>2.8000000000000001E-2</v>
      </c>
      <c r="Q864" s="88">
        <v>0.1043</v>
      </c>
      <c r="R864" s="85">
        <v>0</v>
      </c>
      <c r="S864" s="86">
        <v>0.4</v>
      </c>
      <c r="T864" s="86">
        <v>0.3</v>
      </c>
      <c r="U864" s="88">
        <v>0</v>
      </c>
      <c r="V864" s="89">
        <v>4.51</v>
      </c>
      <c r="W864" s="85">
        <v>24.909831553020801</v>
      </c>
      <c r="X864" s="88"/>
      <c r="Y864" s="85"/>
      <c r="Z864" s="88"/>
      <c r="AA864" s="85">
        <v>0</v>
      </c>
      <c r="AB864" s="91">
        <v>0</v>
      </c>
      <c r="AC864" s="86">
        <v>0</v>
      </c>
      <c r="AD864" s="86">
        <v>0</v>
      </c>
      <c r="AE864" s="86">
        <v>0</v>
      </c>
      <c r="AF864" s="88">
        <v>0</v>
      </c>
      <c r="AG864" s="85">
        <v>0</v>
      </c>
      <c r="AH864" s="86">
        <v>0</v>
      </c>
      <c r="AI864" s="88">
        <v>0</v>
      </c>
      <c r="AJ864" s="150">
        <v>2.63</v>
      </c>
      <c r="AK864" s="151">
        <v>49</v>
      </c>
    </row>
    <row r="865" spans="1:37" x14ac:dyDescent="0.2">
      <c r="A865" s="149" t="s">
        <v>2036</v>
      </c>
      <c r="B865" s="66" t="s">
        <v>2037</v>
      </c>
      <c r="C865" s="67">
        <v>73</v>
      </c>
      <c r="D865" s="84" t="s">
        <v>343</v>
      </c>
      <c r="E865" s="85">
        <v>97.7037113237093</v>
      </c>
      <c r="F865" s="91">
        <v>97.683137308690206</v>
      </c>
      <c r="G865" s="86">
        <v>97.7037113237093</v>
      </c>
      <c r="H865" s="86">
        <v>97.683137308690206</v>
      </c>
      <c r="I865" s="86">
        <v>67.150000000000006</v>
      </c>
      <c r="J865" s="86">
        <v>67.06</v>
      </c>
      <c r="K865" s="87">
        <v>0</v>
      </c>
      <c r="L865" s="85">
        <v>4.4200000046000003</v>
      </c>
      <c r="M865" s="86">
        <v>0</v>
      </c>
      <c r="N865" s="86">
        <v>83.633869460625505</v>
      </c>
      <c r="O865" s="86">
        <v>93.531440395447703</v>
      </c>
      <c r="P865" s="86">
        <v>0.46700000000000003</v>
      </c>
      <c r="Q865" s="88">
        <v>0.1651</v>
      </c>
      <c r="R865" s="85">
        <v>0</v>
      </c>
      <c r="S865" s="86">
        <v>2.2000000000000002</v>
      </c>
      <c r="T865" s="86">
        <v>1.1499999999999999</v>
      </c>
      <c r="U865" s="88">
        <v>5.82930425539211E-2</v>
      </c>
      <c r="V865" s="89">
        <v>4.3600000000000003</v>
      </c>
      <c r="W865" s="85">
        <v>21.8653707316736</v>
      </c>
      <c r="X865" s="88">
        <v>23.0333333333</v>
      </c>
      <c r="Y865" s="85"/>
      <c r="Z865" s="88"/>
      <c r="AA865" s="85">
        <v>0</v>
      </c>
      <c r="AB865" s="91">
        <v>0.02</v>
      </c>
      <c r="AC865" s="86">
        <v>0</v>
      </c>
      <c r="AD865" s="86">
        <v>0.02</v>
      </c>
      <c r="AE865" s="86">
        <v>0.06</v>
      </c>
      <c r="AF865" s="88">
        <v>0.105700001231</v>
      </c>
      <c r="AG865" s="85">
        <v>3.6000000131200001E-4</v>
      </c>
      <c r="AH865" s="86">
        <v>6.9230000000000003E-3</v>
      </c>
      <c r="AI865" s="88">
        <v>0</v>
      </c>
      <c r="AJ865" s="150">
        <v>2.4900000000000002</v>
      </c>
      <c r="AK865" s="151">
        <v>44</v>
      </c>
    </row>
    <row r="866" spans="1:37" x14ac:dyDescent="0.2">
      <c r="A866" s="149" t="s">
        <v>2038</v>
      </c>
      <c r="B866" s="66" t="s">
        <v>2039</v>
      </c>
      <c r="C866" s="67">
        <v>73</v>
      </c>
      <c r="D866" s="84" t="s">
        <v>343</v>
      </c>
      <c r="E866" s="85">
        <v>16.903556396022701</v>
      </c>
      <c r="F866" s="91">
        <v>16.903556396022701</v>
      </c>
      <c r="G866" s="86">
        <v>16.903556396022701</v>
      </c>
      <c r="H866" s="86">
        <v>16.903556396022701</v>
      </c>
      <c r="I866" s="86">
        <v>0</v>
      </c>
      <c r="J866" s="86">
        <v>993.64</v>
      </c>
      <c r="K866" s="87">
        <v>0</v>
      </c>
      <c r="L866" s="85">
        <v>0.13999999980700001</v>
      </c>
      <c r="M866" s="86">
        <v>0</v>
      </c>
      <c r="N866" s="86"/>
      <c r="O866" s="86">
        <v>97.802262204770599</v>
      </c>
      <c r="P866" s="86">
        <v>0.13600000000000001</v>
      </c>
      <c r="Q866" s="88">
        <v>0.1084</v>
      </c>
      <c r="R866" s="85">
        <v>0</v>
      </c>
      <c r="S866" s="86">
        <v>0</v>
      </c>
      <c r="T866" s="86">
        <v>7.0000000000000007E-2</v>
      </c>
      <c r="U866" s="88">
        <v>7.4422009394253599E-2</v>
      </c>
      <c r="V866" s="89">
        <v>4.79</v>
      </c>
      <c r="W866" s="85">
        <v>17.507906854004201</v>
      </c>
      <c r="X866" s="88">
        <v>16.2</v>
      </c>
      <c r="Y866" s="85">
        <v>-100</v>
      </c>
      <c r="Z866" s="88">
        <v>100</v>
      </c>
      <c r="AA866" s="85">
        <v>0</v>
      </c>
      <c r="AB866" s="91">
        <v>0</v>
      </c>
      <c r="AC866" s="86">
        <v>0</v>
      </c>
      <c r="AD866" s="86">
        <v>0</v>
      </c>
      <c r="AE866" s="86">
        <v>0</v>
      </c>
      <c r="AF866" s="88">
        <v>0.39010000174999998</v>
      </c>
      <c r="AG866" s="85">
        <v>0</v>
      </c>
      <c r="AH866" s="86">
        <v>2.4566999999999999E-2</v>
      </c>
      <c r="AI866" s="88">
        <v>0.684773000731</v>
      </c>
      <c r="AJ866" s="150">
        <v>2.56</v>
      </c>
      <c r="AK866" s="151">
        <v>3</v>
      </c>
    </row>
    <row r="867" spans="1:37" x14ac:dyDescent="0.2">
      <c r="A867" s="149" t="s">
        <v>2040</v>
      </c>
      <c r="B867" s="66" t="s">
        <v>2041</v>
      </c>
      <c r="C867" s="67">
        <v>73</v>
      </c>
      <c r="D867" s="84" t="s">
        <v>343</v>
      </c>
      <c r="E867" s="85">
        <v>89.979777759620902</v>
      </c>
      <c r="F867" s="91">
        <v>89.976713783805906</v>
      </c>
      <c r="G867" s="86">
        <v>89.977224446441696</v>
      </c>
      <c r="H867" s="86">
        <v>89.9741604706267</v>
      </c>
      <c r="I867" s="86">
        <v>106.58</v>
      </c>
      <c r="J867" s="86">
        <v>280.39</v>
      </c>
      <c r="K867" s="87">
        <v>0</v>
      </c>
      <c r="L867" s="85">
        <v>3.8699999992</v>
      </c>
      <c r="M867" s="86">
        <v>0</v>
      </c>
      <c r="N867" s="86">
        <v>84.172739735911705</v>
      </c>
      <c r="O867" s="86">
        <v>92.677929081687196</v>
      </c>
      <c r="P867" s="86">
        <v>0.26200000000000001</v>
      </c>
      <c r="Q867" s="88">
        <v>3.4000000000000002E-2</v>
      </c>
      <c r="R867" s="85">
        <v>0</v>
      </c>
      <c r="S867" s="86">
        <v>10.5</v>
      </c>
      <c r="T867" s="86">
        <v>0.43</v>
      </c>
      <c r="U867" s="88">
        <v>0.23592613775635299</v>
      </c>
      <c r="V867" s="89">
        <v>4.67</v>
      </c>
      <c r="W867" s="85">
        <v>23.965478680512401</v>
      </c>
      <c r="X867" s="88">
        <v>16.7</v>
      </c>
      <c r="Y867" s="85"/>
      <c r="Z867" s="88"/>
      <c r="AA867" s="85">
        <v>0.03</v>
      </c>
      <c r="AB867" s="91">
        <v>0.03</v>
      </c>
      <c r="AC867" s="86">
        <v>0.03</v>
      </c>
      <c r="AD867" s="86">
        <v>0.03</v>
      </c>
      <c r="AE867" s="86">
        <v>0.03</v>
      </c>
      <c r="AF867" s="88">
        <v>9.1799996774399997E-2</v>
      </c>
      <c r="AG867" s="85">
        <v>4.5759999976099997E-3</v>
      </c>
      <c r="AH867" s="86">
        <v>8.6013999999999993E-2</v>
      </c>
      <c r="AI867" s="88">
        <v>6.7496549964700003</v>
      </c>
      <c r="AJ867" s="150">
        <v>3.6</v>
      </c>
      <c r="AK867" s="151">
        <v>60</v>
      </c>
    </row>
    <row r="868" spans="1:37" x14ac:dyDescent="0.2">
      <c r="A868" s="149" t="s">
        <v>2042</v>
      </c>
      <c r="B868" s="66" t="s">
        <v>2043</v>
      </c>
      <c r="C868" s="67">
        <v>73</v>
      </c>
      <c r="D868" s="84" t="s">
        <v>343</v>
      </c>
      <c r="E868" s="85">
        <v>29.362694710208</v>
      </c>
      <c r="F868" s="91">
        <v>29.360717956827699</v>
      </c>
      <c r="G868" s="86">
        <v>29.346880683165999</v>
      </c>
      <c r="H868" s="86">
        <v>29.344903929785701</v>
      </c>
      <c r="I868" s="86">
        <v>148.04</v>
      </c>
      <c r="J868" s="86">
        <v>158.07</v>
      </c>
      <c r="K868" s="87">
        <v>0</v>
      </c>
      <c r="L868" s="85">
        <v>43.929999817199999</v>
      </c>
      <c r="M868" s="86">
        <v>0</v>
      </c>
      <c r="N868" s="86">
        <v>95.019485580670306</v>
      </c>
      <c r="O868" s="86">
        <v>25.6651357985589</v>
      </c>
      <c r="P868" s="86">
        <v>4.851</v>
      </c>
      <c r="Q868" s="88">
        <v>1.3398000000000001</v>
      </c>
      <c r="R868" s="85">
        <v>0</v>
      </c>
      <c r="S868" s="86">
        <v>13.6</v>
      </c>
      <c r="T868" s="86">
        <v>4.0599999999999996</v>
      </c>
      <c r="U868" s="88">
        <v>0.55349094646951802</v>
      </c>
      <c r="V868" s="89">
        <v>3.1</v>
      </c>
      <c r="W868" s="85">
        <v>17.809047324668601</v>
      </c>
      <c r="X868" s="88">
        <v>18</v>
      </c>
      <c r="Y868" s="85"/>
      <c r="Z868" s="88"/>
      <c r="AA868" s="85">
        <v>0.06</v>
      </c>
      <c r="AB868" s="91">
        <v>0.06</v>
      </c>
      <c r="AC868" s="86">
        <v>0.04</v>
      </c>
      <c r="AD868" s="86">
        <v>0.04</v>
      </c>
      <c r="AE868" s="86">
        <v>0.15</v>
      </c>
      <c r="AF868" s="88">
        <v>0</v>
      </c>
      <c r="AG868" s="85">
        <v>2.9879999928899999E-2</v>
      </c>
      <c r="AH868" s="86">
        <v>0.30831199999999997</v>
      </c>
      <c r="AI868" s="88">
        <v>74.246204823300005</v>
      </c>
      <c r="AJ868" s="150">
        <v>1.05</v>
      </c>
      <c r="AK868" s="151">
        <v>1</v>
      </c>
    </row>
    <row r="869" spans="1:37" x14ac:dyDescent="0.2">
      <c r="A869" s="149" t="s">
        <v>2044</v>
      </c>
      <c r="B869" s="66" t="s">
        <v>2045</v>
      </c>
      <c r="C869" s="67">
        <v>73</v>
      </c>
      <c r="D869" s="84" t="s">
        <v>343</v>
      </c>
      <c r="E869" s="85">
        <v>67.461323333787206</v>
      </c>
      <c r="F869" s="91">
        <v>67.408951409328495</v>
      </c>
      <c r="G869" s="86">
        <v>67.428852740622801</v>
      </c>
      <c r="H869" s="86">
        <v>67.376480816164104</v>
      </c>
      <c r="I869" s="86">
        <v>292.58999999999997</v>
      </c>
      <c r="J869" s="86">
        <v>532.82000000000005</v>
      </c>
      <c r="K869" s="87">
        <v>0</v>
      </c>
      <c r="L869" s="85">
        <v>4.9900000001600002</v>
      </c>
      <c r="M869" s="86">
        <v>0</v>
      </c>
      <c r="N869" s="86">
        <v>65.130400278956799</v>
      </c>
      <c r="O869" s="86">
        <v>66.912561692992497</v>
      </c>
      <c r="P869" s="86">
        <v>8.0950000000000006</v>
      </c>
      <c r="Q869" s="88">
        <v>0.54700000000000004</v>
      </c>
      <c r="R869" s="85">
        <v>0</v>
      </c>
      <c r="S869" s="86">
        <v>1.7</v>
      </c>
      <c r="T869" s="86">
        <v>2.4700000000000002</v>
      </c>
      <c r="U869" s="88">
        <v>2.9925317635721802</v>
      </c>
      <c r="V869" s="89">
        <v>3.91</v>
      </c>
      <c r="W869" s="85">
        <v>18.105929937101401</v>
      </c>
      <c r="X869" s="88">
        <v>21.366666666699999</v>
      </c>
      <c r="Y869" s="85"/>
      <c r="Z869" s="88"/>
      <c r="AA869" s="85">
        <v>0.63</v>
      </c>
      <c r="AB869" s="91">
        <v>0.68</v>
      </c>
      <c r="AC869" s="86">
        <v>0.19</v>
      </c>
      <c r="AD869" s="86">
        <v>0.23</v>
      </c>
      <c r="AE869" s="86">
        <v>0.2</v>
      </c>
      <c r="AF869" s="88">
        <v>1.81250000006</v>
      </c>
      <c r="AG869" s="85">
        <v>2.2572000009500002</v>
      </c>
      <c r="AH869" s="86">
        <v>0.91063899999999998</v>
      </c>
      <c r="AI869" s="88">
        <v>323.98344013600001</v>
      </c>
      <c r="AJ869" s="150">
        <v>1.28</v>
      </c>
      <c r="AK869" s="151">
        <v>6</v>
      </c>
    </row>
    <row r="870" spans="1:37" x14ac:dyDescent="0.2">
      <c r="A870" s="149" t="s">
        <v>2046</v>
      </c>
      <c r="B870" s="66" t="s">
        <v>2047</v>
      </c>
      <c r="C870" s="67">
        <v>73</v>
      </c>
      <c r="D870" s="84" t="s">
        <v>343</v>
      </c>
      <c r="E870" s="85">
        <v>27.294989228313302</v>
      </c>
      <c r="F870" s="91">
        <v>27.268641217588101</v>
      </c>
      <c r="G870" s="86">
        <v>27.288789696377901</v>
      </c>
      <c r="H870" s="86">
        <v>27.2624416856527</v>
      </c>
      <c r="I870" s="86">
        <v>91.97</v>
      </c>
      <c r="J870" s="86">
        <v>55.98</v>
      </c>
      <c r="K870" s="87">
        <v>0</v>
      </c>
      <c r="L870" s="85">
        <v>23.160000019999998</v>
      </c>
      <c r="M870" s="86">
        <v>0</v>
      </c>
      <c r="N870" s="86">
        <v>21.234396212046001</v>
      </c>
      <c r="O870" s="86">
        <v>26.388693463408501</v>
      </c>
      <c r="P870" s="86">
        <v>3.5169999999999999</v>
      </c>
      <c r="Q870" s="88">
        <v>0.2928</v>
      </c>
      <c r="R870" s="85">
        <v>0</v>
      </c>
      <c r="S870" s="86">
        <v>32.6</v>
      </c>
      <c r="T870" s="86">
        <v>2.46</v>
      </c>
      <c r="U870" s="88">
        <v>8.8684304335022706</v>
      </c>
      <c r="V870" s="89">
        <v>4.1500000000000004</v>
      </c>
      <c r="W870" s="85">
        <v>16.213052664057599</v>
      </c>
      <c r="X870" s="88"/>
      <c r="Y870" s="85">
        <v>-100</v>
      </c>
      <c r="Z870" s="88"/>
      <c r="AA870" s="85">
        <v>0</v>
      </c>
      <c r="AB870" s="91">
        <v>0</v>
      </c>
      <c r="AC870" s="86">
        <v>0</v>
      </c>
      <c r="AD870" s="86">
        <v>0</v>
      </c>
      <c r="AE870" s="86">
        <v>0</v>
      </c>
      <c r="AF870" s="88">
        <v>0</v>
      </c>
      <c r="AG870" s="85">
        <v>0.32220100165900001</v>
      </c>
      <c r="AH870" s="86">
        <v>0.43102699999999999</v>
      </c>
      <c r="AI870" s="88">
        <v>0.32124000165400002</v>
      </c>
      <c r="AJ870" s="150">
        <v>1.06</v>
      </c>
      <c r="AK870" s="151">
        <v>0</v>
      </c>
    </row>
    <row r="871" spans="1:37" x14ac:dyDescent="0.2">
      <c r="A871" s="149" t="s">
        <v>2048</v>
      </c>
      <c r="B871" s="66" t="s">
        <v>2049</v>
      </c>
      <c r="C871" s="67">
        <v>73</v>
      </c>
      <c r="D871" s="84" t="s">
        <v>343</v>
      </c>
      <c r="E871" s="85">
        <v>64.183749772636901</v>
      </c>
      <c r="F871" s="91">
        <v>63.652225463315403</v>
      </c>
      <c r="G871" s="86">
        <v>64.183749772636901</v>
      </c>
      <c r="H871" s="86">
        <v>63.652225463315403</v>
      </c>
      <c r="I871" s="86">
        <v>0</v>
      </c>
      <c r="J871" s="86">
        <v>2.87</v>
      </c>
      <c r="K871" s="87">
        <v>0</v>
      </c>
      <c r="L871" s="85">
        <v>0.15999999975000001</v>
      </c>
      <c r="M871" s="86">
        <v>0</v>
      </c>
      <c r="N871" s="86">
        <v>75.455459228546303</v>
      </c>
      <c r="O871" s="86">
        <v>99.585376187882105</v>
      </c>
      <c r="P871" s="86">
        <v>2.4E-2</v>
      </c>
      <c r="Q871" s="88">
        <v>0</v>
      </c>
      <c r="R871" s="85">
        <v>0</v>
      </c>
      <c r="S871" s="86">
        <v>0.1</v>
      </c>
      <c r="T871" s="86">
        <v>0.02</v>
      </c>
      <c r="U871" s="88">
        <v>0.20479517114543799</v>
      </c>
      <c r="V871" s="89">
        <v>4.84</v>
      </c>
      <c r="W871" s="85">
        <v>23.475688342126599</v>
      </c>
      <c r="X871" s="88"/>
      <c r="Y871" s="85"/>
      <c r="Z871" s="88"/>
      <c r="AA871" s="85">
        <v>0</v>
      </c>
      <c r="AB871" s="91">
        <v>0.53</v>
      </c>
      <c r="AC871" s="86">
        <v>0</v>
      </c>
      <c r="AD871" s="86">
        <v>0.53</v>
      </c>
      <c r="AE871" s="86">
        <v>0</v>
      </c>
      <c r="AF871" s="88">
        <v>50.332900922500002</v>
      </c>
      <c r="AG871" s="85">
        <v>3.6719999888200003E-2</v>
      </c>
      <c r="AH871" s="86">
        <v>1.8900000000000001E-4</v>
      </c>
      <c r="AI871" s="88">
        <v>13.4993099589</v>
      </c>
      <c r="AJ871" s="150">
        <v>4.24</v>
      </c>
      <c r="AK871" s="151">
        <v>56</v>
      </c>
    </row>
    <row r="872" spans="1:37" x14ac:dyDescent="0.2">
      <c r="A872" s="149" t="s">
        <v>2050</v>
      </c>
      <c r="B872" s="66" t="s">
        <v>2051</v>
      </c>
      <c r="C872" s="67">
        <v>73</v>
      </c>
      <c r="D872" s="84" t="s">
        <v>343</v>
      </c>
      <c r="E872" s="85">
        <v>93.686700055648302</v>
      </c>
      <c r="F872" s="91">
        <v>93.686700055648302</v>
      </c>
      <c r="G872" s="86">
        <v>93.686700055648302</v>
      </c>
      <c r="H872" s="86">
        <v>93.686700055648302</v>
      </c>
      <c r="I872" s="86">
        <v>0</v>
      </c>
      <c r="J872" s="86">
        <v>259.33999999999997</v>
      </c>
      <c r="K872" s="87">
        <v>0</v>
      </c>
      <c r="L872" s="85">
        <v>2.0000000004199998E-2</v>
      </c>
      <c r="M872" s="86">
        <v>0</v>
      </c>
      <c r="N872" s="86">
        <v>76.1013370865588</v>
      </c>
      <c r="O872" s="86">
        <v>99.4195755924857</v>
      </c>
      <c r="P872" s="86">
        <v>8.4000000000000005E-2</v>
      </c>
      <c r="Q872" s="88">
        <v>0.43280000000000002</v>
      </c>
      <c r="R872" s="85">
        <v>0</v>
      </c>
      <c r="S872" s="86">
        <v>0.1</v>
      </c>
      <c r="T872" s="86">
        <v>0.17</v>
      </c>
      <c r="U872" s="88">
        <v>1.25208681135225E-2</v>
      </c>
      <c r="V872" s="89">
        <v>4.96</v>
      </c>
      <c r="W872" s="85">
        <v>23.998216157192299</v>
      </c>
      <c r="X872" s="88"/>
      <c r="Y872" s="85"/>
      <c r="Z872" s="88"/>
      <c r="AA872" s="85">
        <v>0</v>
      </c>
      <c r="AB872" s="91">
        <v>0</v>
      </c>
      <c r="AC872" s="86">
        <v>0</v>
      </c>
      <c r="AD872" s="86">
        <v>0</v>
      </c>
      <c r="AE872" s="86">
        <v>0.03</v>
      </c>
      <c r="AF872" s="88">
        <v>50.450199137699997</v>
      </c>
      <c r="AG872" s="85">
        <v>3.6000000023400002E-4</v>
      </c>
      <c r="AH872" s="86">
        <v>6.1120000000000002E-3</v>
      </c>
      <c r="AI872" s="88">
        <v>6.7496550043800001</v>
      </c>
      <c r="AJ872" s="150">
        <v>4.58</v>
      </c>
      <c r="AK872" s="151">
        <v>84</v>
      </c>
    </row>
    <row r="873" spans="1:37" x14ac:dyDescent="0.2">
      <c r="A873" s="149" t="s">
        <v>2052</v>
      </c>
      <c r="B873" s="66" t="s">
        <v>2053</v>
      </c>
      <c r="C873" s="67">
        <v>73</v>
      </c>
      <c r="D873" s="84" t="s">
        <v>343</v>
      </c>
      <c r="E873" s="85">
        <v>47.321945488985897</v>
      </c>
      <c r="F873" s="91">
        <v>43.733032055713899</v>
      </c>
      <c r="G873" s="86">
        <v>47.1139739979428</v>
      </c>
      <c r="H873" s="86">
        <v>43.710548651276802</v>
      </c>
      <c r="I873" s="86">
        <v>368.06</v>
      </c>
      <c r="J873" s="86">
        <v>1148.1199999999999</v>
      </c>
      <c r="K873" s="87">
        <v>1.2500000000000001E-2</v>
      </c>
      <c r="L873" s="85">
        <v>7.0599999902699997</v>
      </c>
      <c r="M873" s="86">
        <v>0</v>
      </c>
      <c r="N873" s="86">
        <v>50.116531318295799</v>
      </c>
      <c r="O873" s="86">
        <v>44.567906839488799</v>
      </c>
      <c r="P873" s="86">
        <v>19.16</v>
      </c>
      <c r="Q873" s="88">
        <v>6.1999999999999998E-3</v>
      </c>
      <c r="R873" s="85">
        <v>0</v>
      </c>
      <c r="S873" s="86">
        <v>0.3</v>
      </c>
      <c r="T873" s="86">
        <v>3.65</v>
      </c>
      <c r="U873" s="88">
        <v>4.0621890966730199</v>
      </c>
      <c r="V873" s="89">
        <v>3.66</v>
      </c>
      <c r="W873" s="85">
        <v>22.0711688903877</v>
      </c>
      <c r="X873" s="88">
        <v>21.7</v>
      </c>
      <c r="Y873" s="85">
        <v>-91.14</v>
      </c>
      <c r="Z873" s="88"/>
      <c r="AA873" s="85">
        <v>2.75</v>
      </c>
      <c r="AB873" s="91">
        <v>6.26</v>
      </c>
      <c r="AC873" s="86">
        <v>1.43</v>
      </c>
      <c r="AD873" s="86">
        <v>3.85</v>
      </c>
      <c r="AE873" s="86">
        <v>1.43</v>
      </c>
      <c r="AF873" s="88">
        <v>0.94800001252199995</v>
      </c>
      <c r="AG873" s="85">
        <v>1.56095998835</v>
      </c>
      <c r="AH873" s="86">
        <v>11.684278000000001</v>
      </c>
      <c r="AI873" s="88">
        <v>7.5769469434400003</v>
      </c>
      <c r="AJ873" s="150">
        <v>1.35</v>
      </c>
      <c r="AK873" s="151">
        <v>4</v>
      </c>
    </row>
    <row r="874" spans="1:37" x14ac:dyDescent="0.2">
      <c r="A874" s="149" t="s">
        <v>2054</v>
      </c>
      <c r="B874" s="66" t="s">
        <v>2055</v>
      </c>
      <c r="C874" s="67">
        <v>73</v>
      </c>
      <c r="D874" s="84" t="s">
        <v>343</v>
      </c>
      <c r="E874" s="85">
        <v>65.765393307976396</v>
      </c>
      <c r="F874" s="91">
        <v>65.704757179868807</v>
      </c>
      <c r="G874" s="86">
        <v>65.762637120335199</v>
      </c>
      <c r="H874" s="86">
        <v>65.702000992227596</v>
      </c>
      <c r="I874" s="86">
        <v>66.39</v>
      </c>
      <c r="J874" s="86">
        <v>74.48</v>
      </c>
      <c r="K874" s="87">
        <v>0</v>
      </c>
      <c r="L874" s="85">
        <v>15.3500000101</v>
      </c>
      <c r="M874" s="86">
        <v>0</v>
      </c>
      <c r="N874" s="86">
        <v>45.090477291355803</v>
      </c>
      <c r="O874" s="86">
        <v>65.310773529391</v>
      </c>
      <c r="P874" s="86">
        <v>1.5960000000000001</v>
      </c>
      <c r="Q874" s="88">
        <v>0.65080000000000005</v>
      </c>
      <c r="R874" s="85">
        <v>0</v>
      </c>
      <c r="S874" s="86">
        <v>25.2</v>
      </c>
      <c r="T874" s="86">
        <v>1.48</v>
      </c>
      <c r="U874" s="88">
        <v>9.7431233118350704</v>
      </c>
      <c r="V874" s="89">
        <v>4.54</v>
      </c>
      <c r="W874" s="85">
        <v>18.446033184161799</v>
      </c>
      <c r="X874" s="88">
        <v>20.933333333299998</v>
      </c>
      <c r="Y874" s="85">
        <v>-100</v>
      </c>
      <c r="Z874" s="88"/>
      <c r="AA874" s="85">
        <v>0</v>
      </c>
      <c r="AB874" s="91">
        <v>0</v>
      </c>
      <c r="AC874" s="86">
        <v>0</v>
      </c>
      <c r="AD874" s="86">
        <v>0</v>
      </c>
      <c r="AE874" s="86">
        <v>0</v>
      </c>
      <c r="AF874" s="88">
        <v>0</v>
      </c>
      <c r="AG874" s="85">
        <v>0.20932999948200001</v>
      </c>
      <c r="AH874" s="86">
        <v>0.58752599999999999</v>
      </c>
      <c r="AI874" s="88">
        <v>0.52201499870900003</v>
      </c>
      <c r="AJ874" s="150">
        <v>2.1</v>
      </c>
      <c r="AK874" s="151">
        <v>26</v>
      </c>
    </row>
    <row r="875" spans="1:37" x14ac:dyDescent="0.2">
      <c r="A875" s="149" t="s">
        <v>2056</v>
      </c>
      <c r="B875" s="66" t="s">
        <v>2057</v>
      </c>
      <c r="C875" s="67">
        <v>73</v>
      </c>
      <c r="D875" s="84" t="s">
        <v>343</v>
      </c>
      <c r="E875" s="85">
        <v>18.613865086855402</v>
      </c>
      <c r="F875" s="91">
        <v>18.601717484138</v>
      </c>
      <c r="G875" s="86">
        <v>18.603586346094499</v>
      </c>
      <c r="H875" s="86">
        <v>18.5914387433772</v>
      </c>
      <c r="I875" s="86">
        <v>0</v>
      </c>
      <c r="J875" s="86">
        <v>1805.48</v>
      </c>
      <c r="K875" s="87">
        <v>0</v>
      </c>
      <c r="L875" s="85">
        <v>0.59000010007399994</v>
      </c>
      <c r="M875" s="86">
        <v>0</v>
      </c>
      <c r="N875" s="86">
        <v>35.758963967932303</v>
      </c>
      <c r="O875" s="86">
        <v>19.490207954774899</v>
      </c>
      <c r="P875" s="86">
        <v>35.439</v>
      </c>
      <c r="Q875" s="88">
        <v>0.1142</v>
      </c>
      <c r="R875" s="85">
        <v>0</v>
      </c>
      <c r="S875" s="86">
        <v>0.4</v>
      </c>
      <c r="T875" s="86">
        <v>4.7300000000000004</v>
      </c>
      <c r="U875" s="88">
        <v>4.2170870048683904</v>
      </c>
      <c r="V875" s="89">
        <v>2.64</v>
      </c>
      <c r="W875" s="85">
        <v>21.335453304435202</v>
      </c>
      <c r="X875" s="88">
        <v>19.366666666699999</v>
      </c>
      <c r="Y875" s="85">
        <v>-100</v>
      </c>
      <c r="Z875" s="88"/>
      <c r="AA875" s="85">
        <v>1.54</v>
      </c>
      <c r="AB875" s="91">
        <v>1.55</v>
      </c>
      <c r="AC875" s="86">
        <v>0.63</v>
      </c>
      <c r="AD875" s="86">
        <v>0.64</v>
      </c>
      <c r="AE875" s="86">
        <v>1.96</v>
      </c>
      <c r="AF875" s="88">
        <v>2.4045997097399998</v>
      </c>
      <c r="AG875" s="85">
        <v>3.0600017394699999E-2</v>
      </c>
      <c r="AH875" s="86">
        <v>12.33024</v>
      </c>
      <c r="AI875" s="88">
        <v>54.112174697599997</v>
      </c>
      <c r="AJ875" s="150">
        <v>1.27</v>
      </c>
      <c r="AK875" s="151">
        <v>1</v>
      </c>
    </row>
    <row r="876" spans="1:37" x14ac:dyDescent="0.2">
      <c r="A876" s="149" t="s">
        <v>2058</v>
      </c>
      <c r="B876" s="66" t="s">
        <v>2059</v>
      </c>
      <c r="C876" s="67">
        <v>73</v>
      </c>
      <c r="D876" s="84" t="s">
        <v>343</v>
      </c>
      <c r="E876" s="85">
        <v>89.703274506642899</v>
      </c>
      <c r="F876" s="91">
        <v>88.118652265033006</v>
      </c>
      <c r="G876" s="86">
        <v>89.702326198898106</v>
      </c>
      <c r="H876" s="86">
        <v>88.118652265033006</v>
      </c>
      <c r="I876" s="86">
        <v>215.82</v>
      </c>
      <c r="J876" s="86">
        <v>324.16000000000003</v>
      </c>
      <c r="K876" s="87">
        <v>0</v>
      </c>
      <c r="L876" s="85">
        <v>0.19000000056300001</v>
      </c>
      <c r="M876" s="86">
        <v>0</v>
      </c>
      <c r="N876" s="86">
        <v>77.433133326553403</v>
      </c>
      <c r="O876" s="86">
        <v>97.860934516690804</v>
      </c>
      <c r="P876" s="86">
        <v>0.501</v>
      </c>
      <c r="Q876" s="88">
        <v>5.2699999999999997E-2</v>
      </c>
      <c r="R876" s="85">
        <v>0</v>
      </c>
      <c r="S876" s="86">
        <v>0.3</v>
      </c>
      <c r="T876" s="86">
        <v>0.64</v>
      </c>
      <c r="U876" s="88">
        <v>0.195351395434847</v>
      </c>
      <c r="V876" s="89">
        <v>4.18</v>
      </c>
      <c r="W876" s="85">
        <v>21.317835359975899</v>
      </c>
      <c r="X876" s="88">
        <v>19.399999999999999</v>
      </c>
      <c r="Y876" s="85">
        <v>-91.38</v>
      </c>
      <c r="Z876" s="88"/>
      <c r="AA876" s="85">
        <v>0</v>
      </c>
      <c r="AB876" s="91">
        <v>1.03</v>
      </c>
      <c r="AC876" s="86">
        <v>0</v>
      </c>
      <c r="AD876" s="86">
        <v>1.03</v>
      </c>
      <c r="AE876" s="86">
        <v>0.35</v>
      </c>
      <c r="AF876" s="88">
        <v>11.035800012899999</v>
      </c>
      <c r="AG876" s="85">
        <v>1.47600000844E-2</v>
      </c>
      <c r="AH876" s="86">
        <v>0.117551</v>
      </c>
      <c r="AI876" s="88">
        <v>2.3304000133300001E-2</v>
      </c>
      <c r="AJ876" s="150">
        <v>3.74</v>
      </c>
      <c r="AK876" s="151">
        <v>63</v>
      </c>
    </row>
    <row r="877" spans="1:37" x14ac:dyDescent="0.2">
      <c r="A877" s="149" t="s">
        <v>2060</v>
      </c>
      <c r="B877" s="66" t="s">
        <v>2061</v>
      </c>
      <c r="C877" s="67">
        <v>73</v>
      </c>
      <c r="D877" s="84" t="s">
        <v>343</v>
      </c>
      <c r="E877" s="85">
        <v>96.832306986021607</v>
      </c>
      <c r="F877" s="91">
        <v>96.832306986021607</v>
      </c>
      <c r="G877" s="86">
        <v>96.832306986021607</v>
      </c>
      <c r="H877" s="86">
        <v>96.832306986021607</v>
      </c>
      <c r="I877" s="86">
        <v>0</v>
      </c>
      <c r="J877" s="86">
        <v>0</v>
      </c>
      <c r="K877" s="87">
        <v>0</v>
      </c>
      <c r="L877" s="85">
        <v>1.9999999954100001E-2</v>
      </c>
      <c r="M877" s="86">
        <v>0</v>
      </c>
      <c r="N877" s="86">
        <v>67.976961843052493</v>
      </c>
      <c r="O877" s="86">
        <v>98.916307611959795</v>
      </c>
      <c r="P877" s="86">
        <v>6.0000000000000001E-3</v>
      </c>
      <c r="Q877" s="88">
        <v>0.24629999999999999</v>
      </c>
      <c r="R877" s="85">
        <v>0</v>
      </c>
      <c r="S877" s="86">
        <v>1.3</v>
      </c>
      <c r="T877" s="86">
        <v>0.14000000000000001</v>
      </c>
      <c r="U877" s="88">
        <v>9.0234133831468E-2</v>
      </c>
      <c r="V877" s="89">
        <v>5</v>
      </c>
      <c r="W877" s="85">
        <v>22.1813386767409</v>
      </c>
      <c r="X877" s="88">
        <v>22.433333333299998</v>
      </c>
      <c r="Y877" s="85">
        <v>-100</v>
      </c>
      <c r="Z877" s="88"/>
      <c r="AA877" s="85">
        <v>0</v>
      </c>
      <c r="AB877" s="91">
        <v>0</v>
      </c>
      <c r="AC877" s="86">
        <v>0</v>
      </c>
      <c r="AD877" s="86">
        <v>0</v>
      </c>
      <c r="AE877" s="86">
        <v>0</v>
      </c>
      <c r="AF877" s="88">
        <v>0.64499997944599996</v>
      </c>
      <c r="AG877" s="85">
        <v>0</v>
      </c>
      <c r="AH877" s="86">
        <v>0</v>
      </c>
      <c r="AI877" s="88">
        <v>0</v>
      </c>
      <c r="AJ877" s="150">
        <v>4.2699999999999996</v>
      </c>
      <c r="AK877" s="151">
        <v>89</v>
      </c>
    </row>
    <row r="878" spans="1:37" x14ac:dyDescent="0.2">
      <c r="A878" s="149" t="s">
        <v>2062</v>
      </c>
      <c r="B878" s="66" t="s">
        <v>2063</v>
      </c>
      <c r="C878" s="67">
        <v>73</v>
      </c>
      <c r="D878" s="84" t="s">
        <v>343</v>
      </c>
      <c r="E878" s="85">
        <v>9.9106552607306693</v>
      </c>
      <c r="F878" s="91">
        <v>9.8833411844808499</v>
      </c>
      <c r="G878" s="86">
        <v>9.9106552607306693</v>
      </c>
      <c r="H878" s="86">
        <v>9.8833411844808499</v>
      </c>
      <c r="I878" s="86">
        <v>0</v>
      </c>
      <c r="J878" s="86">
        <v>35.840000000000003</v>
      </c>
      <c r="K878" s="87">
        <v>0</v>
      </c>
      <c r="L878" s="85">
        <v>0</v>
      </c>
      <c r="M878" s="86">
        <v>0</v>
      </c>
      <c r="N878" s="86"/>
      <c r="O878" s="86">
        <v>100</v>
      </c>
      <c r="P878" s="86">
        <v>0</v>
      </c>
      <c r="Q878" s="88">
        <v>0</v>
      </c>
      <c r="R878" s="85">
        <v>0</v>
      </c>
      <c r="S878" s="86">
        <v>0</v>
      </c>
      <c r="T878" s="86">
        <v>0</v>
      </c>
      <c r="U878" s="88">
        <v>0</v>
      </c>
      <c r="V878" s="89">
        <v>5</v>
      </c>
      <c r="W878" s="85">
        <v>23.385212953452601</v>
      </c>
      <c r="X878" s="88">
        <v>19.833333333300001</v>
      </c>
      <c r="Y878" s="85">
        <v>-100</v>
      </c>
      <c r="Z878" s="88">
        <v>-100</v>
      </c>
      <c r="AA878" s="85">
        <v>0</v>
      </c>
      <c r="AB878" s="91">
        <v>0</v>
      </c>
      <c r="AC878" s="86">
        <v>0</v>
      </c>
      <c r="AD878" s="86">
        <v>0</v>
      </c>
      <c r="AE878" s="86">
        <v>0.02</v>
      </c>
      <c r="AF878" s="88">
        <v>0.57950001904299997</v>
      </c>
      <c r="AG878" s="85">
        <v>0</v>
      </c>
      <c r="AH878" s="86">
        <v>2.43E-4</v>
      </c>
      <c r="AI878" s="88">
        <v>0</v>
      </c>
      <c r="AJ878" s="150">
        <v>3.95</v>
      </c>
      <c r="AK878" s="151">
        <v>11</v>
      </c>
    </row>
    <row r="879" spans="1:37" x14ac:dyDescent="0.2">
      <c r="A879" s="149" t="s">
        <v>2064</v>
      </c>
      <c r="B879" s="66" t="s">
        <v>2065</v>
      </c>
      <c r="C879" s="67">
        <v>73</v>
      </c>
      <c r="D879" s="84" t="s">
        <v>343</v>
      </c>
      <c r="E879" s="85">
        <v>35.827736072698499</v>
      </c>
      <c r="F879" s="91">
        <v>35.803152025988901</v>
      </c>
      <c r="G879" s="86">
        <v>35.827736072698499</v>
      </c>
      <c r="H879" s="86">
        <v>35.803152025988901</v>
      </c>
      <c r="I879" s="86">
        <v>0</v>
      </c>
      <c r="J879" s="86">
        <v>990.15</v>
      </c>
      <c r="K879" s="87">
        <v>0</v>
      </c>
      <c r="L879" s="85">
        <v>6.9999999960199996E-2</v>
      </c>
      <c r="M879" s="86">
        <v>0</v>
      </c>
      <c r="N879" s="86"/>
      <c r="O879" s="86">
        <v>96.421673936158697</v>
      </c>
      <c r="P879" s="86">
        <v>0.50700000000000001</v>
      </c>
      <c r="Q879" s="88">
        <v>0</v>
      </c>
      <c r="R879" s="85">
        <v>0</v>
      </c>
      <c r="S879" s="86">
        <v>0</v>
      </c>
      <c r="T879" s="86">
        <v>0.4</v>
      </c>
      <c r="U879" s="88">
        <v>0.269546512138373</v>
      </c>
      <c r="V879" s="89">
        <v>5</v>
      </c>
      <c r="W879" s="85">
        <v>19.9680911366072</v>
      </c>
      <c r="X879" s="88"/>
      <c r="Y879" s="85"/>
      <c r="Z879" s="88">
        <v>-100</v>
      </c>
      <c r="AA879" s="85">
        <v>0.02</v>
      </c>
      <c r="AB879" s="91">
        <v>0.03</v>
      </c>
      <c r="AC879" s="86">
        <v>0.02</v>
      </c>
      <c r="AD879" s="86">
        <v>0.03</v>
      </c>
      <c r="AE879" s="86">
        <v>0.72</v>
      </c>
      <c r="AF879" s="88">
        <v>4.3999999736599998E-3</v>
      </c>
      <c r="AG879" s="85">
        <v>0</v>
      </c>
      <c r="AH879" s="86">
        <v>0.18935399999999999</v>
      </c>
      <c r="AI879" s="88">
        <v>3.4956000010299998E-2</v>
      </c>
      <c r="AJ879" s="150">
        <v>3.48</v>
      </c>
      <c r="AK879" s="151">
        <v>33</v>
      </c>
    </row>
    <row r="880" spans="1:37" x14ac:dyDescent="0.2">
      <c r="A880" s="149" t="s">
        <v>2066</v>
      </c>
      <c r="B880" s="66" t="s">
        <v>2067</v>
      </c>
      <c r="C880" s="67">
        <v>73</v>
      </c>
      <c r="D880" s="84" t="s">
        <v>343</v>
      </c>
      <c r="E880" s="85">
        <v>78.409512661660997</v>
      </c>
      <c r="F880" s="91">
        <v>78.409512661660997</v>
      </c>
      <c r="G880" s="86">
        <v>78.409512661660997</v>
      </c>
      <c r="H880" s="86">
        <v>78.409512661660997</v>
      </c>
      <c r="I880" s="86">
        <v>0</v>
      </c>
      <c r="J880" s="86">
        <v>49.99</v>
      </c>
      <c r="K880" s="87">
        <v>0</v>
      </c>
      <c r="L880" s="85">
        <v>0</v>
      </c>
      <c r="M880" s="86">
        <v>0</v>
      </c>
      <c r="N880" s="86"/>
      <c r="O880" s="86">
        <v>99.309463610907201</v>
      </c>
      <c r="P880" s="86">
        <v>6.9000000000000006E-2</v>
      </c>
      <c r="Q880" s="88">
        <v>0</v>
      </c>
      <c r="R880" s="85">
        <v>0</v>
      </c>
      <c r="S880" s="86">
        <v>1.2</v>
      </c>
      <c r="T880" s="86">
        <v>0.03</v>
      </c>
      <c r="U880" s="88">
        <v>2.71219345076655E-2</v>
      </c>
      <c r="V880" s="89">
        <v>5</v>
      </c>
      <c r="W880" s="85">
        <v>25.192271500157201</v>
      </c>
      <c r="X880" s="88">
        <v>24.833333333300001</v>
      </c>
      <c r="Y880" s="85"/>
      <c r="Z880" s="88"/>
      <c r="AA880" s="85">
        <v>0</v>
      </c>
      <c r="AB880" s="91">
        <v>0</v>
      </c>
      <c r="AC880" s="86">
        <v>0</v>
      </c>
      <c r="AD880" s="86">
        <v>0</v>
      </c>
      <c r="AE880" s="86">
        <v>0</v>
      </c>
      <c r="AF880" s="88">
        <v>9.7099997307900004E-2</v>
      </c>
      <c r="AG880" s="85">
        <v>0</v>
      </c>
      <c r="AH880" s="86">
        <v>4.3420000000000004E-3</v>
      </c>
      <c r="AI880" s="88">
        <v>0</v>
      </c>
      <c r="AJ880" s="150">
        <v>4.01</v>
      </c>
      <c r="AK880" s="151">
        <v>73</v>
      </c>
    </row>
    <row r="881" spans="1:37" x14ac:dyDescent="0.2">
      <c r="A881" s="149" t="s">
        <v>2068</v>
      </c>
      <c r="B881" s="66" t="s">
        <v>2069</v>
      </c>
      <c r="C881" s="67">
        <v>73</v>
      </c>
      <c r="D881" s="84" t="s">
        <v>343</v>
      </c>
      <c r="E881" s="85">
        <v>90.691585837079103</v>
      </c>
      <c r="F881" s="91">
        <v>90.691585837079103</v>
      </c>
      <c r="G881" s="86">
        <v>90.691585837079103</v>
      </c>
      <c r="H881" s="86">
        <v>90.691585837079103</v>
      </c>
      <c r="I881" s="86">
        <v>0</v>
      </c>
      <c r="J881" s="86">
        <v>0</v>
      </c>
      <c r="K881" s="87">
        <v>0</v>
      </c>
      <c r="L881" s="85">
        <v>0</v>
      </c>
      <c r="M881" s="86">
        <v>0</v>
      </c>
      <c r="N881" s="86"/>
      <c r="O881" s="86">
        <v>99.847593020811402</v>
      </c>
      <c r="P881" s="86">
        <v>1E-3</v>
      </c>
      <c r="Q881" s="88">
        <v>0</v>
      </c>
      <c r="R881" s="85">
        <v>0</v>
      </c>
      <c r="S881" s="86">
        <v>4.0999999999999996</v>
      </c>
      <c r="T881" s="86">
        <v>0.01</v>
      </c>
      <c r="U881" s="88">
        <v>0.13721315353678701</v>
      </c>
      <c r="V881" s="89">
        <v>4.79</v>
      </c>
      <c r="W881" s="85">
        <v>24.134600012310301</v>
      </c>
      <c r="X881" s="88">
        <v>25.333333333300001</v>
      </c>
      <c r="Y881" s="85"/>
      <c r="Z881" s="88"/>
      <c r="AA881" s="85">
        <v>0</v>
      </c>
      <c r="AB881" s="91">
        <v>0</v>
      </c>
      <c r="AC881" s="86">
        <v>0</v>
      </c>
      <c r="AD881" s="86">
        <v>0</v>
      </c>
      <c r="AE881" s="86">
        <v>0</v>
      </c>
      <c r="AF881" s="88">
        <v>0</v>
      </c>
      <c r="AG881" s="85">
        <v>3.63000000349E-4</v>
      </c>
      <c r="AH881" s="86">
        <v>0</v>
      </c>
      <c r="AI881" s="88">
        <v>4.0155000038600001E-2</v>
      </c>
      <c r="AJ881" s="150">
        <v>3.94</v>
      </c>
      <c r="AK881" s="151">
        <v>85</v>
      </c>
    </row>
    <row r="882" spans="1:37" x14ac:dyDescent="0.2">
      <c r="A882" s="149" t="s">
        <v>2070</v>
      </c>
      <c r="B882" s="66" t="s">
        <v>2071</v>
      </c>
      <c r="C882" s="67">
        <v>73</v>
      </c>
      <c r="D882" s="84" t="s">
        <v>343</v>
      </c>
      <c r="E882" s="85">
        <v>42.578262737128199</v>
      </c>
      <c r="F882" s="91">
        <v>42.030119052961602</v>
      </c>
      <c r="G882" s="86">
        <v>42.451324199742302</v>
      </c>
      <c r="H882" s="86">
        <v>41.903180515575599</v>
      </c>
      <c r="I882" s="86">
        <v>169.1</v>
      </c>
      <c r="J882" s="86">
        <v>181.59</v>
      </c>
      <c r="K882" s="87">
        <v>7.1000000000000004E-3</v>
      </c>
      <c r="L882" s="85">
        <v>25.4900001237</v>
      </c>
      <c r="M882" s="86">
        <v>0</v>
      </c>
      <c r="N882" s="86">
        <v>62.1553772358453</v>
      </c>
      <c r="O882" s="86">
        <v>41.179256299141102</v>
      </c>
      <c r="P882" s="86">
        <v>9.1010000000000009</v>
      </c>
      <c r="Q882" s="88">
        <v>6.4100000000000004E-2</v>
      </c>
      <c r="R882" s="85">
        <v>0</v>
      </c>
      <c r="S882" s="86">
        <v>9.4</v>
      </c>
      <c r="T882" s="86">
        <v>4.82</v>
      </c>
      <c r="U882" s="88">
        <v>9.7268257031305101</v>
      </c>
      <c r="V882" s="89">
        <v>3.41</v>
      </c>
      <c r="W882" s="85">
        <v>19.325158541840899</v>
      </c>
      <c r="X882" s="88">
        <v>17</v>
      </c>
      <c r="Y882" s="85"/>
      <c r="Z882" s="88"/>
      <c r="AA882" s="85">
        <v>0.72</v>
      </c>
      <c r="AB882" s="91">
        <v>1.18</v>
      </c>
      <c r="AC882" s="86">
        <v>0.4</v>
      </c>
      <c r="AD882" s="86">
        <v>0.69</v>
      </c>
      <c r="AE882" s="86">
        <v>0.22</v>
      </c>
      <c r="AF882" s="88">
        <v>9.6222000589000007</v>
      </c>
      <c r="AG882" s="85">
        <v>7.4224799986900001</v>
      </c>
      <c r="AH882" s="86">
        <v>3.162086</v>
      </c>
      <c r="AI882" s="88">
        <v>45.373904992</v>
      </c>
      <c r="AJ882" s="150">
        <v>1.53</v>
      </c>
      <c r="AK882" s="151">
        <v>6</v>
      </c>
    </row>
    <row r="883" spans="1:37" x14ac:dyDescent="0.2">
      <c r="A883" s="149" t="s">
        <v>2072</v>
      </c>
      <c r="B883" s="66" t="s">
        <v>2073</v>
      </c>
      <c r="C883" s="67">
        <v>73</v>
      </c>
      <c r="D883" s="84" t="s">
        <v>343</v>
      </c>
      <c r="E883" s="85">
        <v>77.592521765060496</v>
      </c>
      <c r="F883" s="91">
        <v>77.405825192368795</v>
      </c>
      <c r="G883" s="86">
        <v>77.587335749152402</v>
      </c>
      <c r="H883" s="86">
        <v>77.4006391764607</v>
      </c>
      <c r="I883" s="86">
        <v>0</v>
      </c>
      <c r="J883" s="86">
        <v>782.19</v>
      </c>
      <c r="K883" s="87">
        <v>0</v>
      </c>
      <c r="L883" s="85">
        <v>0.25999999933099999</v>
      </c>
      <c r="M883" s="86">
        <v>0</v>
      </c>
      <c r="N883" s="86">
        <v>67.399598393574294</v>
      </c>
      <c r="O883" s="86">
        <v>97.500796685787094</v>
      </c>
      <c r="P883" s="86">
        <v>0.56599999999999995</v>
      </c>
      <c r="Q883" s="88">
        <v>0</v>
      </c>
      <c r="R883" s="85">
        <v>0</v>
      </c>
      <c r="S883" s="86">
        <v>2.8</v>
      </c>
      <c r="T883" s="86">
        <v>0.61</v>
      </c>
      <c r="U883" s="88">
        <v>0.38441342918819399</v>
      </c>
      <c r="V883" s="89">
        <v>4.49</v>
      </c>
      <c r="W883" s="85">
        <v>24.538026665439499</v>
      </c>
      <c r="X883" s="88"/>
      <c r="Y883" s="85"/>
      <c r="Z883" s="88"/>
      <c r="AA883" s="85">
        <v>0.09</v>
      </c>
      <c r="AB883" s="91">
        <v>0.19</v>
      </c>
      <c r="AC883" s="86">
        <v>7.0000000000000007E-2</v>
      </c>
      <c r="AD883" s="86">
        <v>0.17</v>
      </c>
      <c r="AE883" s="86">
        <v>0.48</v>
      </c>
      <c r="AF883" s="88">
        <v>14.776200256499999</v>
      </c>
      <c r="AG883" s="85">
        <v>2.1599999969000002E-3</v>
      </c>
      <c r="AH883" s="86">
        <v>0.27751300000000001</v>
      </c>
      <c r="AI883" s="88">
        <v>1.5530169977699999</v>
      </c>
      <c r="AJ883" s="150">
        <v>4.6399999999999997</v>
      </c>
      <c r="AK883" s="151">
        <v>74</v>
      </c>
    </row>
    <row r="884" spans="1:37" x14ac:dyDescent="0.2">
      <c r="A884" s="149" t="s">
        <v>2074</v>
      </c>
      <c r="B884" s="66" t="s">
        <v>2075</v>
      </c>
      <c r="C884" s="67">
        <v>73</v>
      </c>
      <c r="D884" s="84" t="s">
        <v>343</v>
      </c>
      <c r="E884" s="85">
        <v>40.9228304317664</v>
      </c>
      <c r="F884" s="91">
        <v>40.649466486075802</v>
      </c>
      <c r="G884" s="86">
        <v>40.8947507515444</v>
      </c>
      <c r="H884" s="86">
        <v>40.623038551749197</v>
      </c>
      <c r="I884" s="86">
        <v>117.91</v>
      </c>
      <c r="J884" s="86">
        <v>175.47</v>
      </c>
      <c r="K884" s="87">
        <v>0</v>
      </c>
      <c r="L884" s="85">
        <v>0</v>
      </c>
      <c r="M884" s="86">
        <v>0</v>
      </c>
      <c r="N884" s="86">
        <v>45.255091046223498</v>
      </c>
      <c r="O884" s="86">
        <v>40.179271415878297</v>
      </c>
      <c r="P884" s="86">
        <v>4.4050000000000002</v>
      </c>
      <c r="Q884" s="88">
        <v>2.4500999999999999</v>
      </c>
      <c r="R884" s="85">
        <v>0</v>
      </c>
      <c r="S884" s="86">
        <v>34.700000000000003</v>
      </c>
      <c r="T884" s="86">
        <v>2.73</v>
      </c>
      <c r="U884" s="88">
        <v>5.8480063427042399</v>
      </c>
      <c r="V884" s="89">
        <v>4.3499999999999996</v>
      </c>
      <c r="W884" s="85">
        <v>17.002684293061701</v>
      </c>
      <c r="X884" s="88">
        <v>16.566666666700002</v>
      </c>
      <c r="Y884" s="85">
        <v>100</v>
      </c>
      <c r="Z884" s="88"/>
      <c r="AA884" s="85">
        <v>0.27</v>
      </c>
      <c r="AB884" s="91">
        <v>0.56999999999999995</v>
      </c>
      <c r="AC884" s="86">
        <v>0.21</v>
      </c>
      <c r="AD884" s="86">
        <v>0.47</v>
      </c>
      <c r="AE884" s="86">
        <v>0.01</v>
      </c>
      <c r="AF884" s="88">
        <v>0</v>
      </c>
      <c r="AG884" s="85">
        <v>0.11511500003</v>
      </c>
      <c r="AH884" s="86">
        <v>1.983735</v>
      </c>
      <c r="AI884" s="88">
        <v>1.5660450004099999</v>
      </c>
      <c r="AJ884" s="150">
        <v>1.1299999999999999</v>
      </c>
      <c r="AK884" s="151">
        <v>1</v>
      </c>
    </row>
    <row r="885" spans="1:37" x14ac:dyDescent="0.2">
      <c r="A885" s="149" t="s">
        <v>2076</v>
      </c>
      <c r="B885" s="66" t="s">
        <v>2077</v>
      </c>
      <c r="C885" s="67">
        <v>73</v>
      </c>
      <c r="D885" s="84" t="s">
        <v>343</v>
      </c>
      <c r="E885" s="85">
        <v>75.331024951330804</v>
      </c>
      <c r="F885" s="91">
        <v>75.264894265206294</v>
      </c>
      <c r="G885" s="86">
        <v>75.331024951330804</v>
      </c>
      <c r="H885" s="86">
        <v>75.264894265206294</v>
      </c>
      <c r="I885" s="86">
        <v>0</v>
      </c>
      <c r="J885" s="86">
        <v>2.77</v>
      </c>
      <c r="K885" s="87">
        <v>0</v>
      </c>
      <c r="L885" s="85">
        <v>0</v>
      </c>
      <c r="M885" s="86">
        <v>0</v>
      </c>
      <c r="N885" s="86"/>
      <c r="O885" s="86">
        <v>98.620611572899094</v>
      </c>
      <c r="P885" s="86">
        <v>0.26500000000000001</v>
      </c>
      <c r="Q885" s="88">
        <v>0</v>
      </c>
      <c r="R885" s="85">
        <v>0</v>
      </c>
      <c r="S885" s="86">
        <v>0.5</v>
      </c>
      <c r="T885" s="86">
        <v>0.03</v>
      </c>
      <c r="U885" s="88">
        <v>0.679139855255532</v>
      </c>
      <c r="V885" s="89">
        <v>4.9400000000000004</v>
      </c>
      <c r="W885" s="85">
        <v>22.932023165998899</v>
      </c>
      <c r="X885" s="88">
        <v>16.8</v>
      </c>
      <c r="Y885" s="85"/>
      <c r="Z885" s="88"/>
      <c r="AA885" s="85">
        <v>0</v>
      </c>
      <c r="AB885" s="91">
        <v>0</v>
      </c>
      <c r="AC885" s="86">
        <v>0</v>
      </c>
      <c r="AD885" s="86">
        <v>0</v>
      </c>
      <c r="AE885" s="86">
        <v>0</v>
      </c>
      <c r="AF885" s="88">
        <v>0</v>
      </c>
      <c r="AG885" s="85">
        <v>1.60600000063E-3</v>
      </c>
      <c r="AH885" s="86">
        <v>8.0900000000000004E-4</v>
      </c>
      <c r="AI885" s="88">
        <v>0</v>
      </c>
      <c r="AJ885" s="150">
        <v>3.84</v>
      </c>
      <c r="AK885" s="151">
        <v>71</v>
      </c>
    </row>
    <row r="886" spans="1:37" x14ac:dyDescent="0.2">
      <c r="A886" s="149" t="s">
        <v>2078</v>
      </c>
      <c r="B886" s="66" t="s">
        <v>2079</v>
      </c>
      <c r="C886" s="67">
        <v>73</v>
      </c>
      <c r="D886" s="84" t="s">
        <v>343</v>
      </c>
      <c r="E886" s="85">
        <v>65.967036450079206</v>
      </c>
      <c r="F886" s="91">
        <v>65.251980982567304</v>
      </c>
      <c r="G886" s="86">
        <v>65.967036450079206</v>
      </c>
      <c r="H886" s="86">
        <v>65.251980982567304</v>
      </c>
      <c r="I886" s="86">
        <v>0</v>
      </c>
      <c r="J886" s="86">
        <v>72.67</v>
      </c>
      <c r="K886" s="87">
        <v>0</v>
      </c>
      <c r="L886" s="85">
        <v>9.9999999910600004E-2</v>
      </c>
      <c r="M886" s="86">
        <v>0</v>
      </c>
      <c r="N886" s="86"/>
      <c r="O886" s="86">
        <v>98.615207199032099</v>
      </c>
      <c r="P886" s="86">
        <v>0.13</v>
      </c>
      <c r="Q886" s="88">
        <v>0</v>
      </c>
      <c r="R886" s="85">
        <v>0</v>
      </c>
      <c r="S886" s="86">
        <v>1.5</v>
      </c>
      <c r="T886" s="86">
        <v>0.17</v>
      </c>
      <c r="U886" s="88">
        <v>6.0221870047543598E-2</v>
      </c>
      <c r="V886" s="89">
        <v>4.95</v>
      </c>
      <c r="W886" s="85">
        <v>24.549831324402899</v>
      </c>
      <c r="X886" s="88">
        <v>23.5</v>
      </c>
      <c r="Y886" s="85"/>
      <c r="Z886" s="88"/>
      <c r="AA886" s="85">
        <v>0</v>
      </c>
      <c r="AB886" s="91">
        <v>0.48</v>
      </c>
      <c r="AC886" s="86">
        <v>0</v>
      </c>
      <c r="AD886" s="86">
        <v>0.45</v>
      </c>
      <c r="AE886" s="86">
        <v>0</v>
      </c>
      <c r="AF886" s="88">
        <v>0</v>
      </c>
      <c r="AG886" s="85">
        <v>1.6560000012599999E-2</v>
      </c>
      <c r="AH886" s="86">
        <v>3.0030999999999999E-2</v>
      </c>
      <c r="AI886" s="88">
        <v>0</v>
      </c>
      <c r="AJ886" s="150">
        <v>4.54</v>
      </c>
      <c r="AK886" s="151">
        <v>61</v>
      </c>
    </row>
    <row r="887" spans="1:37" x14ac:dyDescent="0.2">
      <c r="A887" s="149" t="s">
        <v>2080</v>
      </c>
      <c r="B887" s="66" t="s">
        <v>2081</v>
      </c>
      <c r="C887" s="67">
        <v>73</v>
      </c>
      <c r="D887" s="84" t="s">
        <v>343</v>
      </c>
      <c r="E887" s="85">
        <v>72.497243660419002</v>
      </c>
      <c r="F887" s="91">
        <v>72.414553472987905</v>
      </c>
      <c r="G887" s="86">
        <v>72.497243660419002</v>
      </c>
      <c r="H887" s="86">
        <v>72.414553472987905</v>
      </c>
      <c r="I887" s="86">
        <v>0</v>
      </c>
      <c r="J887" s="86">
        <v>22.5</v>
      </c>
      <c r="K887" s="87">
        <v>0</v>
      </c>
      <c r="L887" s="85">
        <v>1.0000000023299999E-2</v>
      </c>
      <c r="M887" s="86">
        <v>0</v>
      </c>
      <c r="N887" s="86"/>
      <c r="O887" s="86">
        <v>99.794901845883402</v>
      </c>
      <c r="P887" s="86">
        <v>4.8000000000000001E-2</v>
      </c>
      <c r="Q887" s="88">
        <v>0</v>
      </c>
      <c r="R887" s="85">
        <v>0</v>
      </c>
      <c r="S887" s="86">
        <v>0</v>
      </c>
      <c r="T887" s="86">
        <v>0.02</v>
      </c>
      <c r="U887" s="88">
        <v>5.2370452039691297E-2</v>
      </c>
      <c r="V887" s="89">
        <v>5</v>
      </c>
      <c r="W887" s="85">
        <v>25.4984356689497</v>
      </c>
      <c r="X887" s="88"/>
      <c r="Y887" s="85"/>
      <c r="Z887" s="88"/>
      <c r="AA887" s="85">
        <v>0</v>
      </c>
      <c r="AB887" s="91">
        <v>0</v>
      </c>
      <c r="AC887" s="86">
        <v>0</v>
      </c>
      <c r="AD887" s="86">
        <v>0</v>
      </c>
      <c r="AE887" s="86">
        <v>0.02</v>
      </c>
      <c r="AF887" s="88">
        <v>0.56879997386199999</v>
      </c>
      <c r="AG887" s="85">
        <v>0</v>
      </c>
      <c r="AH887" s="86">
        <v>1.121E-3</v>
      </c>
      <c r="AI887" s="88">
        <v>0</v>
      </c>
      <c r="AJ887" s="150">
        <v>3.94</v>
      </c>
      <c r="AK887" s="151">
        <v>70</v>
      </c>
    </row>
    <row r="888" spans="1:37" x14ac:dyDescent="0.2">
      <c r="A888" s="149" t="s">
        <v>2082</v>
      </c>
      <c r="B888" s="66" t="s">
        <v>2083</v>
      </c>
      <c r="C888" s="67">
        <v>73</v>
      </c>
      <c r="D888" s="84" t="s">
        <v>343</v>
      </c>
      <c r="E888" s="85">
        <v>11.7760464058235</v>
      </c>
      <c r="F888" s="91">
        <v>11.7663785259327</v>
      </c>
      <c r="G888" s="86">
        <v>11.7760464058235</v>
      </c>
      <c r="H888" s="86">
        <v>11.7663785259327</v>
      </c>
      <c r="I888" s="86">
        <v>0</v>
      </c>
      <c r="J888" s="86">
        <v>0</v>
      </c>
      <c r="K888" s="87">
        <v>0</v>
      </c>
      <c r="L888" s="85">
        <v>0</v>
      </c>
      <c r="M888" s="86">
        <v>0</v>
      </c>
      <c r="N888" s="86"/>
      <c r="O888" s="86">
        <v>100</v>
      </c>
      <c r="P888" s="86">
        <v>0</v>
      </c>
      <c r="Q888" s="88">
        <v>0</v>
      </c>
      <c r="R888" s="85">
        <v>0</v>
      </c>
      <c r="S888" s="86">
        <v>0</v>
      </c>
      <c r="T888" s="86">
        <v>0</v>
      </c>
      <c r="U888" s="88">
        <v>0</v>
      </c>
      <c r="V888" s="89">
        <v>5</v>
      </c>
      <c r="W888" s="85">
        <v>24.325118727766299</v>
      </c>
      <c r="X888" s="88"/>
      <c r="Y888" s="85"/>
      <c r="Z888" s="88">
        <v>-100</v>
      </c>
      <c r="AA888" s="85">
        <v>0</v>
      </c>
      <c r="AB888" s="91">
        <v>0</v>
      </c>
      <c r="AC888" s="86">
        <v>0</v>
      </c>
      <c r="AD888" s="86">
        <v>0</v>
      </c>
      <c r="AE888" s="86">
        <v>0</v>
      </c>
      <c r="AF888" s="88">
        <v>0.18539998311399999</v>
      </c>
      <c r="AG888" s="85">
        <v>0</v>
      </c>
      <c r="AH888" s="86">
        <v>0</v>
      </c>
      <c r="AI888" s="88">
        <v>0</v>
      </c>
      <c r="AJ888" s="150">
        <v>2.2599999999999998</v>
      </c>
      <c r="AK888" s="151">
        <v>3</v>
      </c>
    </row>
    <row r="889" spans="1:37" x14ac:dyDescent="0.2">
      <c r="A889" s="149" t="s">
        <v>2084</v>
      </c>
      <c r="B889" s="66" t="s">
        <v>2085</v>
      </c>
      <c r="C889" s="67">
        <v>73</v>
      </c>
      <c r="D889" s="84" t="s">
        <v>343</v>
      </c>
      <c r="E889" s="85">
        <v>55.1307908802982</v>
      </c>
      <c r="F889" s="91">
        <v>55.096281413200998</v>
      </c>
      <c r="G889" s="86">
        <v>55.1307908802982</v>
      </c>
      <c r="H889" s="86">
        <v>55.096281413200998</v>
      </c>
      <c r="I889" s="86">
        <v>0</v>
      </c>
      <c r="J889" s="86">
        <v>0</v>
      </c>
      <c r="K889" s="87">
        <v>0</v>
      </c>
      <c r="L889" s="85">
        <v>2.0000000007000002E-2</v>
      </c>
      <c r="M889" s="86">
        <v>0</v>
      </c>
      <c r="N889" s="86"/>
      <c r="O889" s="86">
        <v>99.924479447621096</v>
      </c>
      <c r="P889" s="86">
        <v>0</v>
      </c>
      <c r="Q889" s="88">
        <v>0</v>
      </c>
      <c r="R889" s="85">
        <v>0</v>
      </c>
      <c r="S889" s="86">
        <v>0</v>
      </c>
      <c r="T889" s="86">
        <v>0</v>
      </c>
      <c r="U889" s="88">
        <v>0</v>
      </c>
      <c r="V889" s="89">
        <v>5</v>
      </c>
      <c r="W889" s="85">
        <v>24.390326553813001</v>
      </c>
      <c r="X889" s="88"/>
      <c r="Y889" s="85">
        <v>100</v>
      </c>
      <c r="Z889" s="88"/>
      <c r="AA889" s="85">
        <v>0</v>
      </c>
      <c r="AB889" s="91">
        <v>0</v>
      </c>
      <c r="AC889" s="86">
        <v>0</v>
      </c>
      <c r="AD889" s="86">
        <v>0</v>
      </c>
      <c r="AE889" s="86">
        <v>0</v>
      </c>
      <c r="AF889" s="88">
        <v>1.6483999496499999</v>
      </c>
      <c r="AG889" s="85">
        <v>0</v>
      </c>
      <c r="AH889" s="86">
        <v>0</v>
      </c>
      <c r="AI889" s="88">
        <v>0</v>
      </c>
      <c r="AJ889" s="150">
        <v>4</v>
      </c>
      <c r="AK889" s="151">
        <v>56</v>
      </c>
    </row>
    <row r="890" spans="1:37" x14ac:dyDescent="0.2">
      <c r="A890" s="149" t="s">
        <v>2086</v>
      </c>
      <c r="B890" s="66" t="s">
        <v>2087</v>
      </c>
      <c r="C890" s="67">
        <v>73</v>
      </c>
      <c r="D890" s="84" t="s">
        <v>343</v>
      </c>
      <c r="E890" s="85">
        <v>11.642261424343699</v>
      </c>
      <c r="F890" s="91">
        <v>11.642261424343699</v>
      </c>
      <c r="G890" s="86">
        <v>11.642261424343699</v>
      </c>
      <c r="H890" s="86">
        <v>11.642261424343699</v>
      </c>
      <c r="I890" s="86">
        <v>0</v>
      </c>
      <c r="J890" s="86">
        <v>0</v>
      </c>
      <c r="K890" s="87">
        <v>0</v>
      </c>
      <c r="L890" s="85">
        <v>0</v>
      </c>
      <c r="M890" s="86">
        <v>0</v>
      </c>
      <c r="N890" s="86"/>
      <c r="O890" s="86">
        <v>100</v>
      </c>
      <c r="P890" s="86">
        <v>0</v>
      </c>
      <c r="Q890" s="88">
        <v>0</v>
      </c>
      <c r="R890" s="85">
        <v>0</v>
      </c>
      <c r="S890" s="86">
        <v>0</v>
      </c>
      <c r="T890" s="86">
        <v>0</v>
      </c>
      <c r="U890" s="88">
        <v>0</v>
      </c>
      <c r="V890" s="89">
        <v>5</v>
      </c>
      <c r="W890" s="85"/>
      <c r="X890" s="88"/>
      <c r="Y890" s="85">
        <v>100</v>
      </c>
      <c r="Z890" s="88"/>
      <c r="AA890" s="85">
        <v>0</v>
      </c>
      <c r="AB890" s="91">
        <v>0</v>
      </c>
      <c r="AC890" s="86">
        <v>0</v>
      </c>
      <c r="AD890" s="86">
        <v>0</v>
      </c>
      <c r="AE890" s="86">
        <v>0</v>
      </c>
      <c r="AF890" s="88">
        <v>1.7500044508700002E-2</v>
      </c>
      <c r="AG890" s="85">
        <v>0</v>
      </c>
      <c r="AH890" s="86">
        <v>0</v>
      </c>
      <c r="AI890" s="88">
        <v>0</v>
      </c>
      <c r="AJ890" s="150">
        <v>1.71</v>
      </c>
      <c r="AK890" s="151">
        <v>0</v>
      </c>
    </row>
    <row r="891" spans="1:37" x14ac:dyDescent="0.2">
      <c r="A891" s="149" t="s">
        <v>2088</v>
      </c>
      <c r="B891" s="66" t="s">
        <v>2089</v>
      </c>
      <c r="C891" s="67">
        <v>73</v>
      </c>
      <c r="D891" s="84" t="s">
        <v>343</v>
      </c>
      <c r="E891" s="85">
        <v>69.758130147465707</v>
      </c>
      <c r="F891" s="91">
        <v>69.758130147465707</v>
      </c>
      <c r="G891" s="86">
        <v>69.758130147465707</v>
      </c>
      <c r="H891" s="86">
        <v>69.758130147465707</v>
      </c>
      <c r="I891" s="86">
        <v>0</v>
      </c>
      <c r="J891" s="86">
        <v>0</v>
      </c>
      <c r="K891" s="87">
        <v>0</v>
      </c>
      <c r="L891" s="85">
        <v>0</v>
      </c>
      <c r="M891" s="86">
        <v>0</v>
      </c>
      <c r="N891" s="86"/>
      <c r="O891" s="86">
        <v>100</v>
      </c>
      <c r="P891" s="86">
        <v>0</v>
      </c>
      <c r="Q891" s="88">
        <v>0</v>
      </c>
      <c r="R891" s="85">
        <v>0</v>
      </c>
      <c r="S891" s="86">
        <v>0</v>
      </c>
      <c r="T891" s="86">
        <v>0</v>
      </c>
      <c r="U891" s="88">
        <v>0</v>
      </c>
      <c r="V891" s="89">
        <v>5</v>
      </c>
      <c r="W891" s="85">
        <v>26.055334165893001</v>
      </c>
      <c r="X891" s="88"/>
      <c r="Y891" s="85"/>
      <c r="Z891" s="88"/>
      <c r="AA891" s="85">
        <v>0</v>
      </c>
      <c r="AB891" s="91">
        <v>0</v>
      </c>
      <c r="AC891" s="86">
        <v>0</v>
      </c>
      <c r="AD891" s="86">
        <v>0</v>
      </c>
      <c r="AE891" s="86">
        <v>0</v>
      </c>
      <c r="AF891" s="88">
        <v>1.29189338606E-8</v>
      </c>
      <c r="AG891" s="85">
        <v>0</v>
      </c>
      <c r="AH891" s="86">
        <v>0</v>
      </c>
      <c r="AI891" s="88">
        <v>0</v>
      </c>
      <c r="AJ891" s="150">
        <v>3.44</v>
      </c>
      <c r="AK891" s="151">
        <v>40</v>
      </c>
    </row>
    <row r="892" spans="1:37" x14ac:dyDescent="0.2">
      <c r="A892" s="149" t="s">
        <v>2090</v>
      </c>
      <c r="B892" s="66" t="s">
        <v>2091</v>
      </c>
      <c r="C892" s="67">
        <v>73</v>
      </c>
      <c r="D892" s="84" t="s">
        <v>343</v>
      </c>
      <c r="E892" s="85">
        <v>53.789400556845003</v>
      </c>
      <c r="F892" s="91">
        <v>53.509900963438902</v>
      </c>
      <c r="G892" s="86">
        <v>53.789400556845003</v>
      </c>
      <c r="H892" s="86">
        <v>53.509900963438902</v>
      </c>
      <c r="I892" s="86">
        <v>0</v>
      </c>
      <c r="J892" s="86">
        <v>0</v>
      </c>
      <c r="K892" s="87">
        <v>0</v>
      </c>
      <c r="L892" s="85">
        <v>0</v>
      </c>
      <c r="M892" s="86">
        <v>0</v>
      </c>
      <c r="N892" s="86"/>
      <c r="O892" s="86">
        <v>100</v>
      </c>
      <c r="P892" s="86">
        <v>2.7E-2</v>
      </c>
      <c r="Q892" s="88">
        <v>0</v>
      </c>
      <c r="R892" s="85">
        <v>0</v>
      </c>
      <c r="S892" s="86">
        <v>0.4</v>
      </c>
      <c r="T892" s="86">
        <v>0.01</v>
      </c>
      <c r="U892" s="88">
        <v>4.8468137584886601E-3</v>
      </c>
      <c r="V892" s="89">
        <v>4.51</v>
      </c>
      <c r="W892" s="85">
        <v>26.1658983224366</v>
      </c>
      <c r="X892" s="88">
        <v>25.0333333333</v>
      </c>
      <c r="Y892" s="85"/>
      <c r="Z892" s="88"/>
      <c r="AA892" s="85">
        <v>0</v>
      </c>
      <c r="AB892" s="91">
        <v>0.28000000000000003</v>
      </c>
      <c r="AC892" s="86">
        <v>0</v>
      </c>
      <c r="AD892" s="86">
        <v>0.28000000000000003</v>
      </c>
      <c r="AE892" s="86">
        <v>0</v>
      </c>
      <c r="AF892" s="88">
        <v>0</v>
      </c>
      <c r="AG892" s="85">
        <v>0</v>
      </c>
      <c r="AH892" s="86">
        <v>4.1E-5</v>
      </c>
      <c r="AI892" s="88">
        <v>0</v>
      </c>
      <c r="AJ892" s="150">
        <v>3.42</v>
      </c>
      <c r="AK892" s="151">
        <v>34</v>
      </c>
    </row>
    <row r="893" spans="1:37" x14ac:dyDescent="0.2">
      <c r="A893" s="149" t="s">
        <v>2092</v>
      </c>
      <c r="B893" s="66" t="s">
        <v>2093</v>
      </c>
      <c r="C893" s="67">
        <v>73</v>
      </c>
      <c r="D893" s="84" t="s">
        <v>343</v>
      </c>
      <c r="E893" s="85">
        <v>67.100240765752503</v>
      </c>
      <c r="F893" s="91">
        <v>67.054240804901397</v>
      </c>
      <c r="G893" s="86">
        <v>67.100240765752503</v>
      </c>
      <c r="H893" s="86">
        <v>67.054240804901397</v>
      </c>
      <c r="I893" s="86">
        <v>0</v>
      </c>
      <c r="J893" s="86">
        <v>76.56</v>
      </c>
      <c r="K893" s="87">
        <v>0</v>
      </c>
      <c r="L893" s="85">
        <v>0</v>
      </c>
      <c r="M893" s="86">
        <v>0</v>
      </c>
      <c r="N893" s="86"/>
      <c r="O893" s="86">
        <v>99.499386300009604</v>
      </c>
      <c r="P893" s="86">
        <v>0.16800000000000001</v>
      </c>
      <c r="Q893" s="88">
        <v>0</v>
      </c>
      <c r="R893" s="85">
        <v>0</v>
      </c>
      <c r="S893" s="86">
        <v>0</v>
      </c>
      <c r="T893" s="86">
        <v>0.1</v>
      </c>
      <c r="U893" s="88">
        <v>0.151701998551491</v>
      </c>
      <c r="V893" s="89">
        <v>5</v>
      </c>
      <c r="W893" s="85">
        <v>20.126448180920399</v>
      </c>
      <c r="X893" s="88">
        <v>25.133333333300001</v>
      </c>
      <c r="Y893" s="85"/>
      <c r="Z893" s="88"/>
      <c r="AA893" s="85">
        <v>0</v>
      </c>
      <c r="AB893" s="91">
        <v>0.04</v>
      </c>
      <c r="AC893" s="86">
        <v>0</v>
      </c>
      <c r="AD893" s="86">
        <v>0.04</v>
      </c>
      <c r="AE893" s="86">
        <v>0</v>
      </c>
      <c r="AF893" s="88">
        <v>0</v>
      </c>
      <c r="AG893" s="85">
        <v>0</v>
      </c>
      <c r="AH893" s="86">
        <v>6.8519999999999996E-3</v>
      </c>
      <c r="AI893" s="88">
        <v>0.24092999932100001</v>
      </c>
      <c r="AJ893" s="150">
        <v>3.07</v>
      </c>
      <c r="AK893" s="151">
        <v>11</v>
      </c>
    </row>
    <row r="894" spans="1:37" x14ac:dyDescent="0.2">
      <c r="A894" s="149" t="s">
        <v>2094</v>
      </c>
      <c r="B894" s="66" t="s">
        <v>2095</v>
      </c>
      <c r="C894" s="67">
        <v>73</v>
      </c>
      <c r="D894" s="84" t="s">
        <v>343</v>
      </c>
      <c r="E894" s="85">
        <v>40.186418109187699</v>
      </c>
      <c r="F894" s="91">
        <v>34.942616194280603</v>
      </c>
      <c r="G894" s="86">
        <v>40.171200304356098</v>
      </c>
      <c r="H894" s="86">
        <v>34.942616194280603</v>
      </c>
      <c r="I894" s="86">
        <v>0</v>
      </c>
      <c r="J894" s="86">
        <v>2.84</v>
      </c>
      <c r="K894" s="87">
        <v>0</v>
      </c>
      <c r="L894" s="85">
        <v>0</v>
      </c>
      <c r="M894" s="86">
        <v>0</v>
      </c>
      <c r="N894" s="86"/>
      <c r="O894" s="86">
        <v>84.987850932404299</v>
      </c>
      <c r="P894" s="86">
        <v>6.6559999999999997</v>
      </c>
      <c r="Q894" s="88">
        <v>4.2299999999999997E-2</v>
      </c>
      <c r="R894" s="85">
        <v>0</v>
      </c>
      <c r="S894" s="86">
        <v>0</v>
      </c>
      <c r="T894" s="86">
        <v>0.43</v>
      </c>
      <c r="U894" s="88">
        <v>3.9870648658930898</v>
      </c>
      <c r="V894" s="89">
        <v>4.8600000000000003</v>
      </c>
      <c r="W894" s="85">
        <v>20.811259347169599</v>
      </c>
      <c r="X894" s="88">
        <v>20</v>
      </c>
      <c r="Y894" s="85">
        <v>100</v>
      </c>
      <c r="Z894" s="88"/>
      <c r="AA894" s="85">
        <v>1.61</v>
      </c>
      <c r="AB894" s="91">
        <v>1.47</v>
      </c>
      <c r="AC894" s="86">
        <v>1.1499999999999999</v>
      </c>
      <c r="AD894" s="86">
        <v>1.32</v>
      </c>
      <c r="AE894" s="86">
        <v>0.03</v>
      </c>
      <c r="AF894" s="88">
        <v>0.20129999514800001</v>
      </c>
      <c r="AG894" s="85">
        <v>0</v>
      </c>
      <c r="AH894" s="86">
        <v>5.4640000000000001E-3</v>
      </c>
      <c r="AI894" s="88">
        <v>0.321239998922</v>
      </c>
      <c r="AJ894" s="150">
        <v>1.26</v>
      </c>
      <c r="AK894" s="151">
        <v>0</v>
      </c>
    </row>
    <row r="895" spans="1:37" x14ac:dyDescent="0.2">
      <c r="A895" s="149" t="s">
        <v>2096</v>
      </c>
      <c r="B895" s="66" t="s">
        <v>2097</v>
      </c>
      <c r="C895" s="67">
        <v>73</v>
      </c>
      <c r="D895" s="84" t="s">
        <v>343</v>
      </c>
      <c r="E895" s="85">
        <v>44.795224166761997</v>
      </c>
      <c r="F895" s="91">
        <v>43.4008203016488</v>
      </c>
      <c r="G895" s="86">
        <v>44.795224166761997</v>
      </c>
      <c r="H895" s="86">
        <v>43.4008203016488</v>
      </c>
      <c r="I895" s="86">
        <v>0</v>
      </c>
      <c r="J895" s="86">
        <v>54.95</v>
      </c>
      <c r="K895" s="87">
        <v>0</v>
      </c>
      <c r="L895" s="85">
        <v>0</v>
      </c>
      <c r="M895" s="86">
        <v>0</v>
      </c>
      <c r="N895" s="86"/>
      <c r="O895" s="86">
        <v>98.182046711458497</v>
      </c>
      <c r="P895" s="86">
        <v>0.313</v>
      </c>
      <c r="Q895" s="88">
        <v>9.6799999999999997E-2</v>
      </c>
      <c r="R895" s="85">
        <v>0</v>
      </c>
      <c r="S895" s="86">
        <v>0</v>
      </c>
      <c r="T895" s="86">
        <v>0.36</v>
      </c>
      <c r="U895" s="88">
        <v>0.30393646747389602</v>
      </c>
      <c r="V895" s="89">
        <v>4.91</v>
      </c>
      <c r="W895" s="85">
        <v>23.355341455999302</v>
      </c>
      <c r="X895" s="88"/>
      <c r="Y895" s="85"/>
      <c r="Z895" s="88"/>
      <c r="AA895" s="85">
        <v>0</v>
      </c>
      <c r="AB895" s="91">
        <v>0.75</v>
      </c>
      <c r="AC895" s="86">
        <v>0</v>
      </c>
      <c r="AD895" s="86">
        <v>0.74</v>
      </c>
      <c r="AE895" s="86">
        <v>0.04</v>
      </c>
      <c r="AF895" s="88">
        <v>35.835598131200001</v>
      </c>
      <c r="AG895" s="85">
        <v>0</v>
      </c>
      <c r="AH895" s="86">
        <v>2.1319999999999999E-2</v>
      </c>
      <c r="AI895" s="88">
        <v>5.82599982569E-3</v>
      </c>
      <c r="AJ895" s="150">
        <v>1.48</v>
      </c>
      <c r="AK895" s="151">
        <v>0</v>
      </c>
    </row>
    <row r="896" spans="1:37" x14ac:dyDescent="0.2">
      <c r="A896" s="149" t="s">
        <v>2098</v>
      </c>
      <c r="B896" s="66" t="s">
        <v>2099</v>
      </c>
      <c r="C896" s="67">
        <v>73</v>
      </c>
      <c r="D896" s="84" t="s">
        <v>343</v>
      </c>
      <c r="E896" s="85">
        <v>6.4522204226147899</v>
      </c>
      <c r="F896" s="91">
        <v>5.2531796552287</v>
      </c>
      <c r="G896" s="86">
        <v>6.4522204226147899</v>
      </c>
      <c r="H896" s="86">
        <v>5.2531796552287</v>
      </c>
      <c r="I896" s="86">
        <v>0</v>
      </c>
      <c r="J896" s="86">
        <v>139.41999999999999</v>
      </c>
      <c r="K896" s="87">
        <v>0</v>
      </c>
      <c r="L896" s="85">
        <v>0.16999999399499999</v>
      </c>
      <c r="M896" s="86">
        <v>0</v>
      </c>
      <c r="N896" s="86"/>
      <c r="O896" s="86">
        <v>100</v>
      </c>
      <c r="P896" s="86">
        <v>2.0459999999999998</v>
      </c>
      <c r="Q896" s="88">
        <v>0</v>
      </c>
      <c r="R896" s="85">
        <v>0</v>
      </c>
      <c r="S896" s="86">
        <v>0</v>
      </c>
      <c r="T896" s="86">
        <v>0.49</v>
      </c>
      <c r="U896" s="88">
        <v>1.1406581541049901</v>
      </c>
      <c r="V896" s="89">
        <v>4.9800000000000004</v>
      </c>
      <c r="W896" s="85"/>
      <c r="X896" s="88"/>
      <c r="Y896" s="85">
        <v>100</v>
      </c>
      <c r="Z896" s="88"/>
      <c r="AA896" s="85">
        <v>0</v>
      </c>
      <c r="AB896" s="91">
        <v>0.36</v>
      </c>
      <c r="AC896" s="86">
        <v>0.01</v>
      </c>
      <c r="AD896" s="86">
        <v>0.28000000000000003</v>
      </c>
      <c r="AE896" s="86">
        <v>0.68</v>
      </c>
      <c r="AF896" s="88">
        <v>7.1184006574799996</v>
      </c>
      <c r="AG896" s="85">
        <v>0</v>
      </c>
      <c r="AH896" s="86">
        <v>0.12554299999999999</v>
      </c>
      <c r="AI896" s="88">
        <v>4.0782000152000002E-2</v>
      </c>
      <c r="AJ896" s="150">
        <v>1.05</v>
      </c>
      <c r="AK896" s="151">
        <v>0</v>
      </c>
    </row>
    <row r="897" spans="1:37" x14ac:dyDescent="0.2">
      <c r="A897" s="149" t="s">
        <v>2100</v>
      </c>
      <c r="B897" s="66" t="s">
        <v>2101</v>
      </c>
      <c r="C897" s="67">
        <v>73</v>
      </c>
      <c r="D897" s="84" t="s">
        <v>343</v>
      </c>
      <c r="E897" s="85">
        <v>6.5225545109021796</v>
      </c>
      <c r="F897" s="91">
        <v>6.1587317463492699</v>
      </c>
      <c r="G897" s="86">
        <v>6.5225545109021796</v>
      </c>
      <c r="H897" s="86">
        <v>6.1587317463492699</v>
      </c>
      <c r="I897" s="86">
        <v>0</v>
      </c>
      <c r="J897" s="86">
        <v>0</v>
      </c>
      <c r="K897" s="87">
        <v>0</v>
      </c>
      <c r="L897" s="85">
        <v>0</v>
      </c>
      <c r="M897" s="86">
        <v>0</v>
      </c>
      <c r="N897" s="86"/>
      <c r="O897" s="86">
        <v>100</v>
      </c>
      <c r="P897" s="86">
        <v>3.7999999999999999E-2</v>
      </c>
      <c r="Q897" s="88">
        <v>0</v>
      </c>
      <c r="R897" s="85">
        <v>0</v>
      </c>
      <c r="S897" s="86">
        <v>0</v>
      </c>
      <c r="T897" s="86">
        <v>0</v>
      </c>
      <c r="U897" s="88">
        <v>4.37587517503501E-2</v>
      </c>
      <c r="V897" s="89"/>
      <c r="W897" s="85"/>
      <c r="X897" s="88"/>
      <c r="Y897" s="85">
        <v>100</v>
      </c>
      <c r="Z897" s="88"/>
      <c r="AA897" s="85">
        <v>0</v>
      </c>
      <c r="AB897" s="91">
        <v>0</v>
      </c>
      <c r="AC897" s="86">
        <v>0</v>
      </c>
      <c r="AD897" s="86">
        <v>0</v>
      </c>
      <c r="AE897" s="86">
        <v>0</v>
      </c>
      <c r="AF897" s="88">
        <v>0.16069997661400001</v>
      </c>
      <c r="AG897" s="85">
        <v>0</v>
      </c>
      <c r="AH897" s="86">
        <v>0</v>
      </c>
      <c r="AI897" s="88">
        <v>0</v>
      </c>
      <c r="AJ897" s="150">
        <v>1.1200000000000001</v>
      </c>
      <c r="AK897" s="151">
        <v>0</v>
      </c>
    </row>
    <row r="898" spans="1:37" x14ac:dyDescent="0.2">
      <c r="A898" s="149" t="s">
        <v>2102</v>
      </c>
      <c r="B898" s="66" t="s">
        <v>2103</v>
      </c>
      <c r="C898" s="67">
        <v>73</v>
      </c>
      <c r="D898" s="84" t="s">
        <v>343</v>
      </c>
      <c r="E898" s="85">
        <v>2.77081343899683</v>
      </c>
      <c r="F898" s="91">
        <v>2.0726886743999402</v>
      </c>
      <c r="G898" s="86">
        <v>2.77081343899683</v>
      </c>
      <c r="H898" s="86">
        <v>2.0726886743999402</v>
      </c>
      <c r="I898" s="86">
        <v>0</v>
      </c>
      <c r="J898" s="86">
        <v>0</v>
      </c>
      <c r="K898" s="87">
        <v>0</v>
      </c>
      <c r="L898" s="85">
        <v>0</v>
      </c>
      <c r="M898" s="86">
        <v>0</v>
      </c>
      <c r="N898" s="86"/>
      <c r="O898" s="86">
        <v>100</v>
      </c>
      <c r="P898" s="86">
        <v>0</v>
      </c>
      <c r="Q898" s="88">
        <v>0</v>
      </c>
      <c r="R898" s="85">
        <v>0</v>
      </c>
      <c r="S898" s="86">
        <v>0</v>
      </c>
      <c r="T898" s="86">
        <v>0</v>
      </c>
      <c r="U898" s="88">
        <v>0</v>
      </c>
      <c r="V898" s="89"/>
      <c r="W898" s="85">
        <v>24.367917554627098</v>
      </c>
      <c r="X898" s="88"/>
      <c r="Y898" s="85"/>
      <c r="Z898" s="88"/>
      <c r="AA898" s="85">
        <v>0</v>
      </c>
      <c r="AB898" s="91">
        <v>0.21</v>
      </c>
      <c r="AC898" s="86">
        <v>0</v>
      </c>
      <c r="AD898" s="86">
        <v>0.12</v>
      </c>
      <c r="AE898" s="86">
        <v>0</v>
      </c>
      <c r="AF898" s="88">
        <v>4.1999998564899998E-3</v>
      </c>
      <c r="AG898" s="85">
        <v>0</v>
      </c>
      <c r="AH898" s="86">
        <v>0</v>
      </c>
      <c r="AI898" s="88">
        <v>0</v>
      </c>
      <c r="AJ898" s="150">
        <v>1.74</v>
      </c>
      <c r="AK898" s="151">
        <v>1</v>
      </c>
    </row>
    <row r="899" spans="1:37" x14ac:dyDescent="0.2">
      <c r="A899" s="149" t="s">
        <v>2104</v>
      </c>
      <c r="B899" s="66" t="s">
        <v>2105</v>
      </c>
      <c r="C899" s="67">
        <v>73</v>
      </c>
      <c r="D899" s="84" t="s">
        <v>343</v>
      </c>
      <c r="E899" s="85">
        <v>37.280320167043698</v>
      </c>
      <c r="F899" s="91">
        <v>37.0976161475552</v>
      </c>
      <c r="G899" s="86">
        <v>37.210718635809997</v>
      </c>
      <c r="H899" s="86">
        <v>37.028014616321599</v>
      </c>
      <c r="I899" s="86">
        <v>170.78</v>
      </c>
      <c r="J899" s="86">
        <v>171.67</v>
      </c>
      <c r="K899" s="87">
        <v>0</v>
      </c>
      <c r="L899" s="85">
        <v>16.569999906</v>
      </c>
      <c r="M899" s="86">
        <v>0</v>
      </c>
      <c r="N899" s="86">
        <v>88.706654170571696</v>
      </c>
      <c r="O899" s="86">
        <v>34.469782835381103</v>
      </c>
      <c r="P899" s="86">
        <v>13.848000000000001</v>
      </c>
      <c r="Q899" s="88">
        <v>0</v>
      </c>
      <c r="R899" s="85">
        <v>0</v>
      </c>
      <c r="S899" s="86">
        <v>4</v>
      </c>
      <c r="T899" s="86">
        <v>10.199999999999999</v>
      </c>
      <c r="U899" s="88">
        <v>4.8503567078475696</v>
      </c>
      <c r="V899" s="89">
        <v>4.5999999999999996</v>
      </c>
      <c r="W899" s="85">
        <v>19.100000000000001</v>
      </c>
      <c r="X899" s="88"/>
      <c r="Y899" s="85"/>
      <c r="Z899" s="88"/>
      <c r="AA899" s="85">
        <v>0.5</v>
      </c>
      <c r="AB899" s="91">
        <v>0.48</v>
      </c>
      <c r="AC899" s="86">
        <v>0.37</v>
      </c>
      <c r="AD899" s="86">
        <v>0.38</v>
      </c>
      <c r="AE899" s="86">
        <v>0</v>
      </c>
      <c r="AF899" s="88">
        <v>0</v>
      </c>
      <c r="AG899" s="85">
        <v>1.5479999899999999E-2</v>
      </c>
      <c r="AH899" s="86">
        <v>0.51871400000000001</v>
      </c>
      <c r="AI899" s="88">
        <v>6.0489399609200003</v>
      </c>
      <c r="AJ899" s="150">
        <v>2.2799999999999998</v>
      </c>
      <c r="AK899" s="151">
        <v>26</v>
      </c>
    </row>
    <row r="900" spans="1:37" x14ac:dyDescent="0.2">
      <c r="A900" s="149" t="s">
        <v>2106</v>
      </c>
      <c r="B900" s="66" t="s">
        <v>2107</v>
      </c>
      <c r="C900" s="67">
        <v>73</v>
      </c>
      <c r="D900" s="84" t="s">
        <v>343</v>
      </c>
      <c r="E900" s="85">
        <v>68.538377971584495</v>
      </c>
      <c r="F900" s="91">
        <v>68.204577317335193</v>
      </c>
      <c r="G900" s="86">
        <v>68.538377971584495</v>
      </c>
      <c r="H900" s="86">
        <v>68.204577317335193</v>
      </c>
      <c r="I900" s="86">
        <v>0</v>
      </c>
      <c r="J900" s="86">
        <v>96.44</v>
      </c>
      <c r="K900" s="87">
        <v>0</v>
      </c>
      <c r="L900" s="85">
        <v>4.9999999894200002E-2</v>
      </c>
      <c r="M900" s="86">
        <v>0</v>
      </c>
      <c r="N900" s="86"/>
      <c r="O900" s="86">
        <v>100</v>
      </c>
      <c r="P900" s="86">
        <v>6.8000000000000005E-2</v>
      </c>
      <c r="Q900" s="88">
        <v>9.4399999999999998E-2</v>
      </c>
      <c r="R900" s="85">
        <v>0</v>
      </c>
      <c r="S900" s="86">
        <v>1.3</v>
      </c>
      <c r="T900" s="86">
        <v>0.13</v>
      </c>
      <c r="U900" s="88">
        <v>4.1269899070820397E-2</v>
      </c>
      <c r="V900" s="89">
        <v>4.9800000000000004</v>
      </c>
      <c r="W900" s="85">
        <v>23.274345068039398</v>
      </c>
      <c r="X900" s="88">
        <v>19.399999999999999</v>
      </c>
      <c r="Y900" s="85"/>
      <c r="Z900" s="88"/>
      <c r="AA900" s="85">
        <v>0.08</v>
      </c>
      <c r="AB900" s="91">
        <v>0.09</v>
      </c>
      <c r="AC900" s="86">
        <v>0.08</v>
      </c>
      <c r="AD900" s="86">
        <v>0.09</v>
      </c>
      <c r="AE900" s="86">
        <v>0</v>
      </c>
      <c r="AF900" s="88">
        <v>0.175699993596</v>
      </c>
      <c r="AG900" s="85">
        <v>0</v>
      </c>
      <c r="AH900" s="86">
        <v>1.9278E-2</v>
      </c>
      <c r="AI900" s="88">
        <v>1.51223499443</v>
      </c>
      <c r="AJ900" s="150">
        <v>4.2699999999999996</v>
      </c>
      <c r="AK900" s="151">
        <v>68</v>
      </c>
    </row>
    <row r="901" spans="1:37" x14ac:dyDescent="0.2">
      <c r="A901" s="149" t="s">
        <v>2108</v>
      </c>
      <c r="B901" s="66" t="s">
        <v>2109</v>
      </c>
      <c r="C901" s="67">
        <v>73</v>
      </c>
      <c r="D901" s="84" t="s">
        <v>343</v>
      </c>
      <c r="E901" s="85">
        <v>71.763061160644497</v>
      </c>
      <c r="F901" s="91">
        <v>71.174526826216194</v>
      </c>
      <c r="G901" s="86">
        <v>71.763061160644497</v>
      </c>
      <c r="H901" s="86">
        <v>71.174526826216194</v>
      </c>
      <c r="I901" s="86">
        <v>0</v>
      </c>
      <c r="J901" s="86">
        <v>0</v>
      </c>
      <c r="K901" s="87">
        <v>0</v>
      </c>
      <c r="L901" s="85">
        <v>0</v>
      </c>
      <c r="M901" s="86">
        <v>0</v>
      </c>
      <c r="N901" s="86"/>
      <c r="O901" s="86">
        <v>99.950897484860107</v>
      </c>
      <c r="P901" s="86">
        <v>3.2000000000000001E-2</v>
      </c>
      <c r="Q901" s="88">
        <v>0</v>
      </c>
      <c r="R901" s="85">
        <v>0</v>
      </c>
      <c r="S901" s="86">
        <v>0.2</v>
      </c>
      <c r="T901" s="86">
        <v>0.04</v>
      </c>
      <c r="U901" s="88">
        <v>5.8657907085875203E-3</v>
      </c>
      <c r="V901" s="89">
        <v>5</v>
      </c>
      <c r="W901" s="85">
        <v>23.243143100476299</v>
      </c>
      <c r="X901" s="88"/>
      <c r="Y901" s="85"/>
      <c r="Z901" s="88"/>
      <c r="AA901" s="85">
        <v>0</v>
      </c>
      <c r="AB901" s="91">
        <v>0</v>
      </c>
      <c r="AC901" s="86">
        <v>0</v>
      </c>
      <c r="AD901" s="86">
        <v>0</v>
      </c>
      <c r="AE901" s="86">
        <v>0</v>
      </c>
      <c r="AF901" s="88">
        <v>0</v>
      </c>
      <c r="AG901" s="85">
        <v>0</v>
      </c>
      <c r="AH901" s="86">
        <v>9.7999999999999997E-5</v>
      </c>
      <c r="AI901" s="88">
        <v>0</v>
      </c>
      <c r="AJ901" s="150">
        <v>4.08</v>
      </c>
      <c r="AK901" s="151">
        <v>71</v>
      </c>
    </row>
    <row r="902" spans="1:37" x14ac:dyDescent="0.2">
      <c r="A902" s="149" t="s">
        <v>2110</v>
      </c>
      <c r="B902" s="66" t="s">
        <v>2111</v>
      </c>
      <c r="C902" s="67">
        <v>73</v>
      </c>
      <c r="D902" s="84" t="s">
        <v>343</v>
      </c>
      <c r="E902" s="85">
        <v>65.985975010849998</v>
      </c>
      <c r="F902" s="91">
        <v>64.492108088352893</v>
      </c>
      <c r="G902" s="86">
        <v>65.985975010849998</v>
      </c>
      <c r="H902" s="86">
        <v>64.492108088352893</v>
      </c>
      <c r="I902" s="86">
        <v>0</v>
      </c>
      <c r="J902" s="86">
        <v>0</v>
      </c>
      <c r="K902" s="87">
        <v>0</v>
      </c>
      <c r="L902" s="85">
        <v>1.00000000255E-2</v>
      </c>
      <c r="M902" s="86">
        <v>0</v>
      </c>
      <c r="N902" s="86"/>
      <c r="O902" s="86">
        <v>99.426242412580706</v>
      </c>
      <c r="P902" s="86">
        <v>0.11</v>
      </c>
      <c r="Q902" s="88">
        <v>0</v>
      </c>
      <c r="R902" s="85">
        <v>0</v>
      </c>
      <c r="S902" s="86">
        <v>1.5</v>
      </c>
      <c r="T902" s="86">
        <v>0.06</v>
      </c>
      <c r="U902" s="88">
        <v>6.8526005619132496E-2</v>
      </c>
      <c r="V902" s="89">
        <v>5</v>
      </c>
      <c r="W902" s="85">
        <v>23.719381827194798</v>
      </c>
      <c r="X902" s="88"/>
      <c r="Y902" s="85"/>
      <c r="Z902" s="88"/>
      <c r="AA902" s="85">
        <v>0.03</v>
      </c>
      <c r="AB902" s="91">
        <v>0.03</v>
      </c>
      <c r="AC902" s="86">
        <v>0.03</v>
      </c>
      <c r="AD902" s="86">
        <v>0.03</v>
      </c>
      <c r="AE902" s="86">
        <v>0</v>
      </c>
      <c r="AF902" s="88">
        <v>0</v>
      </c>
      <c r="AG902" s="85">
        <v>1.44000000189E-3</v>
      </c>
      <c r="AH902" s="86">
        <v>0</v>
      </c>
      <c r="AI902" s="88">
        <v>0</v>
      </c>
      <c r="AJ902" s="150">
        <v>3.95</v>
      </c>
      <c r="AK902" s="151">
        <v>61</v>
      </c>
    </row>
    <row r="903" spans="1:37" x14ac:dyDescent="0.2">
      <c r="A903" s="149" t="s">
        <v>2112</v>
      </c>
      <c r="B903" s="66" t="s">
        <v>2113</v>
      </c>
      <c r="C903" s="67">
        <v>73</v>
      </c>
      <c r="D903" s="84" t="s">
        <v>343</v>
      </c>
      <c r="E903" s="85">
        <v>18.983731417007899</v>
      </c>
      <c r="F903" s="91">
        <v>14.8239030789741</v>
      </c>
      <c r="G903" s="86">
        <v>18.930618184908401</v>
      </c>
      <c r="H903" s="86">
        <v>14.8239030789741</v>
      </c>
      <c r="I903" s="86">
        <v>0</v>
      </c>
      <c r="J903" s="86">
        <v>0</v>
      </c>
      <c r="K903" s="87">
        <v>0</v>
      </c>
      <c r="L903" s="85">
        <v>1.9999999975100002E-2</v>
      </c>
      <c r="M903" s="86">
        <v>0</v>
      </c>
      <c r="N903" s="86"/>
      <c r="O903" s="86">
        <v>100</v>
      </c>
      <c r="P903" s="86">
        <v>0</v>
      </c>
      <c r="Q903" s="88">
        <v>0</v>
      </c>
      <c r="R903" s="85">
        <v>0</v>
      </c>
      <c r="S903" s="86">
        <v>0</v>
      </c>
      <c r="T903" s="86">
        <v>0</v>
      </c>
      <c r="U903" s="88">
        <v>0</v>
      </c>
      <c r="V903" s="89">
        <v>5</v>
      </c>
      <c r="W903" s="85">
        <v>23.8859524021513</v>
      </c>
      <c r="X903" s="88">
        <v>23.733333333299999</v>
      </c>
      <c r="Y903" s="85"/>
      <c r="Z903" s="88"/>
      <c r="AA903" s="85">
        <v>0</v>
      </c>
      <c r="AB903" s="91">
        <v>0.56999999999999995</v>
      </c>
      <c r="AC903" s="86">
        <v>0</v>
      </c>
      <c r="AD903" s="86">
        <v>0.5</v>
      </c>
      <c r="AE903" s="86">
        <v>0</v>
      </c>
      <c r="AF903" s="88">
        <v>0</v>
      </c>
      <c r="AG903" s="85">
        <v>0</v>
      </c>
      <c r="AH903" s="86">
        <v>0</v>
      </c>
      <c r="AI903" s="88">
        <v>0</v>
      </c>
      <c r="AJ903" s="150">
        <v>1.27</v>
      </c>
      <c r="AK903" s="151">
        <v>0</v>
      </c>
    </row>
    <row r="904" spans="1:37" x14ac:dyDescent="0.2">
      <c r="A904" s="149" t="s">
        <v>2114</v>
      </c>
      <c r="B904" s="66" t="s">
        <v>2115</v>
      </c>
      <c r="C904" s="67">
        <v>73</v>
      </c>
      <c r="D904" s="84" t="s">
        <v>343</v>
      </c>
      <c r="E904" s="85">
        <v>10.0189412820257</v>
      </c>
      <c r="F904" s="91">
        <v>8.4293236421638404</v>
      </c>
      <c r="G904" s="86">
        <v>10.0189412820257</v>
      </c>
      <c r="H904" s="86">
        <v>8.4293236421638404</v>
      </c>
      <c r="I904" s="86">
        <v>0</v>
      </c>
      <c r="J904" s="86">
        <v>0</v>
      </c>
      <c r="K904" s="87">
        <v>0</v>
      </c>
      <c r="L904" s="85">
        <v>0</v>
      </c>
      <c r="M904" s="86">
        <v>0</v>
      </c>
      <c r="N904" s="86"/>
      <c r="O904" s="86">
        <v>99.748313701802104</v>
      </c>
      <c r="P904" s="86">
        <v>6.0000000000000001E-3</v>
      </c>
      <c r="Q904" s="88">
        <v>0</v>
      </c>
      <c r="R904" s="85">
        <v>0</v>
      </c>
      <c r="S904" s="86">
        <v>0.2</v>
      </c>
      <c r="T904" s="86">
        <v>0.01</v>
      </c>
      <c r="U904" s="88">
        <v>0</v>
      </c>
      <c r="V904" s="89"/>
      <c r="W904" s="85">
        <v>23.6148191800437</v>
      </c>
      <c r="X904" s="88">
        <v>23.733333333299999</v>
      </c>
      <c r="Y904" s="85"/>
      <c r="Z904" s="88"/>
      <c r="AA904" s="85">
        <v>0</v>
      </c>
      <c r="AB904" s="91">
        <v>0.01</v>
      </c>
      <c r="AC904" s="86">
        <v>0</v>
      </c>
      <c r="AD904" s="86">
        <v>0.01</v>
      </c>
      <c r="AE904" s="86">
        <v>0</v>
      </c>
      <c r="AF904" s="88">
        <v>0</v>
      </c>
      <c r="AG904" s="85">
        <v>0</v>
      </c>
      <c r="AH904" s="86">
        <v>0</v>
      </c>
      <c r="AI904" s="88">
        <v>0</v>
      </c>
      <c r="AJ904" s="150">
        <v>1.1599999999999999</v>
      </c>
      <c r="AK904" s="151">
        <v>0</v>
      </c>
    </row>
    <row r="905" spans="1:37" x14ac:dyDescent="0.2">
      <c r="A905" s="149" t="s">
        <v>2116</v>
      </c>
      <c r="B905" s="66" t="s">
        <v>2117</v>
      </c>
      <c r="C905" s="67">
        <v>73</v>
      </c>
      <c r="D905" s="84" t="s">
        <v>343</v>
      </c>
      <c r="E905" s="85">
        <v>26.828907463569799</v>
      </c>
      <c r="F905" s="91">
        <v>26.581108070123499</v>
      </c>
      <c r="G905" s="86">
        <v>26.729048006509402</v>
      </c>
      <c r="H905" s="86">
        <v>26.481248613063102</v>
      </c>
      <c r="I905" s="86">
        <v>95.9</v>
      </c>
      <c r="J905" s="86">
        <v>130.88</v>
      </c>
      <c r="K905" s="87">
        <v>0</v>
      </c>
      <c r="L905" s="85">
        <v>7.0199999076299999</v>
      </c>
      <c r="M905" s="86">
        <v>0</v>
      </c>
      <c r="N905" s="86">
        <v>81.550677253619796</v>
      </c>
      <c r="O905" s="86">
        <v>22.589278247051901</v>
      </c>
      <c r="P905" s="86">
        <v>19.434999999999999</v>
      </c>
      <c r="Q905" s="88">
        <v>0</v>
      </c>
      <c r="R905" s="85">
        <v>0</v>
      </c>
      <c r="S905" s="86">
        <v>6.4</v>
      </c>
      <c r="T905" s="86">
        <v>10.67</v>
      </c>
      <c r="U905" s="88">
        <v>5.1483097862267897</v>
      </c>
      <c r="V905" s="89"/>
      <c r="W905" s="85">
        <v>20.399999999999999</v>
      </c>
      <c r="X905" s="88"/>
      <c r="Y905" s="85"/>
      <c r="Z905" s="88"/>
      <c r="AA905" s="85">
        <v>0.08</v>
      </c>
      <c r="AB905" s="91">
        <v>7.0000000000000007E-2</v>
      </c>
      <c r="AC905" s="86">
        <v>0.08</v>
      </c>
      <c r="AD905" s="86">
        <v>7.0000000000000007E-2</v>
      </c>
      <c r="AE905" s="86">
        <v>0.06</v>
      </c>
      <c r="AF905" s="88">
        <v>0</v>
      </c>
      <c r="AG905" s="85">
        <v>5.3280000407600003E-2</v>
      </c>
      <c r="AH905" s="86">
        <v>0.510494</v>
      </c>
      <c r="AI905" s="88">
        <v>7.5611750578399999</v>
      </c>
      <c r="AJ905" s="150">
        <v>1</v>
      </c>
      <c r="AK905" s="151">
        <v>0</v>
      </c>
    </row>
    <row r="906" spans="1:37" x14ac:dyDescent="0.2">
      <c r="A906" s="149" t="s">
        <v>2118</v>
      </c>
      <c r="B906" s="66" t="s">
        <v>2119</v>
      </c>
      <c r="C906" s="67">
        <v>73</v>
      </c>
      <c r="D906" s="84" t="s">
        <v>343</v>
      </c>
      <c r="E906" s="85">
        <v>33.741534241961297</v>
      </c>
      <c r="F906" s="91">
        <v>31.273081596073599</v>
      </c>
      <c r="G906" s="86">
        <v>33.740331292328797</v>
      </c>
      <c r="H906" s="86">
        <v>31.271878646441099</v>
      </c>
      <c r="I906" s="86">
        <v>1.83</v>
      </c>
      <c r="J906" s="86">
        <v>3.43</v>
      </c>
      <c r="K906" s="87">
        <v>0</v>
      </c>
      <c r="L906" s="85">
        <v>0.120000000064</v>
      </c>
      <c r="M906" s="86">
        <v>0</v>
      </c>
      <c r="N906" s="86"/>
      <c r="O906" s="86">
        <v>98.033299403809806</v>
      </c>
      <c r="P906" s="86">
        <v>0.13600000000000001</v>
      </c>
      <c r="Q906" s="88">
        <v>0</v>
      </c>
      <c r="R906" s="85">
        <v>0</v>
      </c>
      <c r="S906" s="86">
        <v>0.1</v>
      </c>
      <c r="T906" s="86">
        <v>0.2</v>
      </c>
      <c r="U906" s="88">
        <v>1.32324459574878E-2</v>
      </c>
      <c r="V906" s="89"/>
      <c r="W906" s="85">
        <v>20.399999999999999</v>
      </c>
      <c r="X906" s="88"/>
      <c r="Y906" s="85"/>
      <c r="Z906" s="88"/>
      <c r="AA906" s="85">
        <v>0</v>
      </c>
      <c r="AB906" s="91">
        <v>0</v>
      </c>
      <c r="AC906" s="86">
        <v>0</v>
      </c>
      <c r="AD906" s="86">
        <v>0</v>
      </c>
      <c r="AE906" s="86">
        <v>0</v>
      </c>
      <c r="AF906" s="88">
        <v>0</v>
      </c>
      <c r="AG906" s="85">
        <v>2.5199999927900001E-3</v>
      </c>
      <c r="AH906" s="86">
        <v>2.1299999999999999E-3</v>
      </c>
      <c r="AI906" s="88">
        <v>0</v>
      </c>
      <c r="AJ906" s="150">
        <v>1.03</v>
      </c>
      <c r="AK906" s="151">
        <v>0</v>
      </c>
    </row>
    <row r="907" spans="1:37" x14ac:dyDescent="0.2">
      <c r="A907" s="149" t="s">
        <v>2120</v>
      </c>
      <c r="B907" s="66" t="s">
        <v>2121</v>
      </c>
      <c r="C907" s="67">
        <v>73</v>
      </c>
      <c r="D907" s="84" t="s">
        <v>343</v>
      </c>
      <c r="E907" s="85">
        <v>60.803999395695698</v>
      </c>
      <c r="F907" s="91">
        <v>53.136201947507899</v>
      </c>
      <c r="G907" s="86">
        <v>60.803999395695698</v>
      </c>
      <c r="H907" s="86">
        <v>53.136201947507899</v>
      </c>
      <c r="I907" s="86">
        <v>0</v>
      </c>
      <c r="J907" s="86">
        <v>0.38</v>
      </c>
      <c r="K907" s="87">
        <v>0</v>
      </c>
      <c r="L907" s="85">
        <v>0</v>
      </c>
      <c r="M907" s="86">
        <v>0</v>
      </c>
      <c r="N907" s="86"/>
      <c r="O907" s="86">
        <v>99.397605295123796</v>
      </c>
      <c r="P907" s="86">
        <v>0.154</v>
      </c>
      <c r="Q907" s="88">
        <v>0</v>
      </c>
      <c r="R907" s="85">
        <v>0</v>
      </c>
      <c r="S907" s="86">
        <v>0</v>
      </c>
      <c r="T907" s="86">
        <v>0.14000000000000001</v>
      </c>
      <c r="U907" s="88">
        <v>0.12635453434233801</v>
      </c>
      <c r="V907" s="89">
        <v>5</v>
      </c>
      <c r="W907" s="85">
        <v>22.876166883682298</v>
      </c>
      <c r="X907" s="88">
        <v>23.766666666700001</v>
      </c>
      <c r="Y907" s="85"/>
      <c r="Z907" s="88"/>
      <c r="AA907" s="85">
        <v>0</v>
      </c>
      <c r="AB907" s="91">
        <v>0</v>
      </c>
      <c r="AC907" s="86">
        <v>0</v>
      </c>
      <c r="AD907" s="86">
        <v>0</v>
      </c>
      <c r="AE907" s="86">
        <v>0</v>
      </c>
      <c r="AF907" s="88">
        <v>0</v>
      </c>
      <c r="AG907" s="85">
        <v>0</v>
      </c>
      <c r="AH907" s="86">
        <v>3.6400000000000001E-4</v>
      </c>
      <c r="AI907" s="88">
        <v>0</v>
      </c>
      <c r="AJ907" s="150">
        <v>1.4</v>
      </c>
      <c r="AK907" s="151">
        <v>0</v>
      </c>
    </row>
    <row r="908" spans="1:37" x14ac:dyDescent="0.2">
      <c r="A908" s="149" t="s">
        <v>2122</v>
      </c>
      <c r="B908" s="66" t="s">
        <v>2123</v>
      </c>
      <c r="C908" s="67">
        <v>73</v>
      </c>
      <c r="D908" s="84" t="s">
        <v>343</v>
      </c>
      <c r="E908" s="85">
        <v>11.255993317236699</v>
      </c>
      <c r="F908" s="91">
        <v>9.8896886335808905</v>
      </c>
      <c r="G908" s="86">
        <v>11.255993317236699</v>
      </c>
      <c r="H908" s="86">
        <v>9.8896886335808905</v>
      </c>
      <c r="I908" s="86">
        <v>0</v>
      </c>
      <c r="J908" s="86">
        <v>1.27</v>
      </c>
      <c r="K908" s="87">
        <v>0</v>
      </c>
      <c r="L908" s="85">
        <v>4.0000000037299997E-2</v>
      </c>
      <c r="M908" s="86">
        <v>0</v>
      </c>
      <c r="N908" s="86"/>
      <c r="O908" s="86">
        <v>99.275821968495606</v>
      </c>
      <c r="P908" s="86">
        <v>4.4999999999999998E-2</v>
      </c>
      <c r="Q908" s="88">
        <v>0</v>
      </c>
      <c r="R908" s="85">
        <v>0</v>
      </c>
      <c r="S908" s="86">
        <v>0.3</v>
      </c>
      <c r="T908" s="86">
        <v>7.0000000000000007E-2</v>
      </c>
      <c r="U908" s="88">
        <v>4.3483733650688298E-2</v>
      </c>
      <c r="V908" s="89"/>
      <c r="W908" s="85">
        <v>21.499837104009998</v>
      </c>
      <c r="X908" s="88"/>
      <c r="Y908" s="85"/>
      <c r="Z908" s="88"/>
      <c r="AA908" s="85">
        <v>0.02</v>
      </c>
      <c r="AB908" s="91">
        <v>0.19</v>
      </c>
      <c r="AC908" s="86">
        <v>0.02</v>
      </c>
      <c r="AD908" s="86">
        <v>0.19</v>
      </c>
      <c r="AE908" s="86">
        <v>0</v>
      </c>
      <c r="AF908" s="88">
        <v>0.51840001393000001</v>
      </c>
      <c r="AG908" s="85">
        <v>2.8799999931900001E-3</v>
      </c>
      <c r="AH908" s="86">
        <v>6.2399999999999999E-4</v>
      </c>
      <c r="AI908" s="88">
        <v>0</v>
      </c>
      <c r="AJ908" s="150">
        <v>1</v>
      </c>
      <c r="AK908" s="151">
        <v>0</v>
      </c>
    </row>
    <row r="909" spans="1:37" x14ac:dyDescent="0.2">
      <c r="A909" s="149" t="s">
        <v>2124</v>
      </c>
      <c r="B909" s="66" t="s">
        <v>2125</v>
      </c>
      <c r="C909" s="67"/>
      <c r="D909" s="84" t="s">
        <v>343</v>
      </c>
      <c r="E909" s="85">
        <v>0</v>
      </c>
      <c r="F909" s="91">
        <v>0</v>
      </c>
      <c r="G909" s="86">
        <v>0</v>
      </c>
      <c r="H909" s="86">
        <v>0</v>
      </c>
      <c r="I909" s="86">
        <v>0</v>
      </c>
      <c r="J909" s="86">
        <v>0</v>
      </c>
      <c r="K909" s="87">
        <v>0</v>
      </c>
      <c r="L909" s="85">
        <v>0</v>
      </c>
      <c r="M909" s="86">
        <v>0</v>
      </c>
      <c r="N909" s="86"/>
      <c r="O909" s="86"/>
      <c r="P909" s="86">
        <v>0</v>
      </c>
      <c r="Q909" s="88">
        <v>0</v>
      </c>
      <c r="R909" s="85">
        <v>0</v>
      </c>
      <c r="S909" s="86"/>
      <c r="T909" s="86">
        <v>0</v>
      </c>
      <c r="U909" s="88">
        <v>0</v>
      </c>
      <c r="V909" s="89"/>
      <c r="W909" s="85"/>
      <c r="X909" s="88"/>
      <c r="Y909" s="85"/>
      <c r="Z909" s="88"/>
      <c r="AA909" s="85">
        <v>0</v>
      </c>
      <c r="AB909" s="91">
        <v>0</v>
      </c>
      <c r="AC909" s="86">
        <v>0</v>
      </c>
      <c r="AD909" s="86">
        <v>0</v>
      </c>
      <c r="AE909" s="86">
        <v>0</v>
      </c>
      <c r="AF909" s="88">
        <v>0</v>
      </c>
      <c r="AG909" s="85">
        <v>0</v>
      </c>
      <c r="AH909" s="86">
        <v>0</v>
      </c>
      <c r="AI909" s="88">
        <v>0</v>
      </c>
      <c r="AJ909" s="150"/>
      <c r="AK909" s="151">
        <v>0</v>
      </c>
    </row>
    <row r="910" spans="1:37" x14ac:dyDescent="0.2">
      <c r="A910" s="149" t="s">
        <v>2126</v>
      </c>
      <c r="B910" s="66" t="s">
        <v>2127</v>
      </c>
      <c r="C910" s="67">
        <v>73</v>
      </c>
      <c r="D910" s="84" t="s">
        <v>343</v>
      </c>
      <c r="E910" s="85">
        <v>24.1131913105256</v>
      </c>
      <c r="F910" s="91">
        <v>23.740956802785799</v>
      </c>
      <c r="G910" s="86">
        <v>24.112190680128499</v>
      </c>
      <c r="H910" s="86">
        <v>23.739956172388599</v>
      </c>
      <c r="I910" s="86">
        <v>260.39</v>
      </c>
      <c r="J910" s="86">
        <v>696.18</v>
      </c>
      <c r="K910" s="87">
        <v>1.11E-2</v>
      </c>
      <c r="L910" s="85">
        <v>2.0700000003799999</v>
      </c>
      <c r="M910" s="86">
        <v>0</v>
      </c>
      <c r="N910" s="86">
        <v>46.972645328680997</v>
      </c>
      <c r="O910" s="86">
        <v>45.641188959660298</v>
      </c>
      <c r="P910" s="86">
        <v>11.422000000000001</v>
      </c>
      <c r="Q910" s="88">
        <v>0.10009999999999999</v>
      </c>
      <c r="R910" s="85">
        <v>0</v>
      </c>
      <c r="S910" s="86">
        <v>1.8</v>
      </c>
      <c r="T910" s="86">
        <v>1.69</v>
      </c>
      <c r="U910" s="88">
        <v>3.8174049651280302</v>
      </c>
      <c r="V910" s="89">
        <v>3.67</v>
      </c>
      <c r="W910" s="85">
        <v>18.3948936201305</v>
      </c>
      <c r="X910" s="88">
        <v>11.733333333299999</v>
      </c>
      <c r="Y910" s="85">
        <v>1.0999999999999943</v>
      </c>
      <c r="Z910" s="88">
        <v>-100</v>
      </c>
      <c r="AA910" s="85">
        <v>0.3</v>
      </c>
      <c r="AB910" s="91">
        <v>0.3</v>
      </c>
      <c r="AC910" s="86">
        <v>0.25</v>
      </c>
      <c r="AD910" s="86">
        <v>0.25</v>
      </c>
      <c r="AE910" s="86">
        <v>0.05</v>
      </c>
      <c r="AF910" s="88">
        <v>0.65820002567900004</v>
      </c>
      <c r="AG910" s="85">
        <v>2.6928000063800001E-2</v>
      </c>
      <c r="AH910" s="86">
        <v>1.8378380000000001</v>
      </c>
      <c r="AI910" s="88">
        <v>3.2941690077999999</v>
      </c>
      <c r="AJ910" s="150">
        <v>1</v>
      </c>
      <c r="AK910" s="151">
        <v>0</v>
      </c>
    </row>
    <row r="911" spans="1:37" x14ac:dyDescent="0.2">
      <c r="A911" s="149" t="s">
        <v>2128</v>
      </c>
      <c r="B911" s="66" t="s">
        <v>2129</v>
      </c>
      <c r="C911" s="67">
        <v>73</v>
      </c>
      <c r="D911" s="84" t="s">
        <v>343</v>
      </c>
      <c r="E911" s="85">
        <v>83.244064804306106</v>
      </c>
      <c r="F911" s="91">
        <v>83.1086686710604</v>
      </c>
      <c r="G911" s="86">
        <v>83.242737391235096</v>
      </c>
      <c r="H911" s="86">
        <v>83.107341257989404</v>
      </c>
      <c r="I911" s="86">
        <v>0</v>
      </c>
      <c r="J911" s="86">
        <v>70.94</v>
      </c>
      <c r="K911" s="87">
        <v>7.4000000000000003E-3</v>
      </c>
      <c r="L911" s="85">
        <v>2.6100000072</v>
      </c>
      <c r="M911" s="86">
        <v>0</v>
      </c>
      <c r="N911" s="86">
        <v>79.817450831250696</v>
      </c>
      <c r="O911" s="86">
        <v>88.962029381070906</v>
      </c>
      <c r="P911" s="86">
        <v>2.3740000000000001</v>
      </c>
      <c r="Q911" s="88">
        <v>0.51619999999999999</v>
      </c>
      <c r="R911" s="85">
        <v>0</v>
      </c>
      <c r="S911" s="86">
        <v>2.4</v>
      </c>
      <c r="T911" s="86">
        <v>0.65</v>
      </c>
      <c r="U911" s="88">
        <v>2.3163358089587098</v>
      </c>
      <c r="V911" s="89">
        <v>4.4000000000000004</v>
      </c>
      <c r="W911" s="85">
        <v>21.7007814967114</v>
      </c>
      <c r="X911" s="88">
        <v>18.399999999999999</v>
      </c>
      <c r="Y911" s="85">
        <v>-49.7</v>
      </c>
      <c r="Z911" s="88"/>
      <c r="AA911" s="85">
        <v>0</v>
      </c>
      <c r="AB911" s="91">
        <v>0</v>
      </c>
      <c r="AC911" s="86">
        <v>0</v>
      </c>
      <c r="AD911" s="86">
        <v>0</v>
      </c>
      <c r="AE911" s="86">
        <v>0.01</v>
      </c>
      <c r="AF911" s="88">
        <v>0.72339999875200001</v>
      </c>
      <c r="AG911" s="85">
        <v>0.13817200014299999</v>
      </c>
      <c r="AH911" s="86">
        <v>9.5379000000000005E-2</v>
      </c>
      <c r="AI911" s="88">
        <v>0</v>
      </c>
      <c r="AJ911" s="150">
        <v>1.28</v>
      </c>
      <c r="AK911" s="151">
        <v>0</v>
      </c>
    </row>
    <row r="912" spans="1:37" x14ac:dyDescent="0.2">
      <c r="A912" s="149" t="s">
        <v>2130</v>
      </c>
      <c r="B912" s="66" t="s">
        <v>2131</v>
      </c>
      <c r="C912" s="67">
        <v>73</v>
      </c>
      <c r="D912" s="84" t="s">
        <v>343</v>
      </c>
      <c r="E912" s="85">
        <v>84.381842188831897</v>
      </c>
      <c r="F912" s="91">
        <v>84.3149872139861</v>
      </c>
      <c r="G912" s="86">
        <v>84.365964132306004</v>
      </c>
      <c r="H912" s="86">
        <v>84.302451906202506</v>
      </c>
      <c r="I912" s="86">
        <v>339.39</v>
      </c>
      <c r="J912" s="86">
        <v>325.33999999999997</v>
      </c>
      <c r="K912" s="87">
        <v>0</v>
      </c>
      <c r="L912" s="85">
        <v>0.90999999704300005</v>
      </c>
      <c r="M912" s="86">
        <v>0</v>
      </c>
      <c r="N912" s="86">
        <v>93.477801877195304</v>
      </c>
      <c r="O912" s="86">
        <v>91.930976273093904</v>
      </c>
      <c r="P912" s="86">
        <v>1.4159999999999999</v>
      </c>
      <c r="Q912" s="88">
        <v>0</v>
      </c>
      <c r="R912" s="85">
        <v>0</v>
      </c>
      <c r="S912" s="86">
        <v>2.6</v>
      </c>
      <c r="T912" s="86">
        <v>0.92</v>
      </c>
      <c r="U912" s="88">
        <v>1.1632765623171899</v>
      </c>
      <c r="V912" s="89">
        <v>4.79</v>
      </c>
      <c r="W912" s="85">
        <v>17.7524294611915</v>
      </c>
      <c r="X912" s="88">
        <v>12.9666666667</v>
      </c>
      <c r="Y912" s="85"/>
      <c r="Z912" s="88"/>
      <c r="AA912" s="85">
        <v>0</v>
      </c>
      <c r="AB912" s="91">
        <v>0</v>
      </c>
      <c r="AC912" s="86">
        <v>0</v>
      </c>
      <c r="AD912" s="86">
        <v>0</v>
      </c>
      <c r="AE912" s="86">
        <v>0.06</v>
      </c>
      <c r="AF912" s="88">
        <v>7.4246997592000001</v>
      </c>
      <c r="AG912" s="85">
        <v>7.0821999416499998E-2</v>
      </c>
      <c r="AH912" s="86">
        <v>0.23969499999999999</v>
      </c>
      <c r="AI912" s="88">
        <v>1.01339999165E-2</v>
      </c>
      <c r="AJ912" s="150">
        <v>1</v>
      </c>
      <c r="AK912" s="151">
        <v>0</v>
      </c>
    </row>
    <row r="913" spans="1:37" x14ac:dyDescent="0.2">
      <c r="A913" s="149" t="s">
        <v>2132</v>
      </c>
      <c r="B913" s="66" t="s">
        <v>2133</v>
      </c>
      <c r="C913" s="67">
        <v>73</v>
      </c>
      <c r="D913" s="84" t="s">
        <v>343</v>
      </c>
      <c r="E913" s="85">
        <v>88.126625472065797</v>
      </c>
      <c r="F913" s="91">
        <v>88.126625472065797</v>
      </c>
      <c r="G913" s="86">
        <v>88.120874416108094</v>
      </c>
      <c r="H913" s="86">
        <v>88.120874416108094</v>
      </c>
      <c r="I913" s="86">
        <v>134.68</v>
      </c>
      <c r="J913" s="86">
        <v>104.04</v>
      </c>
      <c r="K913" s="87">
        <v>0</v>
      </c>
      <c r="L913" s="85">
        <v>3.3900000082099999</v>
      </c>
      <c r="M913" s="86">
        <v>0</v>
      </c>
      <c r="N913" s="86">
        <v>88.049372005441995</v>
      </c>
      <c r="O913" s="86">
        <v>87.445542518602295</v>
      </c>
      <c r="P913" s="86">
        <v>0.58499999999999996</v>
      </c>
      <c r="Q913" s="88">
        <v>0</v>
      </c>
      <c r="R913" s="85">
        <v>0</v>
      </c>
      <c r="S913" s="86">
        <v>18.899999999999999</v>
      </c>
      <c r="T913" s="86">
        <v>0.36</v>
      </c>
      <c r="U913" s="88">
        <v>1.48441144332334</v>
      </c>
      <c r="V913" s="89">
        <v>4.6500000000000004</v>
      </c>
      <c r="W913" s="85">
        <v>16.133333333300001</v>
      </c>
      <c r="X913" s="88"/>
      <c r="Y913" s="85"/>
      <c r="Z913" s="88"/>
      <c r="AA913" s="85">
        <v>0</v>
      </c>
      <c r="AB913" s="91">
        <v>0</v>
      </c>
      <c r="AC913" s="86">
        <v>0</v>
      </c>
      <c r="AD913" s="86">
        <v>0</v>
      </c>
      <c r="AE913" s="86">
        <v>0</v>
      </c>
      <c r="AF913" s="88">
        <v>32.591899950699997</v>
      </c>
      <c r="AG913" s="85">
        <v>4.7599200106500001</v>
      </c>
      <c r="AH913" s="86">
        <v>0.229932</v>
      </c>
      <c r="AI913" s="88">
        <v>0.39150000087600001</v>
      </c>
      <c r="AJ913" s="150">
        <v>1</v>
      </c>
      <c r="AK913" s="151">
        <v>0</v>
      </c>
    </row>
    <row r="914" spans="1:37" x14ac:dyDescent="0.2">
      <c r="A914" s="149" t="s">
        <v>2134</v>
      </c>
      <c r="B914" s="66" t="s">
        <v>2135</v>
      </c>
      <c r="C914" s="67">
        <v>73</v>
      </c>
      <c r="D914" s="84" t="s">
        <v>343</v>
      </c>
      <c r="E914" s="85">
        <v>89.984863354347198</v>
      </c>
      <c r="F914" s="91">
        <v>89.948269265955801</v>
      </c>
      <c r="G914" s="86">
        <v>89.984863354347198</v>
      </c>
      <c r="H914" s="86">
        <v>89.948269265955801</v>
      </c>
      <c r="I914" s="86">
        <v>308.51</v>
      </c>
      <c r="J914" s="86">
        <v>287.51</v>
      </c>
      <c r="K914" s="87">
        <v>0</v>
      </c>
      <c r="L914" s="85">
        <v>2.3599999926900002</v>
      </c>
      <c r="M914" s="86">
        <v>0</v>
      </c>
      <c r="N914" s="86">
        <v>89.724596068570605</v>
      </c>
      <c r="O914" s="86">
        <v>86.009600107039503</v>
      </c>
      <c r="P914" s="86">
        <v>1.806</v>
      </c>
      <c r="Q914" s="88">
        <v>6.2653999999999996</v>
      </c>
      <c r="R914" s="85">
        <v>0</v>
      </c>
      <c r="S914" s="86">
        <v>13.8</v>
      </c>
      <c r="T914" s="86">
        <v>1.23</v>
      </c>
      <c r="U914" s="88">
        <v>2.7794873500889898</v>
      </c>
      <c r="V914" s="89">
        <v>4.26</v>
      </c>
      <c r="W914" s="85">
        <v>22.569186083748399</v>
      </c>
      <c r="X914" s="88">
        <v>20.9666666667</v>
      </c>
      <c r="Y914" s="85">
        <v>-100</v>
      </c>
      <c r="Z914" s="88"/>
      <c r="AA914" s="85">
        <v>0.48</v>
      </c>
      <c r="AB914" s="91">
        <v>0.48</v>
      </c>
      <c r="AC914" s="86">
        <v>0.3</v>
      </c>
      <c r="AD914" s="86">
        <v>0.3</v>
      </c>
      <c r="AE914" s="86">
        <v>7.0000000000000007E-2</v>
      </c>
      <c r="AF914" s="88">
        <v>0</v>
      </c>
      <c r="AG914" s="85">
        <v>7.8099999796300001E-3</v>
      </c>
      <c r="AH914" s="86">
        <v>0.12382899999999999</v>
      </c>
      <c r="AI914" s="88">
        <v>1.533999996E-3</v>
      </c>
      <c r="AJ914" s="150">
        <v>1</v>
      </c>
      <c r="AK914" s="151">
        <v>0</v>
      </c>
    </row>
    <row r="915" spans="1:37" x14ac:dyDescent="0.2">
      <c r="A915" s="149" t="s">
        <v>2136</v>
      </c>
      <c r="B915" s="66" t="s">
        <v>2137</v>
      </c>
      <c r="C915" s="67">
        <v>73</v>
      </c>
      <c r="D915" s="84" t="s">
        <v>343</v>
      </c>
      <c r="E915" s="85">
        <v>64.158073716542305</v>
      </c>
      <c r="F915" s="91">
        <v>64.155879771829703</v>
      </c>
      <c r="G915" s="86">
        <v>64.153685827117201</v>
      </c>
      <c r="H915" s="86">
        <v>64.151491882404599</v>
      </c>
      <c r="I915" s="86">
        <v>69.97</v>
      </c>
      <c r="J915" s="86">
        <v>247.61</v>
      </c>
      <c r="K915" s="87">
        <v>0</v>
      </c>
      <c r="L915" s="85">
        <v>12.4500000054</v>
      </c>
      <c r="M915" s="86">
        <v>0</v>
      </c>
      <c r="N915" s="86">
        <v>63.312115342993302</v>
      </c>
      <c r="O915" s="86">
        <v>61.439741022194198</v>
      </c>
      <c r="P915" s="86">
        <v>3.1309999999999998</v>
      </c>
      <c r="Q915" s="88">
        <v>0.18279999999999999</v>
      </c>
      <c r="R915" s="85">
        <v>0</v>
      </c>
      <c r="S915" s="86">
        <v>22.2</v>
      </c>
      <c r="T915" s="86">
        <v>1.22</v>
      </c>
      <c r="U915" s="88">
        <v>3.27830188679245</v>
      </c>
      <c r="V915" s="89">
        <v>4.21</v>
      </c>
      <c r="W915" s="85">
        <v>16.133333333300001</v>
      </c>
      <c r="X915" s="88">
        <v>16.133333333300001</v>
      </c>
      <c r="Y915" s="85"/>
      <c r="Z915" s="88"/>
      <c r="AA915" s="85">
        <v>0.09</v>
      </c>
      <c r="AB915" s="91">
        <v>0.09</v>
      </c>
      <c r="AC915" s="86">
        <v>0.08</v>
      </c>
      <c r="AD915" s="86">
        <v>0.08</v>
      </c>
      <c r="AE915" s="86">
        <v>0.17</v>
      </c>
      <c r="AF915" s="88">
        <v>17.455799110400001</v>
      </c>
      <c r="AG915" s="85">
        <v>1.62231099982</v>
      </c>
      <c r="AH915" s="86">
        <v>2.4908950000000001</v>
      </c>
      <c r="AI915" s="88">
        <v>0.52431599994300004</v>
      </c>
      <c r="AJ915" s="150">
        <v>1</v>
      </c>
      <c r="AK915" s="151">
        <v>0</v>
      </c>
    </row>
    <row r="916" spans="1:37" x14ac:dyDescent="0.2">
      <c r="A916" s="149" t="s">
        <v>2138</v>
      </c>
      <c r="B916" s="66" t="s">
        <v>2139</v>
      </c>
      <c r="C916" s="67">
        <v>73</v>
      </c>
      <c r="D916" s="84" t="s">
        <v>343</v>
      </c>
      <c r="E916" s="85">
        <v>61.092955812114099</v>
      </c>
      <c r="F916" s="91">
        <v>61.001600255059799</v>
      </c>
      <c r="G916" s="86">
        <v>61.078853947602397</v>
      </c>
      <c r="H916" s="86">
        <v>60.987498390548097</v>
      </c>
      <c r="I916" s="86">
        <v>155.04</v>
      </c>
      <c r="J916" s="86">
        <v>237.81</v>
      </c>
      <c r="K916" s="87">
        <v>0</v>
      </c>
      <c r="L916" s="85">
        <v>9.8699999893899992</v>
      </c>
      <c r="M916" s="86">
        <v>0</v>
      </c>
      <c r="N916" s="86">
        <v>59.330834126310002</v>
      </c>
      <c r="O916" s="86">
        <v>54.9021188963874</v>
      </c>
      <c r="P916" s="86">
        <v>4.1859999999999999</v>
      </c>
      <c r="Q916" s="88">
        <v>0</v>
      </c>
      <c r="R916" s="85">
        <v>0</v>
      </c>
      <c r="S916" s="86">
        <v>23.3</v>
      </c>
      <c r="T916" s="86">
        <v>0.71</v>
      </c>
      <c r="U916" s="88">
        <v>5.10977994960116</v>
      </c>
      <c r="V916" s="89">
        <v>4.22</v>
      </c>
      <c r="W916" s="85">
        <v>16.726872174331898</v>
      </c>
      <c r="X916" s="88"/>
      <c r="Y916" s="85"/>
      <c r="Z916" s="88"/>
      <c r="AA916" s="85">
        <v>0.14000000000000001</v>
      </c>
      <c r="AB916" s="91">
        <v>0</v>
      </c>
      <c r="AC916" s="86">
        <v>7.0000000000000007E-2</v>
      </c>
      <c r="AD916" s="86">
        <v>0</v>
      </c>
      <c r="AE916" s="86">
        <v>0.21</v>
      </c>
      <c r="AF916" s="88">
        <v>0</v>
      </c>
      <c r="AG916" s="85">
        <v>0.65392799978799998</v>
      </c>
      <c r="AH916" s="86">
        <v>1.1470929999999999</v>
      </c>
      <c r="AI916" s="88">
        <v>1.8407999994000002E-2</v>
      </c>
      <c r="AJ916" s="150">
        <v>1</v>
      </c>
      <c r="AK916" s="151">
        <v>0</v>
      </c>
    </row>
    <row r="917" spans="1:37" x14ac:dyDescent="0.2">
      <c r="A917" s="149" t="s">
        <v>2140</v>
      </c>
      <c r="B917" s="66" t="s">
        <v>2141</v>
      </c>
      <c r="C917" s="67">
        <v>73</v>
      </c>
      <c r="D917" s="84" t="s">
        <v>343</v>
      </c>
      <c r="E917" s="85">
        <v>70.127393322184801</v>
      </c>
      <c r="F917" s="91">
        <v>70.113301140527199</v>
      </c>
      <c r="G917" s="86">
        <v>70.115180098081595</v>
      </c>
      <c r="H917" s="86">
        <v>70.102027395201105</v>
      </c>
      <c r="I917" s="86">
        <v>0</v>
      </c>
      <c r="J917" s="86">
        <v>286.91000000000003</v>
      </c>
      <c r="K917" s="87">
        <v>0</v>
      </c>
      <c r="L917" s="85">
        <v>4.6200000026800003</v>
      </c>
      <c r="M917" s="86">
        <v>0</v>
      </c>
      <c r="N917" s="86">
        <v>39.126751534023299</v>
      </c>
      <c r="O917" s="86">
        <v>79.680573735329403</v>
      </c>
      <c r="P917" s="86">
        <v>2.6150000000000002</v>
      </c>
      <c r="Q917" s="88">
        <v>6.6703000000000001</v>
      </c>
      <c r="R917" s="85">
        <v>0</v>
      </c>
      <c r="S917" s="86">
        <v>9.4</v>
      </c>
      <c r="T917" s="86">
        <v>0.96</v>
      </c>
      <c r="U917" s="88">
        <v>4.3704552714154197</v>
      </c>
      <c r="V917" s="89">
        <v>4.18</v>
      </c>
      <c r="W917" s="85">
        <v>20.434455291431899</v>
      </c>
      <c r="X917" s="88">
        <v>20.0333333333</v>
      </c>
      <c r="Y917" s="85">
        <v>-100</v>
      </c>
      <c r="Z917" s="88"/>
      <c r="AA917" s="85">
        <v>0.24</v>
      </c>
      <c r="AB917" s="91">
        <v>0.24</v>
      </c>
      <c r="AC917" s="86">
        <v>0.24</v>
      </c>
      <c r="AD917" s="86">
        <v>0.25</v>
      </c>
      <c r="AE917" s="86">
        <v>0.14000000000000001</v>
      </c>
      <c r="AF917" s="88">
        <v>0</v>
      </c>
      <c r="AG917" s="85">
        <v>0.108372000166</v>
      </c>
      <c r="AH917" s="86">
        <v>0.38467499999999999</v>
      </c>
      <c r="AI917" s="88">
        <v>3.0680000046900001E-3</v>
      </c>
      <c r="AJ917" s="150">
        <v>1.67</v>
      </c>
      <c r="AK917" s="151">
        <v>0</v>
      </c>
    </row>
    <row r="918" spans="1:37" x14ac:dyDescent="0.2">
      <c r="A918" s="149" t="s">
        <v>2142</v>
      </c>
      <c r="B918" s="66" t="s">
        <v>2143</v>
      </c>
      <c r="C918" s="67">
        <v>73</v>
      </c>
      <c r="D918" s="84" t="s">
        <v>343</v>
      </c>
      <c r="E918" s="85">
        <v>58.708898515730397</v>
      </c>
      <c r="F918" s="91">
        <v>58.670548966692699</v>
      </c>
      <c r="G918" s="86">
        <v>58.708898515730397</v>
      </c>
      <c r="H918" s="86">
        <v>58.670548966692699</v>
      </c>
      <c r="I918" s="86">
        <v>0</v>
      </c>
      <c r="J918" s="86">
        <v>0</v>
      </c>
      <c r="K918" s="87">
        <v>0</v>
      </c>
      <c r="L918" s="85">
        <v>1.1000000047</v>
      </c>
      <c r="M918" s="86">
        <v>0</v>
      </c>
      <c r="N918" s="86">
        <v>79.2868049941615</v>
      </c>
      <c r="O918" s="86">
        <v>96.8730627123267</v>
      </c>
      <c r="P918" s="86">
        <v>0.16700000000000001</v>
      </c>
      <c r="Q918" s="88">
        <v>0</v>
      </c>
      <c r="R918" s="85">
        <v>0</v>
      </c>
      <c r="S918" s="86">
        <v>0.4</v>
      </c>
      <c r="T918" s="86">
        <v>0.5</v>
      </c>
      <c r="U918" s="88">
        <v>0.160499964491158</v>
      </c>
      <c r="V918" s="89">
        <v>5</v>
      </c>
      <c r="W918" s="85">
        <v>12</v>
      </c>
      <c r="X918" s="88"/>
      <c r="Y918" s="85"/>
      <c r="Z918" s="88"/>
      <c r="AA918" s="85">
        <v>0</v>
      </c>
      <c r="AB918" s="91">
        <v>0</v>
      </c>
      <c r="AC918" s="86">
        <v>0</v>
      </c>
      <c r="AD918" s="86">
        <v>0</v>
      </c>
      <c r="AE918" s="86">
        <v>0</v>
      </c>
      <c r="AF918" s="88">
        <v>0</v>
      </c>
      <c r="AG918" s="85">
        <v>1.80000000282E-3</v>
      </c>
      <c r="AH918" s="86">
        <v>0</v>
      </c>
      <c r="AI918" s="88">
        <v>0</v>
      </c>
      <c r="AJ918" s="150">
        <v>1</v>
      </c>
      <c r="AK918" s="151">
        <v>0</v>
      </c>
    </row>
    <row r="919" spans="1:37" x14ac:dyDescent="0.2">
      <c r="A919" s="149" t="s">
        <v>2144</v>
      </c>
      <c r="B919" s="66" t="s">
        <v>2145</v>
      </c>
      <c r="C919" s="67">
        <v>73</v>
      </c>
      <c r="D919" s="84" t="s">
        <v>343</v>
      </c>
      <c r="E919" s="85">
        <v>93.519602290604695</v>
      </c>
      <c r="F919" s="91">
        <v>93.109936442011204</v>
      </c>
      <c r="G919" s="86">
        <v>93.519602290604695</v>
      </c>
      <c r="H919" s="86">
        <v>93.109936442011204</v>
      </c>
      <c r="I919" s="86">
        <v>0</v>
      </c>
      <c r="J919" s="86">
        <v>0</v>
      </c>
      <c r="K919" s="87">
        <v>0</v>
      </c>
      <c r="L919" s="85">
        <v>9.9999999717700003E-3</v>
      </c>
      <c r="M919" s="86">
        <v>0</v>
      </c>
      <c r="N919" s="86">
        <v>81.551626347069103</v>
      </c>
      <c r="O919" s="86">
        <v>99.899347154460202</v>
      </c>
      <c r="P919" s="86">
        <v>0</v>
      </c>
      <c r="Q919" s="88">
        <v>0</v>
      </c>
      <c r="R919" s="85">
        <v>0</v>
      </c>
      <c r="S919" s="86">
        <v>0</v>
      </c>
      <c r="T919" s="86">
        <v>0</v>
      </c>
      <c r="U919" s="88">
        <v>0</v>
      </c>
      <c r="V919" s="89">
        <v>5</v>
      </c>
      <c r="W919" s="85">
        <v>25.0037783791912</v>
      </c>
      <c r="X919" s="88">
        <v>26.066666666700002</v>
      </c>
      <c r="Y919" s="85"/>
      <c r="Z919" s="88"/>
      <c r="AA919" s="85">
        <v>0</v>
      </c>
      <c r="AB919" s="91">
        <v>0</v>
      </c>
      <c r="AC919" s="86">
        <v>0</v>
      </c>
      <c r="AD919" s="86">
        <v>0</v>
      </c>
      <c r="AE919" s="86">
        <v>0</v>
      </c>
      <c r="AF919" s="88">
        <v>0.84200000525200003</v>
      </c>
      <c r="AG919" s="85">
        <v>0</v>
      </c>
      <c r="AH919" s="86">
        <v>0</v>
      </c>
      <c r="AI919" s="88">
        <v>0</v>
      </c>
      <c r="AJ919" s="150">
        <v>1.46</v>
      </c>
      <c r="AK919" s="151">
        <v>0</v>
      </c>
    </row>
    <row r="920" spans="1:37" x14ac:dyDescent="0.2">
      <c r="A920" s="149" t="s">
        <v>2146</v>
      </c>
      <c r="B920" s="66" t="s">
        <v>2147</v>
      </c>
      <c r="C920" s="67">
        <v>73</v>
      </c>
      <c r="D920" s="84" t="s">
        <v>343</v>
      </c>
      <c r="E920" s="85">
        <v>88.104486178406006</v>
      </c>
      <c r="F920" s="91">
        <v>86.837117420147095</v>
      </c>
      <c r="G920" s="86">
        <v>88.104486178406006</v>
      </c>
      <c r="H920" s="86">
        <v>86.837117420147095</v>
      </c>
      <c r="I920" s="86">
        <v>0</v>
      </c>
      <c r="J920" s="86">
        <v>0</v>
      </c>
      <c r="K920" s="87">
        <v>0</v>
      </c>
      <c r="L920" s="85">
        <v>4.9999999953699997E-2</v>
      </c>
      <c r="M920" s="86">
        <v>0</v>
      </c>
      <c r="N920" s="86">
        <v>58.365186709791203</v>
      </c>
      <c r="O920" s="86">
        <v>98.863302681400199</v>
      </c>
      <c r="P920" s="86">
        <v>0</v>
      </c>
      <c r="Q920" s="88">
        <v>0</v>
      </c>
      <c r="R920" s="85">
        <v>0</v>
      </c>
      <c r="S920" s="86">
        <v>0</v>
      </c>
      <c r="T920" s="86">
        <v>0.01</v>
      </c>
      <c r="U920" s="88">
        <v>6.67387445107383E-4</v>
      </c>
      <c r="V920" s="89">
        <v>5</v>
      </c>
      <c r="W920" s="85">
        <v>23.539218944215399</v>
      </c>
      <c r="X920" s="88">
        <v>14.833333333300001</v>
      </c>
      <c r="Y920" s="85"/>
      <c r="Z920" s="88"/>
      <c r="AA920" s="85">
        <v>0</v>
      </c>
      <c r="AB920" s="91">
        <v>0</v>
      </c>
      <c r="AC920" s="86">
        <v>0</v>
      </c>
      <c r="AD920" s="86">
        <v>0</v>
      </c>
      <c r="AE920" s="86">
        <v>0</v>
      </c>
      <c r="AF920" s="88">
        <v>3.8199998403E-2</v>
      </c>
      <c r="AG920" s="85">
        <v>0</v>
      </c>
      <c r="AH920" s="86">
        <v>0</v>
      </c>
      <c r="AI920" s="88">
        <v>0</v>
      </c>
      <c r="AJ920" s="150">
        <v>1.29</v>
      </c>
      <c r="AK920" s="151">
        <v>0</v>
      </c>
    </row>
    <row r="921" spans="1:37" x14ac:dyDescent="0.2">
      <c r="A921" s="149" t="s">
        <v>2148</v>
      </c>
      <c r="B921" s="66" t="s">
        <v>2149</v>
      </c>
      <c r="C921" s="67">
        <v>73</v>
      </c>
      <c r="D921" s="84" t="s">
        <v>343</v>
      </c>
      <c r="E921" s="85">
        <v>92.412872585614195</v>
      </c>
      <c r="F921" s="91">
        <v>92.384159921777396</v>
      </c>
      <c r="G921" s="86">
        <v>92.412872585614195</v>
      </c>
      <c r="H921" s="86">
        <v>92.384159921777396</v>
      </c>
      <c r="I921" s="86">
        <v>0</v>
      </c>
      <c r="J921" s="86">
        <v>0</v>
      </c>
      <c r="K921" s="87">
        <v>0</v>
      </c>
      <c r="L921" s="85">
        <v>2.9999999998100001E-2</v>
      </c>
      <c r="M921" s="86">
        <v>0</v>
      </c>
      <c r="N921" s="86">
        <v>54.950611476951998</v>
      </c>
      <c r="O921" s="86">
        <v>99.773503349902796</v>
      </c>
      <c r="P921" s="86">
        <v>0</v>
      </c>
      <c r="Q921" s="88">
        <v>0</v>
      </c>
      <c r="R921" s="85">
        <v>0</v>
      </c>
      <c r="S921" s="86">
        <v>0.1</v>
      </c>
      <c r="T921" s="86">
        <v>0</v>
      </c>
      <c r="U921" s="88">
        <v>0</v>
      </c>
      <c r="V921" s="89">
        <v>4.88</v>
      </c>
      <c r="W921" s="85">
        <v>25.2</v>
      </c>
      <c r="X921" s="88">
        <v>25.2</v>
      </c>
      <c r="Y921" s="85"/>
      <c r="Z921" s="88"/>
      <c r="AA921" s="85">
        <v>0</v>
      </c>
      <c r="AB921" s="91">
        <v>0</v>
      </c>
      <c r="AC921" s="86">
        <v>0</v>
      </c>
      <c r="AD921" s="86">
        <v>0</v>
      </c>
      <c r="AE921" s="86">
        <v>0</v>
      </c>
      <c r="AF921" s="88">
        <v>0</v>
      </c>
      <c r="AG921" s="85">
        <v>0</v>
      </c>
      <c r="AH921" s="86">
        <v>0</v>
      </c>
      <c r="AI921" s="88">
        <v>0</v>
      </c>
      <c r="AJ921" s="150">
        <v>1.87</v>
      </c>
      <c r="AK921" s="151">
        <v>0</v>
      </c>
    </row>
    <row r="922" spans="1:37" x14ac:dyDescent="0.2">
      <c r="A922" s="149" t="s">
        <v>2150</v>
      </c>
      <c r="B922" s="66" t="s">
        <v>2151</v>
      </c>
      <c r="C922" s="67">
        <v>73</v>
      </c>
      <c r="D922" s="84" t="s">
        <v>343</v>
      </c>
      <c r="E922" s="85">
        <v>93.107181091248407</v>
      </c>
      <c r="F922" s="91">
        <v>93.044981250336406</v>
      </c>
      <c r="G922" s="86">
        <v>93.107181091248407</v>
      </c>
      <c r="H922" s="86">
        <v>93.044981250336406</v>
      </c>
      <c r="I922" s="86">
        <v>0</v>
      </c>
      <c r="J922" s="86">
        <v>0</v>
      </c>
      <c r="K922" s="87">
        <v>0</v>
      </c>
      <c r="L922" s="85">
        <v>9.9999999965299999E-3</v>
      </c>
      <c r="M922" s="86">
        <v>0</v>
      </c>
      <c r="N922" s="86">
        <v>32.750194379651198</v>
      </c>
      <c r="O922" s="86">
        <v>99.825825296673102</v>
      </c>
      <c r="P922" s="86">
        <v>0</v>
      </c>
      <c r="Q922" s="88">
        <v>0</v>
      </c>
      <c r="R922" s="85">
        <v>0</v>
      </c>
      <c r="S922" s="86">
        <v>0.1</v>
      </c>
      <c r="T922" s="86">
        <v>0</v>
      </c>
      <c r="U922" s="88">
        <v>0</v>
      </c>
      <c r="V922" s="89">
        <v>4.75</v>
      </c>
      <c r="W922" s="85"/>
      <c r="X922" s="88"/>
      <c r="Y922" s="85"/>
      <c r="Z922" s="88"/>
      <c r="AA922" s="85">
        <v>0</v>
      </c>
      <c r="AB922" s="91">
        <v>0</v>
      </c>
      <c r="AC922" s="86">
        <v>0</v>
      </c>
      <c r="AD922" s="86">
        <v>0</v>
      </c>
      <c r="AE922" s="86">
        <v>0</v>
      </c>
      <c r="AF922" s="88">
        <v>0</v>
      </c>
      <c r="AG922" s="85">
        <v>0</v>
      </c>
      <c r="AH922" s="86">
        <v>0</v>
      </c>
      <c r="AI922" s="88">
        <v>0</v>
      </c>
      <c r="AJ922" s="150">
        <v>2.08</v>
      </c>
      <c r="AK922" s="151">
        <v>0</v>
      </c>
    </row>
    <row r="923" spans="1:37" x14ac:dyDescent="0.2">
      <c r="A923" s="149" t="s">
        <v>2152</v>
      </c>
      <c r="B923" s="66" t="s">
        <v>2153</v>
      </c>
      <c r="C923" s="67">
        <v>73</v>
      </c>
      <c r="D923" s="84" t="s">
        <v>343</v>
      </c>
      <c r="E923" s="85">
        <v>94.7175438920831</v>
      </c>
      <c r="F923" s="91">
        <v>94.7175438920831</v>
      </c>
      <c r="G923" s="86">
        <v>94.7175438920831</v>
      </c>
      <c r="H923" s="86">
        <v>94.7175438920831</v>
      </c>
      <c r="I923" s="86">
        <v>0</v>
      </c>
      <c r="J923" s="86">
        <v>13.07</v>
      </c>
      <c r="K923" s="87">
        <v>0</v>
      </c>
      <c r="L923" s="85">
        <v>0.41999999957599998</v>
      </c>
      <c r="M923" s="86">
        <v>0</v>
      </c>
      <c r="N923" s="86">
        <v>67.398262459990903</v>
      </c>
      <c r="O923" s="86">
        <v>99.602427700618804</v>
      </c>
      <c r="P923" s="86">
        <v>0.01</v>
      </c>
      <c r="Q923" s="88">
        <v>0</v>
      </c>
      <c r="R923" s="85">
        <v>0</v>
      </c>
      <c r="S923" s="86">
        <v>0.6</v>
      </c>
      <c r="T923" s="86">
        <v>0</v>
      </c>
      <c r="U923" s="88">
        <v>7.2716964621347996E-2</v>
      </c>
      <c r="V923" s="89">
        <v>4.75</v>
      </c>
      <c r="W923" s="85">
        <v>23.263783914516399</v>
      </c>
      <c r="X923" s="88">
        <v>25.633333333300001</v>
      </c>
      <c r="Y923" s="85"/>
      <c r="Z923" s="88"/>
      <c r="AA923" s="85">
        <v>0</v>
      </c>
      <c r="AB923" s="91">
        <v>0</v>
      </c>
      <c r="AC923" s="86">
        <v>0</v>
      </c>
      <c r="AD923" s="86">
        <v>0</v>
      </c>
      <c r="AE923" s="86">
        <v>0</v>
      </c>
      <c r="AF923" s="88">
        <v>0</v>
      </c>
      <c r="AG923" s="85">
        <v>4.4000000017999998E-5</v>
      </c>
      <c r="AH923" s="86">
        <v>4.8999999999999998E-5</v>
      </c>
      <c r="AI923" s="88">
        <v>0</v>
      </c>
      <c r="AJ923" s="150">
        <v>2.0299999999999998</v>
      </c>
      <c r="AK923" s="151">
        <v>0</v>
      </c>
    </row>
    <row r="924" spans="1:37" x14ac:dyDescent="0.2">
      <c r="A924" s="149" t="s">
        <v>2154</v>
      </c>
      <c r="B924" s="66" t="s">
        <v>2155</v>
      </c>
      <c r="C924" s="67">
        <v>73</v>
      </c>
      <c r="D924" s="84" t="s">
        <v>343</v>
      </c>
      <c r="E924" s="85">
        <v>56.293787407785501</v>
      </c>
      <c r="F924" s="91">
        <v>55.380921449450199</v>
      </c>
      <c r="G924" s="86">
        <v>56.293787407785501</v>
      </c>
      <c r="H924" s="86">
        <v>55.380921449450199</v>
      </c>
      <c r="I924" s="86">
        <v>0</v>
      </c>
      <c r="J924" s="86">
        <v>0</v>
      </c>
      <c r="K924" s="87">
        <v>0</v>
      </c>
      <c r="L924" s="85">
        <v>0</v>
      </c>
      <c r="M924" s="86">
        <v>0</v>
      </c>
      <c r="N924" s="86">
        <v>29.676258992805799</v>
      </c>
      <c r="O924" s="86">
        <v>99.984771352739003</v>
      </c>
      <c r="P924" s="86">
        <v>1E-3</v>
      </c>
      <c r="Q924" s="88">
        <v>0</v>
      </c>
      <c r="R924" s="85">
        <v>0</v>
      </c>
      <c r="S924" s="86">
        <v>0.1</v>
      </c>
      <c r="T924" s="86">
        <v>0</v>
      </c>
      <c r="U924" s="88">
        <v>2.3198626641302801E-3</v>
      </c>
      <c r="V924" s="89">
        <v>4.78</v>
      </c>
      <c r="W924" s="85">
        <v>21.9666666667</v>
      </c>
      <c r="X924" s="88"/>
      <c r="Y924" s="85"/>
      <c r="Z924" s="88">
        <v>-100</v>
      </c>
      <c r="AA924" s="85">
        <v>0</v>
      </c>
      <c r="AB924" s="91">
        <v>0.02</v>
      </c>
      <c r="AC924" s="86">
        <v>0</v>
      </c>
      <c r="AD924" s="86">
        <v>0.02</v>
      </c>
      <c r="AE924" s="86">
        <v>0</v>
      </c>
      <c r="AF924" s="88">
        <v>0</v>
      </c>
      <c r="AG924" s="85">
        <v>0</v>
      </c>
      <c r="AH924" s="86">
        <v>0</v>
      </c>
      <c r="AI924" s="88">
        <v>0</v>
      </c>
      <c r="AJ924" s="150">
        <v>1.84</v>
      </c>
      <c r="AK924" s="151">
        <v>0</v>
      </c>
    </row>
    <row r="925" spans="1:37" x14ac:dyDescent="0.2">
      <c r="A925" s="149" t="s">
        <v>2156</v>
      </c>
      <c r="B925" s="66" t="s">
        <v>2157</v>
      </c>
      <c r="C925" s="67">
        <v>73</v>
      </c>
      <c r="D925" s="84" t="s">
        <v>343</v>
      </c>
      <c r="E925" s="85">
        <v>80.593523376666795</v>
      </c>
      <c r="F925" s="91">
        <v>80.586839554857505</v>
      </c>
      <c r="G925" s="86">
        <v>80.593523376666795</v>
      </c>
      <c r="H925" s="86">
        <v>80.586839554857505</v>
      </c>
      <c r="I925" s="86">
        <v>80.08</v>
      </c>
      <c r="J925" s="86">
        <v>59.17</v>
      </c>
      <c r="K925" s="87">
        <v>0</v>
      </c>
      <c r="L925" s="85">
        <v>6.3200000142599997</v>
      </c>
      <c r="M925" s="86">
        <v>0</v>
      </c>
      <c r="N925" s="86">
        <v>65.504223667489001</v>
      </c>
      <c r="O925" s="86">
        <v>87.017556720301997</v>
      </c>
      <c r="P925" s="86">
        <v>0.38</v>
      </c>
      <c r="Q925" s="88">
        <v>0</v>
      </c>
      <c r="R925" s="85">
        <v>0</v>
      </c>
      <c r="S925" s="86">
        <v>7.4</v>
      </c>
      <c r="T925" s="86">
        <v>0.34</v>
      </c>
      <c r="U925" s="88">
        <v>1.3891209660350501</v>
      </c>
      <c r="V925" s="89">
        <v>4.63</v>
      </c>
      <c r="W925" s="85">
        <v>21.9666666667</v>
      </c>
      <c r="X925" s="88">
        <v>15.5666666667</v>
      </c>
      <c r="Y925" s="85"/>
      <c r="Z925" s="88"/>
      <c r="AA925" s="85">
        <v>0</v>
      </c>
      <c r="AB925" s="91">
        <v>0</v>
      </c>
      <c r="AC925" s="86">
        <v>0</v>
      </c>
      <c r="AD925" s="86">
        <v>0</v>
      </c>
      <c r="AE925" s="86">
        <v>0.06</v>
      </c>
      <c r="AF925" s="88">
        <v>0</v>
      </c>
      <c r="AG925" s="85">
        <v>1.7050000018599999E-2</v>
      </c>
      <c r="AH925" s="86">
        <v>4.5123999999999997E-2</v>
      </c>
      <c r="AI925" s="88">
        <v>7.6700000083699995E-4</v>
      </c>
      <c r="AJ925" s="150">
        <v>1.33</v>
      </c>
      <c r="AK925" s="151">
        <v>0</v>
      </c>
    </row>
    <row r="926" spans="1:37" x14ac:dyDescent="0.2">
      <c r="A926" s="149" t="s">
        <v>2158</v>
      </c>
      <c r="B926" s="66" t="s">
        <v>2159</v>
      </c>
      <c r="C926" s="67">
        <v>73</v>
      </c>
      <c r="D926" s="84" t="s">
        <v>343</v>
      </c>
      <c r="E926" s="85">
        <v>73.826946252108897</v>
      </c>
      <c r="F926" s="91">
        <v>73.525186791998095</v>
      </c>
      <c r="G926" s="86">
        <v>73.826946252108897</v>
      </c>
      <c r="H926" s="86">
        <v>73.525186791998095</v>
      </c>
      <c r="I926" s="86">
        <v>0</v>
      </c>
      <c r="J926" s="86">
        <v>246.98</v>
      </c>
      <c r="K926" s="87">
        <v>0</v>
      </c>
      <c r="L926" s="85">
        <v>1.00000000293E-2</v>
      </c>
      <c r="M926" s="86">
        <v>0</v>
      </c>
      <c r="N926" s="86"/>
      <c r="O926" s="86">
        <v>98.288650985773302</v>
      </c>
      <c r="P926" s="86">
        <v>0.33100000000000002</v>
      </c>
      <c r="Q926" s="88">
        <v>0.69630000000000003</v>
      </c>
      <c r="R926" s="85">
        <v>0</v>
      </c>
      <c r="S926" s="86">
        <v>0.3</v>
      </c>
      <c r="T926" s="86">
        <v>0.25</v>
      </c>
      <c r="U926" s="88">
        <v>0.304651723306821</v>
      </c>
      <c r="V926" s="89">
        <v>4.74</v>
      </c>
      <c r="W926" s="85">
        <v>21.794223924368598</v>
      </c>
      <c r="X926" s="88">
        <v>22.733333333299999</v>
      </c>
      <c r="Y926" s="85">
        <v>-100</v>
      </c>
      <c r="Z926" s="88"/>
      <c r="AA926" s="85">
        <v>0</v>
      </c>
      <c r="AB926" s="91">
        <v>0</v>
      </c>
      <c r="AC926" s="86">
        <v>0</v>
      </c>
      <c r="AD926" s="86">
        <v>0</v>
      </c>
      <c r="AE926" s="86">
        <v>0</v>
      </c>
      <c r="AF926" s="88">
        <v>0</v>
      </c>
      <c r="AG926" s="85">
        <v>0</v>
      </c>
      <c r="AH926" s="86">
        <v>3.4568000000000002E-2</v>
      </c>
      <c r="AI926" s="88">
        <v>2.3010000079500001E-3</v>
      </c>
      <c r="AJ926" s="150">
        <v>1.86</v>
      </c>
      <c r="AK926" s="151">
        <v>0</v>
      </c>
    </row>
    <row r="927" spans="1:37" x14ac:dyDescent="0.2">
      <c r="A927" s="149" t="s">
        <v>2160</v>
      </c>
      <c r="B927" s="66" t="s">
        <v>2161</v>
      </c>
      <c r="C927" s="67">
        <v>73</v>
      </c>
      <c r="D927" s="84" t="s">
        <v>343</v>
      </c>
      <c r="E927" s="85">
        <v>20.715213013989001</v>
      </c>
      <c r="F927" s="91">
        <v>20.156846121237798</v>
      </c>
      <c r="G927" s="86">
        <v>20.637054896142399</v>
      </c>
      <c r="H927" s="86">
        <v>20.114455277659999</v>
      </c>
      <c r="I927" s="86">
        <v>57.32</v>
      </c>
      <c r="J927" s="86">
        <v>43.6</v>
      </c>
      <c r="K927" s="87">
        <v>0</v>
      </c>
      <c r="L927" s="85">
        <v>20.189999887199999</v>
      </c>
      <c r="M927" s="86">
        <v>0</v>
      </c>
      <c r="N927" s="86">
        <v>19.144290625290299</v>
      </c>
      <c r="O927" s="86">
        <v>19.303272707976799</v>
      </c>
      <c r="P927" s="86">
        <v>2.3639999999999999</v>
      </c>
      <c r="Q927" s="88">
        <v>0.30170000000000002</v>
      </c>
      <c r="R927" s="85">
        <v>0</v>
      </c>
      <c r="S927" s="86">
        <v>57.8</v>
      </c>
      <c r="T927" s="86">
        <v>1.59</v>
      </c>
      <c r="U927" s="88">
        <v>6.7335205595591301</v>
      </c>
      <c r="V927" s="89">
        <v>3.36</v>
      </c>
      <c r="W927" s="85">
        <v>14.4865770992519</v>
      </c>
      <c r="X927" s="88">
        <v>13.6</v>
      </c>
      <c r="Y927" s="85"/>
      <c r="Z927" s="88"/>
      <c r="AA927" s="85">
        <v>0.12</v>
      </c>
      <c r="AB927" s="91">
        <v>0.12</v>
      </c>
      <c r="AC927" s="86">
        <v>0.11</v>
      </c>
      <c r="AD927" s="86">
        <v>0.11</v>
      </c>
      <c r="AE927" s="86">
        <v>0.15</v>
      </c>
      <c r="AF927" s="88">
        <v>0.46880000626500001</v>
      </c>
      <c r="AG927" s="85">
        <v>15.8384478816</v>
      </c>
      <c r="AH927" s="86">
        <v>0.36152899999999999</v>
      </c>
      <c r="AI927" s="88">
        <v>21.964139864300002</v>
      </c>
      <c r="AJ927" s="150">
        <v>1</v>
      </c>
      <c r="AK927" s="151">
        <v>0</v>
      </c>
    </row>
    <row r="928" spans="1:37" x14ac:dyDescent="0.2">
      <c r="A928" s="149" t="s">
        <v>2162</v>
      </c>
      <c r="B928" s="66" t="s">
        <v>2163</v>
      </c>
      <c r="C928" s="67">
        <v>73</v>
      </c>
      <c r="D928" s="84" t="s">
        <v>343</v>
      </c>
      <c r="E928" s="85">
        <v>57.9006456866965</v>
      </c>
      <c r="F928" s="91">
        <v>57.852364609388601</v>
      </c>
      <c r="G928" s="86">
        <v>57.895992088883702</v>
      </c>
      <c r="H928" s="86">
        <v>57.847711011575797</v>
      </c>
      <c r="I928" s="86">
        <v>37.049999999999997</v>
      </c>
      <c r="J928" s="86">
        <v>47.69</v>
      </c>
      <c r="K928" s="87">
        <v>1.29E-2</v>
      </c>
      <c r="L928" s="85">
        <v>8.7999999907500008</v>
      </c>
      <c r="M928" s="86">
        <v>0</v>
      </c>
      <c r="N928" s="86">
        <v>57.1803282642515</v>
      </c>
      <c r="O928" s="86">
        <v>56.678854646469397</v>
      </c>
      <c r="P928" s="86">
        <v>1.7230000000000001</v>
      </c>
      <c r="Q928" s="88">
        <v>1.4736</v>
      </c>
      <c r="R928" s="85">
        <v>0</v>
      </c>
      <c r="S928" s="86">
        <v>35.9</v>
      </c>
      <c r="T928" s="86">
        <v>0.85</v>
      </c>
      <c r="U928" s="88">
        <v>4.5861206445232998</v>
      </c>
      <c r="V928" s="89">
        <v>3.88</v>
      </c>
      <c r="W928" s="85">
        <v>18.250111675130999</v>
      </c>
      <c r="X928" s="88">
        <v>12.333333333300001</v>
      </c>
      <c r="Y928" s="85"/>
      <c r="Z928" s="88"/>
      <c r="AA928" s="85">
        <v>0</v>
      </c>
      <c r="AB928" s="91">
        <v>0</v>
      </c>
      <c r="AC928" s="86">
        <v>0</v>
      </c>
      <c r="AD928" s="86">
        <v>0</v>
      </c>
      <c r="AE928" s="86">
        <v>0.05</v>
      </c>
      <c r="AF928" s="88">
        <v>0.43450000836500002</v>
      </c>
      <c r="AG928" s="85">
        <v>11.606791986199999</v>
      </c>
      <c r="AH928" s="86">
        <v>0.370446</v>
      </c>
      <c r="AI928" s="88">
        <v>2.3489999972</v>
      </c>
      <c r="AJ928" s="150">
        <v>1</v>
      </c>
      <c r="AK928" s="151">
        <v>0</v>
      </c>
    </row>
    <row r="929" spans="1:37" x14ac:dyDescent="0.2">
      <c r="A929" s="149" t="s">
        <v>2164</v>
      </c>
      <c r="B929" s="66" t="s">
        <v>2165</v>
      </c>
      <c r="C929" s="67">
        <v>73</v>
      </c>
      <c r="D929" s="84" t="s">
        <v>343</v>
      </c>
      <c r="E929" s="85">
        <v>82.391169302814504</v>
      </c>
      <c r="F929" s="91">
        <v>82.391169302814504</v>
      </c>
      <c r="G929" s="86">
        <v>82.381612271228605</v>
      </c>
      <c r="H929" s="86">
        <v>82.381612271228605</v>
      </c>
      <c r="I929" s="86">
        <v>667.16</v>
      </c>
      <c r="J929" s="86">
        <v>837.66</v>
      </c>
      <c r="K929" s="87">
        <v>0</v>
      </c>
      <c r="L929" s="85">
        <v>0.370000000873</v>
      </c>
      <c r="M929" s="86">
        <v>0</v>
      </c>
      <c r="N929" s="86">
        <v>84.346386632869496</v>
      </c>
      <c r="O929" s="86">
        <v>84.166370061524404</v>
      </c>
      <c r="P929" s="86">
        <v>2.9169999999999998</v>
      </c>
      <c r="Q929" s="88">
        <v>9.9286999999999992</v>
      </c>
      <c r="R929" s="85">
        <v>0</v>
      </c>
      <c r="S929" s="86">
        <v>2.9</v>
      </c>
      <c r="T929" s="86">
        <v>2.44</v>
      </c>
      <c r="U929" s="88">
        <v>0.568643379366369</v>
      </c>
      <c r="V929" s="89">
        <v>4.5199999999999996</v>
      </c>
      <c r="W929" s="85">
        <v>16.669816357279899</v>
      </c>
      <c r="X929" s="88"/>
      <c r="Y929" s="85"/>
      <c r="Z929" s="88"/>
      <c r="AA929" s="85">
        <v>0</v>
      </c>
      <c r="AB929" s="91">
        <v>0</v>
      </c>
      <c r="AC929" s="86">
        <v>0</v>
      </c>
      <c r="AD929" s="86">
        <v>0</v>
      </c>
      <c r="AE929" s="86">
        <v>0</v>
      </c>
      <c r="AF929" s="88">
        <v>0.53619998820000003</v>
      </c>
      <c r="AG929" s="85">
        <v>1.0079999574300001E-2</v>
      </c>
      <c r="AH929" s="86">
        <v>0.31000100000000003</v>
      </c>
      <c r="AI929" s="88">
        <v>1.5659999338699999</v>
      </c>
      <c r="AJ929" s="150">
        <v>1</v>
      </c>
      <c r="AK929" s="151">
        <v>0</v>
      </c>
    </row>
    <row r="930" spans="1:37" x14ac:dyDescent="0.2">
      <c r="A930" s="149" t="s">
        <v>2166</v>
      </c>
      <c r="B930" s="66" t="s">
        <v>2167</v>
      </c>
      <c r="C930" s="67">
        <v>73</v>
      </c>
      <c r="D930" s="84" t="s">
        <v>343</v>
      </c>
      <c r="E930" s="85">
        <v>53.571428571428598</v>
      </c>
      <c r="F930" s="91">
        <v>53.524111641297701</v>
      </c>
      <c r="G930" s="86">
        <v>53.564097779436501</v>
      </c>
      <c r="H930" s="86">
        <v>53.516780849305597</v>
      </c>
      <c r="I930" s="86">
        <v>81.59</v>
      </c>
      <c r="J930" s="86">
        <v>57.97</v>
      </c>
      <c r="K930" s="87">
        <v>0</v>
      </c>
      <c r="L930" s="85">
        <v>7.7399999893400002</v>
      </c>
      <c r="M930" s="86">
        <v>0</v>
      </c>
      <c r="N930" s="86">
        <v>53.348679461160202</v>
      </c>
      <c r="O930" s="86">
        <v>53.103280746029</v>
      </c>
      <c r="P930" s="86">
        <v>1.9410000000000001</v>
      </c>
      <c r="Q930" s="88">
        <v>0</v>
      </c>
      <c r="R930" s="85">
        <v>0</v>
      </c>
      <c r="S930" s="86">
        <v>31.5</v>
      </c>
      <c r="T930" s="86">
        <v>0.55000000000000004</v>
      </c>
      <c r="U930" s="88">
        <v>3.3635006531069198</v>
      </c>
      <c r="V930" s="89">
        <v>3.59</v>
      </c>
      <c r="W930" s="85">
        <v>15.094857380927399</v>
      </c>
      <c r="X930" s="88">
        <v>14.3</v>
      </c>
      <c r="Y930" s="85"/>
      <c r="Z930" s="88"/>
      <c r="AA930" s="85">
        <v>0</v>
      </c>
      <c r="AB930" s="91">
        <v>0</v>
      </c>
      <c r="AC930" s="86">
        <v>0</v>
      </c>
      <c r="AD930" s="86">
        <v>0</v>
      </c>
      <c r="AE930" s="86">
        <v>0</v>
      </c>
      <c r="AF930" s="88">
        <v>8.5424003483500002</v>
      </c>
      <c r="AG930" s="85">
        <v>17.696159965100001</v>
      </c>
      <c r="AH930" s="86">
        <v>0.487958</v>
      </c>
      <c r="AI930" s="88">
        <v>4.6979999907299996</v>
      </c>
      <c r="AJ930" s="150">
        <v>1</v>
      </c>
      <c r="AK930" s="151">
        <v>0</v>
      </c>
    </row>
    <row r="931" spans="1:37" x14ac:dyDescent="0.2">
      <c r="A931" s="149" t="s">
        <v>2168</v>
      </c>
      <c r="B931" s="66" t="s">
        <v>2169</v>
      </c>
      <c r="C931" s="67">
        <v>73</v>
      </c>
      <c r="D931" s="84" t="s">
        <v>343</v>
      </c>
      <c r="E931" s="85">
        <v>43.425221799746502</v>
      </c>
      <c r="F931" s="91">
        <v>43.425221799746502</v>
      </c>
      <c r="G931" s="86">
        <v>43.4101711026616</v>
      </c>
      <c r="H931" s="86">
        <v>43.4101711026616</v>
      </c>
      <c r="I931" s="86">
        <v>102.09</v>
      </c>
      <c r="J931" s="86">
        <v>45.74</v>
      </c>
      <c r="K931" s="87">
        <v>0</v>
      </c>
      <c r="L931" s="85">
        <v>13.1900000296</v>
      </c>
      <c r="M931" s="86">
        <v>0</v>
      </c>
      <c r="N931" s="86">
        <v>42.686033234051699</v>
      </c>
      <c r="O931" s="86">
        <v>40.919326958149</v>
      </c>
      <c r="P931" s="86">
        <v>1.704</v>
      </c>
      <c r="Q931" s="88">
        <v>8.8000000000000005E-3</v>
      </c>
      <c r="R931" s="85">
        <v>0</v>
      </c>
      <c r="S931" s="86">
        <v>48</v>
      </c>
      <c r="T931" s="86">
        <v>1.1599999999999999</v>
      </c>
      <c r="U931" s="88">
        <v>4.8027566539923896</v>
      </c>
      <c r="V931" s="89">
        <v>3.92</v>
      </c>
      <c r="W931" s="85">
        <v>12.6747600408748</v>
      </c>
      <c r="X931" s="88">
        <v>13.0333333333</v>
      </c>
      <c r="Y931" s="85"/>
      <c r="Z931" s="88"/>
      <c r="AA931" s="85">
        <v>0</v>
      </c>
      <c r="AB931" s="91">
        <v>0</v>
      </c>
      <c r="AC931" s="86">
        <v>0</v>
      </c>
      <c r="AD931" s="86">
        <v>0</v>
      </c>
      <c r="AE931" s="86">
        <v>0</v>
      </c>
      <c r="AF931" s="88">
        <v>0.26219999849100001</v>
      </c>
      <c r="AG931" s="85">
        <v>21.011040026100002</v>
      </c>
      <c r="AH931" s="86">
        <v>0.39973999999999998</v>
      </c>
      <c r="AI931" s="88">
        <v>0.39150000048599998</v>
      </c>
      <c r="AJ931" s="150">
        <v>1</v>
      </c>
      <c r="AK931" s="151">
        <v>0</v>
      </c>
    </row>
    <row r="932" spans="1:37" x14ac:dyDescent="0.2">
      <c r="A932" s="149" t="s">
        <v>2170</v>
      </c>
      <c r="B932" s="66" t="s">
        <v>2171</v>
      </c>
      <c r="C932" s="67">
        <v>73</v>
      </c>
      <c r="D932" s="84" t="s">
        <v>343</v>
      </c>
      <c r="E932" s="85">
        <v>33.304714253288701</v>
      </c>
      <c r="F932" s="91">
        <v>33.298793064313998</v>
      </c>
      <c r="G932" s="86">
        <v>33.301753658801402</v>
      </c>
      <c r="H932" s="86">
        <v>33.2958324698266</v>
      </c>
      <c r="I932" s="86">
        <v>0</v>
      </c>
      <c r="J932" s="86">
        <v>794.19</v>
      </c>
      <c r="K932" s="87">
        <v>0</v>
      </c>
      <c r="L932" s="85">
        <v>0.109999999894</v>
      </c>
      <c r="M932" s="86">
        <v>0</v>
      </c>
      <c r="N932" s="86">
        <v>94.389217004853506</v>
      </c>
      <c r="O932" s="86">
        <v>93.992992291520693</v>
      </c>
      <c r="P932" s="86">
        <v>0.58799999999999997</v>
      </c>
      <c r="Q932" s="88">
        <v>0.1206</v>
      </c>
      <c r="R932" s="85">
        <v>0</v>
      </c>
      <c r="S932" s="86">
        <v>5.7</v>
      </c>
      <c r="T932" s="86">
        <v>0.34</v>
      </c>
      <c r="U932" s="88">
        <v>0.30198063771205302</v>
      </c>
      <c r="V932" s="89">
        <v>4.79</v>
      </c>
      <c r="W932" s="85">
        <v>25.082581954479501</v>
      </c>
      <c r="X932" s="88"/>
      <c r="Y932" s="85"/>
      <c r="Z932" s="88">
        <v>-100</v>
      </c>
      <c r="AA932" s="85">
        <v>0.01</v>
      </c>
      <c r="AB932" s="91">
        <v>0.01</v>
      </c>
      <c r="AC932" s="86">
        <v>0.01</v>
      </c>
      <c r="AD932" s="86">
        <v>0.01</v>
      </c>
      <c r="AE932" s="86">
        <v>0</v>
      </c>
      <c r="AF932" s="88">
        <v>6.2399998247099998E-2</v>
      </c>
      <c r="AG932" s="85">
        <v>5.3999999955199997E-3</v>
      </c>
      <c r="AH932" s="86">
        <v>0.25706299999999999</v>
      </c>
      <c r="AI932" s="88">
        <v>0.39149999967499999</v>
      </c>
      <c r="AJ932" s="150">
        <v>1</v>
      </c>
      <c r="AK932" s="151">
        <v>0</v>
      </c>
    </row>
    <row r="933" spans="1:37" x14ac:dyDescent="0.2">
      <c r="A933" s="149" t="s">
        <v>2172</v>
      </c>
      <c r="B933" s="66" t="s">
        <v>2173</v>
      </c>
      <c r="C933" s="67">
        <v>73</v>
      </c>
      <c r="D933" s="84" t="s">
        <v>343</v>
      </c>
      <c r="E933" s="85">
        <v>86.140801185049</v>
      </c>
      <c r="F933" s="91">
        <v>86.070566601540094</v>
      </c>
      <c r="G933" s="86">
        <v>86.135693215339202</v>
      </c>
      <c r="H933" s="86">
        <v>86.065458631830296</v>
      </c>
      <c r="I933" s="86">
        <v>309.07</v>
      </c>
      <c r="J933" s="86">
        <v>408.76</v>
      </c>
      <c r="K933" s="87">
        <v>0</v>
      </c>
      <c r="L933" s="85">
        <v>0.139999999672</v>
      </c>
      <c r="M933" s="86">
        <v>0</v>
      </c>
      <c r="N933" s="86">
        <v>94.953032484010294</v>
      </c>
      <c r="O933" s="86">
        <v>92.630020412270397</v>
      </c>
      <c r="P933" s="86">
        <v>0.96399999999999997</v>
      </c>
      <c r="Q933" s="88">
        <v>0.46820000000000001</v>
      </c>
      <c r="R933" s="85">
        <v>0</v>
      </c>
      <c r="S933" s="86">
        <v>0.6</v>
      </c>
      <c r="T933" s="86">
        <v>1.07</v>
      </c>
      <c r="U933" s="88">
        <v>0.34351096297999001</v>
      </c>
      <c r="V933" s="89">
        <v>4.84</v>
      </c>
      <c r="W933" s="85">
        <v>15.239838828442499</v>
      </c>
      <c r="X933" s="88"/>
      <c r="Y933" s="85">
        <v>-100</v>
      </c>
      <c r="Z933" s="88"/>
      <c r="AA933" s="85">
        <v>0.01</v>
      </c>
      <c r="AB933" s="91">
        <v>0.01</v>
      </c>
      <c r="AC933" s="86">
        <v>0.01</v>
      </c>
      <c r="AD933" s="86">
        <v>0.01</v>
      </c>
      <c r="AE933" s="86">
        <v>0.02</v>
      </c>
      <c r="AF933" s="88">
        <v>2.4035000744800001</v>
      </c>
      <c r="AG933" s="85">
        <v>5.7020000193399997E-3</v>
      </c>
      <c r="AH933" s="86">
        <v>0.18187999999999999</v>
      </c>
      <c r="AI933" s="88">
        <v>1.5660000053100001</v>
      </c>
      <c r="AJ933" s="150">
        <v>1</v>
      </c>
      <c r="AK933" s="151">
        <v>0</v>
      </c>
    </row>
    <row r="934" spans="1:37" x14ac:dyDescent="0.2">
      <c r="A934" s="149" t="s">
        <v>2174</v>
      </c>
      <c r="B934" s="66" t="s">
        <v>2175</v>
      </c>
      <c r="C934" s="67">
        <v>73</v>
      </c>
      <c r="D934" s="84" t="s">
        <v>343</v>
      </c>
      <c r="E934" s="85">
        <v>73.3765077669471</v>
      </c>
      <c r="F934" s="91">
        <v>72.258200916900293</v>
      </c>
      <c r="G934" s="86">
        <v>73.3765077669471</v>
      </c>
      <c r="H934" s="86">
        <v>72.258200916900293</v>
      </c>
      <c r="I934" s="86">
        <v>0</v>
      </c>
      <c r="J934" s="86">
        <v>0</v>
      </c>
      <c r="K934" s="87">
        <v>0</v>
      </c>
      <c r="L934" s="85">
        <v>0</v>
      </c>
      <c r="M934" s="86">
        <v>0</v>
      </c>
      <c r="N934" s="86"/>
      <c r="O934" s="86">
        <v>100</v>
      </c>
      <c r="P934" s="86">
        <v>0</v>
      </c>
      <c r="Q934" s="88">
        <v>0</v>
      </c>
      <c r="R934" s="85">
        <v>0</v>
      </c>
      <c r="S934" s="86">
        <v>0</v>
      </c>
      <c r="T934" s="86">
        <v>0</v>
      </c>
      <c r="U934" s="88">
        <v>0</v>
      </c>
      <c r="V934" s="89">
        <v>5</v>
      </c>
      <c r="W934" s="85">
        <v>26.670446596036001</v>
      </c>
      <c r="X934" s="88"/>
      <c r="Y934" s="85"/>
      <c r="Z934" s="88">
        <v>-100</v>
      </c>
      <c r="AA934" s="85">
        <v>0</v>
      </c>
      <c r="AB934" s="91">
        <v>0</v>
      </c>
      <c r="AC934" s="86">
        <v>0</v>
      </c>
      <c r="AD934" s="86">
        <v>0</v>
      </c>
      <c r="AE934" s="86">
        <v>0</v>
      </c>
      <c r="AF934" s="88">
        <v>0</v>
      </c>
      <c r="AG934" s="85">
        <v>0</v>
      </c>
      <c r="AH934" s="86">
        <v>0</v>
      </c>
      <c r="AI934" s="88">
        <v>0</v>
      </c>
      <c r="AJ934" s="150">
        <v>1.1100000000000001</v>
      </c>
      <c r="AK934" s="151">
        <v>0</v>
      </c>
    </row>
    <row r="935" spans="1:37" x14ac:dyDescent="0.2">
      <c r="A935" s="149" t="s">
        <v>2176</v>
      </c>
      <c r="B935" s="66" t="s">
        <v>2177</v>
      </c>
      <c r="C935" s="67">
        <v>73</v>
      </c>
      <c r="D935" s="84" t="s">
        <v>343</v>
      </c>
      <c r="E935" s="85">
        <v>40.657600087388701</v>
      </c>
      <c r="F935" s="91">
        <v>40.036169218538497</v>
      </c>
      <c r="G935" s="86">
        <v>40.657600087388701</v>
      </c>
      <c r="H935" s="86">
        <v>40.036169218538497</v>
      </c>
      <c r="I935" s="86">
        <v>0</v>
      </c>
      <c r="J935" s="86">
        <v>0</v>
      </c>
      <c r="K935" s="87">
        <v>0</v>
      </c>
      <c r="L935" s="85">
        <v>0</v>
      </c>
      <c r="M935" s="86">
        <v>0</v>
      </c>
      <c r="N935" s="86"/>
      <c r="O935" s="86">
        <v>100</v>
      </c>
      <c r="P935" s="86">
        <v>0</v>
      </c>
      <c r="Q935" s="88">
        <v>0</v>
      </c>
      <c r="R935" s="85">
        <v>0</v>
      </c>
      <c r="S935" s="86">
        <v>0</v>
      </c>
      <c r="T935" s="86">
        <v>0</v>
      </c>
      <c r="U935" s="88">
        <v>0</v>
      </c>
      <c r="V935" s="89">
        <v>5</v>
      </c>
      <c r="W935" s="85">
        <v>24.662361898215401</v>
      </c>
      <c r="X935" s="88"/>
      <c r="Y935" s="85">
        <v>-56.38</v>
      </c>
      <c r="Z935" s="88"/>
      <c r="AA935" s="85">
        <v>0</v>
      </c>
      <c r="AB935" s="91">
        <v>0</v>
      </c>
      <c r="AC935" s="86">
        <v>0</v>
      </c>
      <c r="AD935" s="86">
        <v>0</v>
      </c>
      <c r="AE935" s="86">
        <v>0</v>
      </c>
      <c r="AF935" s="88">
        <v>0.41999998511800002</v>
      </c>
      <c r="AG935" s="85">
        <v>0</v>
      </c>
      <c r="AH935" s="86">
        <v>0</v>
      </c>
      <c r="AI935" s="88">
        <v>0</v>
      </c>
      <c r="AJ935" s="150">
        <v>1.17</v>
      </c>
      <c r="AK935" s="151">
        <v>0</v>
      </c>
    </row>
    <row r="936" spans="1:37" x14ac:dyDescent="0.2">
      <c r="A936" s="149" t="s">
        <v>2178</v>
      </c>
      <c r="B936" s="66" t="s">
        <v>2179</v>
      </c>
      <c r="C936" s="67">
        <v>73</v>
      </c>
      <c r="D936" s="84" t="s">
        <v>343</v>
      </c>
      <c r="E936" s="85">
        <v>93.005340647648495</v>
      </c>
      <c r="F936" s="91">
        <v>92.041536835269</v>
      </c>
      <c r="G936" s="86">
        <v>93.005340647648495</v>
      </c>
      <c r="H936" s="86">
        <v>92.041536835269</v>
      </c>
      <c r="I936" s="86">
        <v>0</v>
      </c>
      <c r="J936" s="86">
        <v>0</v>
      </c>
      <c r="K936" s="87">
        <v>0</v>
      </c>
      <c r="L936" s="85">
        <v>0</v>
      </c>
      <c r="M936" s="86">
        <v>0</v>
      </c>
      <c r="N936" s="86"/>
      <c r="O936" s="86">
        <v>99.800885294613195</v>
      </c>
      <c r="P936" s="86">
        <v>0</v>
      </c>
      <c r="Q936" s="88">
        <v>0</v>
      </c>
      <c r="R936" s="85">
        <v>0</v>
      </c>
      <c r="S936" s="86">
        <v>0</v>
      </c>
      <c r="T936" s="86">
        <v>0</v>
      </c>
      <c r="U936" s="88">
        <v>0</v>
      </c>
      <c r="V936" s="89">
        <v>5</v>
      </c>
      <c r="W936" s="85">
        <v>26.4505805671463</v>
      </c>
      <c r="X936" s="88">
        <v>25.4</v>
      </c>
      <c r="Y936" s="85"/>
      <c r="Z936" s="88"/>
      <c r="AA936" s="85">
        <v>0</v>
      </c>
      <c r="AB936" s="91">
        <v>0</v>
      </c>
      <c r="AC936" s="86">
        <v>0</v>
      </c>
      <c r="AD936" s="86">
        <v>0</v>
      </c>
      <c r="AE936" s="86">
        <v>0</v>
      </c>
      <c r="AF936" s="88">
        <v>0.524399996029</v>
      </c>
      <c r="AG936" s="85">
        <v>0</v>
      </c>
      <c r="AH936" s="86">
        <v>0</v>
      </c>
      <c r="AI936" s="88">
        <v>0</v>
      </c>
      <c r="AJ936" s="150">
        <v>1.18</v>
      </c>
      <c r="AK936" s="151">
        <v>0</v>
      </c>
    </row>
    <row r="937" spans="1:37" x14ac:dyDescent="0.2">
      <c r="A937" s="149" t="s">
        <v>2180</v>
      </c>
      <c r="B937" s="66" t="s">
        <v>2181</v>
      </c>
      <c r="C937" s="67">
        <v>73</v>
      </c>
      <c r="D937" s="84" t="s">
        <v>343</v>
      </c>
      <c r="E937" s="85">
        <v>0.22120849694647601</v>
      </c>
      <c r="F937" s="91">
        <v>0.17146304548004401</v>
      </c>
      <c r="G937" s="86">
        <v>0.22120849694647601</v>
      </c>
      <c r="H937" s="86">
        <v>0.17146304548004401</v>
      </c>
      <c r="I937" s="86">
        <v>0</v>
      </c>
      <c r="J937" s="86">
        <v>0</v>
      </c>
      <c r="K937" s="87">
        <v>0</v>
      </c>
      <c r="L937" s="85">
        <v>0</v>
      </c>
      <c r="M937" s="86">
        <v>0</v>
      </c>
      <c r="N937" s="86"/>
      <c r="O937" s="86"/>
      <c r="P937" s="86">
        <v>0</v>
      </c>
      <c r="Q937" s="88">
        <v>0</v>
      </c>
      <c r="R937" s="85">
        <v>0</v>
      </c>
      <c r="S937" s="86">
        <v>0</v>
      </c>
      <c r="T937" s="86">
        <v>0</v>
      </c>
      <c r="U937" s="88">
        <v>0</v>
      </c>
      <c r="V937" s="89"/>
      <c r="W937" s="85"/>
      <c r="X937" s="88"/>
      <c r="Y937" s="85"/>
      <c r="Z937" s="88"/>
      <c r="AA937" s="85">
        <v>0</v>
      </c>
      <c r="AB937" s="91">
        <v>0</v>
      </c>
      <c r="AC937" s="86">
        <v>0</v>
      </c>
      <c r="AD937" s="86">
        <v>0</v>
      </c>
      <c r="AE937" s="86">
        <v>0</v>
      </c>
      <c r="AF937" s="88">
        <v>0.44060000827399998</v>
      </c>
      <c r="AG937" s="85">
        <v>0</v>
      </c>
      <c r="AH937" s="86">
        <v>0</v>
      </c>
      <c r="AI937" s="88">
        <v>0</v>
      </c>
      <c r="AJ937" s="150">
        <v>1</v>
      </c>
      <c r="AK937" s="151">
        <v>0</v>
      </c>
    </row>
    <row r="938" spans="1:37" x14ac:dyDescent="0.2">
      <c r="A938" s="149" t="s">
        <v>2182</v>
      </c>
      <c r="B938" s="66" t="s">
        <v>2183</v>
      </c>
      <c r="C938" s="67">
        <v>73</v>
      </c>
      <c r="D938" s="84" t="s">
        <v>343</v>
      </c>
      <c r="E938" s="85">
        <v>64.995187895879496</v>
      </c>
      <c r="F938" s="91">
        <v>63.449495288614301</v>
      </c>
      <c r="G938" s="86">
        <v>64.995187895879496</v>
      </c>
      <c r="H938" s="86">
        <v>63.449495288614301</v>
      </c>
      <c r="I938" s="86">
        <v>0</v>
      </c>
      <c r="J938" s="86">
        <v>0</v>
      </c>
      <c r="K938" s="87">
        <v>0</v>
      </c>
      <c r="L938" s="85">
        <v>0</v>
      </c>
      <c r="M938" s="86">
        <v>0</v>
      </c>
      <c r="N938" s="86"/>
      <c r="O938" s="86">
        <v>100</v>
      </c>
      <c r="P938" s="86">
        <v>0</v>
      </c>
      <c r="Q938" s="88">
        <v>0</v>
      </c>
      <c r="R938" s="85">
        <v>0</v>
      </c>
      <c r="S938" s="86">
        <v>0</v>
      </c>
      <c r="T938" s="86">
        <v>0</v>
      </c>
      <c r="U938" s="88">
        <v>6.9383826853779196E-2</v>
      </c>
      <c r="V938" s="89">
        <v>5</v>
      </c>
      <c r="W938" s="85">
        <v>26.854022960706999</v>
      </c>
      <c r="X938" s="88"/>
      <c r="Y938" s="85"/>
      <c r="Z938" s="88"/>
      <c r="AA938" s="85">
        <v>0</v>
      </c>
      <c r="AB938" s="91">
        <v>0</v>
      </c>
      <c r="AC938" s="86">
        <v>0</v>
      </c>
      <c r="AD938" s="86">
        <v>0</v>
      </c>
      <c r="AE938" s="86">
        <v>0</v>
      </c>
      <c r="AF938" s="88">
        <v>1.02639995194</v>
      </c>
      <c r="AG938" s="85">
        <v>0</v>
      </c>
      <c r="AH938" s="86">
        <v>0</v>
      </c>
      <c r="AI938" s="88">
        <v>0</v>
      </c>
      <c r="AJ938" s="150">
        <v>1</v>
      </c>
      <c r="AK938" s="151">
        <v>0</v>
      </c>
    </row>
    <row r="939" spans="1:37" x14ac:dyDescent="0.2">
      <c r="A939" s="149" t="s">
        <v>1478</v>
      </c>
      <c r="B939" s="66" t="s">
        <v>2184</v>
      </c>
      <c r="C939" s="67">
        <v>73</v>
      </c>
      <c r="D939" s="84" t="s">
        <v>343</v>
      </c>
      <c r="E939" s="85">
        <v>75.164884721622002</v>
      </c>
      <c r="F939" s="91">
        <v>73.516977019485495</v>
      </c>
      <c r="G939" s="86">
        <v>75.164884721622002</v>
      </c>
      <c r="H939" s="86">
        <v>73.516977019485495</v>
      </c>
      <c r="I939" s="86">
        <v>0</v>
      </c>
      <c r="J939" s="86">
        <v>0</v>
      </c>
      <c r="K939" s="87">
        <v>0</v>
      </c>
      <c r="L939" s="85">
        <v>9.9999999977400007E-3</v>
      </c>
      <c r="M939" s="86">
        <v>0</v>
      </c>
      <c r="N939" s="86"/>
      <c r="O939" s="86">
        <v>100</v>
      </c>
      <c r="P939" s="86">
        <v>0</v>
      </c>
      <c r="Q939" s="88">
        <v>0</v>
      </c>
      <c r="R939" s="85">
        <v>0</v>
      </c>
      <c r="S939" s="86">
        <v>0</v>
      </c>
      <c r="T939" s="86">
        <v>0</v>
      </c>
      <c r="U939" s="88">
        <v>0</v>
      </c>
      <c r="V939" s="89">
        <v>5</v>
      </c>
      <c r="W939" s="85">
        <v>26.051054768133302</v>
      </c>
      <c r="X939" s="88">
        <v>23.9666666667</v>
      </c>
      <c r="Y939" s="85"/>
      <c r="Z939" s="88"/>
      <c r="AA939" s="85">
        <v>0</v>
      </c>
      <c r="AB939" s="91">
        <v>0</v>
      </c>
      <c r="AC939" s="86">
        <v>0</v>
      </c>
      <c r="AD939" s="86">
        <v>0</v>
      </c>
      <c r="AE939" s="86">
        <v>0</v>
      </c>
      <c r="AF939" s="88">
        <v>0</v>
      </c>
      <c r="AG939" s="85">
        <v>0</v>
      </c>
      <c r="AH939" s="86">
        <v>0</v>
      </c>
      <c r="AI939" s="88">
        <v>0</v>
      </c>
      <c r="AJ939" s="150">
        <v>1</v>
      </c>
      <c r="AK939" s="151">
        <v>0</v>
      </c>
    </row>
    <row r="940" spans="1:37" x14ac:dyDescent="0.2">
      <c r="A940" s="149" t="s">
        <v>2185</v>
      </c>
      <c r="B940" s="66" t="s">
        <v>2186</v>
      </c>
      <c r="C940" s="67">
        <v>73</v>
      </c>
      <c r="D940" s="84" t="s">
        <v>343</v>
      </c>
      <c r="E940" s="85">
        <v>48.275982961417803</v>
      </c>
      <c r="F940" s="91">
        <v>48.117633997697801</v>
      </c>
      <c r="G940" s="86">
        <v>48.245014344896902</v>
      </c>
      <c r="H940" s="86">
        <v>48.0866653811769</v>
      </c>
      <c r="I940" s="86">
        <v>486.99</v>
      </c>
      <c r="J940" s="86">
        <v>666.45</v>
      </c>
      <c r="K940" s="87">
        <v>0</v>
      </c>
      <c r="L940" s="85">
        <v>13.100000762300001</v>
      </c>
      <c r="M940" s="86">
        <v>0</v>
      </c>
      <c r="N940" s="86">
        <v>33.329868278412199</v>
      </c>
      <c r="O940" s="86">
        <v>46.404436077522703</v>
      </c>
      <c r="P940" s="86">
        <v>13.273</v>
      </c>
      <c r="Q940" s="88">
        <v>3.0190000000000001</v>
      </c>
      <c r="R940" s="85">
        <v>0</v>
      </c>
      <c r="S940" s="86">
        <v>22.5</v>
      </c>
      <c r="T940" s="86">
        <v>2.82</v>
      </c>
      <c r="U940" s="88">
        <v>9.04283602409709</v>
      </c>
      <c r="V940" s="89">
        <v>2.2799999999999998</v>
      </c>
      <c r="W940" s="85">
        <v>17.067382992484202</v>
      </c>
      <c r="X940" s="88">
        <v>16.5</v>
      </c>
      <c r="Y940" s="85">
        <v>-100</v>
      </c>
      <c r="Z940" s="88"/>
      <c r="AA940" s="85">
        <v>1.31</v>
      </c>
      <c r="AB940" s="91">
        <v>1.48</v>
      </c>
      <c r="AC940" s="86">
        <v>0.97</v>
      </c>
      <c r="AD940" s="86">
        <v>1.1299999999999999</v>
      </c>
      <c r="AE940" s="86">
        <v>1.21</v>
      </c>
      <c r="AF940" s="88">
        <v>0</v>
      </c>
      <c r="AG940" s="85">
        <v>0.23790801324300001</v>
      </c>
      <c r="AH940" s="86">
        <v>4.5039230000000003</v>
      </c>
      <c r="AI940" s="88">
        <v>0.19766106875</v>
      </c>
      <c r="AJ940" s="150">
        <v>1.19</v>
      </c>
      <c r="AK940" s="151">
        <v>0</v>
      </c>
    </row>
    <row r="941" spans="1:37" x14ac:dyDescent="0.2">
      <c r="A941" s="149" t="s">
        <v>2187</v>
      </c>
      <c r="B941" s="66" t="s">
        <v>2188</v>
      </c>
      <c r="C941" s="67">
        <v>73</v>
      </c>
      <c r="D941" s="84" t="s">
        <v>343</v>
      </c>
      <c r="E941" s="85">
        <v>50.806479658906703</v>
      </c>
      <c r="F941" s="91">
        <v>50.704235148463198</v>
      </c>
      <c r="G941" s="86">
        <v>50.759878419452903</v>
      </c>
      <c r="H941" s="86">
        <v>50.657633909009299</v>
      </c>
      <c r="I941" s="86">
        <v>128.30000000000001</v>
      </c>
      <c r="J941" s="86">
        <v>238.17</v>
      </c>
      <c r="K941" s="87">
        <v>7.7000000000000002E-3</v>
      </c>
      <c r="L941" s="85">
        <v>22.8899992463</v>
      </c>
      <c r="M941" s="86">
        <v>0</v>
      </c>
      <c r="N941" s="86">
        <v>41.400584571073097</v>
      </c>
      <c r="O941" s="86">
        <v>48.114653694046801</v>
      </c>
      <c r="P941" s="86">
        <v>4.0140000000000002</v>
      </c>
      <c r="Q941" s="88">
        <v>0.68779999999999997</v>
      </c>
      <c r="R941" s="85">
        <v>0</v>
      </c>
      <c r="S941" s="86">
        <v>30.8</v>
      </c>
      <c r="T941" s="86">
        <v>1.23</v>
      </c>
      <c r="U941" s="88">
        <v>8.8597998233326205</v>
      </c>
      <c r="V941" s="89"/>
      <c r="W941" s="85">
        <v>17.961445431932699</v>
      </c>
      <c r="X941" s="88"/>
      <c r="Y941" s="85"/>
      <c r="Z941" s="88"/>
      <c r="AA941" s="85">
        <v>0</v>
      </c>
      <c r="AB941" s="91">
        <v>0</v>
      </c>
      <c r="AC941" s="86">
        <v>0</v>
      </c>
      <c r="AD941" s="86">
        <v>0</v>
      </c>
      <c r="AE941" s="86">
        <v>0.05</v>
      </c>
      <c r="AF941" s="88">
        <v>0</v>
      </c>
      <c r="AG941" s="85">
        <v>0.32380698649299999</v>
      </c>
      <c r="AH941" s="86">
        <v>2.7818550000000002</v>
      </c>
      <c r="AI941" s="88">
        <v>0.92433192971199996</v>
      </c>
      <c r="AJ941" s="150">
        <v>1.1299999999999999</v>
      </c>
      <c r="AK941" s="151">
        <v>0</v>
      </c>
    </row>
    <row r="942" spans="1:37" x14ac:dyDescent="0.2">
      <c r="A942" s="149" t="s">
        <v>2189</v>
      </c>
      <c r="B942" s="66" t="s">
        <v>2190</v>
      </c>
      <c r="C942" s="67">
        <v>73</v>
      </c>
      <c r="D942" s="84" t="s">
        <v>343</v>
      </c>
      <c r="E942" s="85">
        <v>46.907898019258603</v>
      </c>
      <c r="F942" s="91">
        <v>46.787531806615803</v>
      </c>
      <c r="G942" s="86">
        <v>46.875467744349599</v>
      </c>
      <c r="H942" s="86">
        <v>46.755101531706799</v>
      </c>
      <c r="I942" s="86">
        <v>32.83</v>
      </c>
      <c r="J942" s="86">
        <v>214.36</v>
      </c>
      <c r="K942" s="87">
        <v>0</v>
      </c>
      <c r="L942" s="85">
        <v>29.889999958699999</v>
      </c>
      <c r="M942" s="86">
        <v>0</v>
      </c>
      <c r="N942" s="86">
        <v>32.775377194619502</v>
      </c>
      <c r="O942" s="86">
        <v>47.162324757668799</v>
      </c>
      <c r="P942" s="86">
        <v>4.0119999999999996</v>
      </c>
      <c r="Q942" s="88">
        <v>0.42270000000000002</v>
      </c>
      <c r="R942" s="85">
        <v>0</v>
      </c>
      <c r="S942" s="86">
        <v>27</v>
      </c>
      <c r="T942" s="86">
        <v>1.1399999999999999</v>
      </c>
      <c r="U942" s="88">
        <v>4.1342363917577201</v>
      </c>
      <c r="V942" s="89">
        <v>3.6</v>
      </c>
      <c r="W942" s="85">
        <v>16.772850637659399</v>
      </c>
      <c r="X942" s="88">
        <v>16.8</v>
      </c>
      <c r="Y942" s="85"/>
      <c r="Z942" s="88"/>
      <c r="AA942" s="85">
        <v>0</v>
      </c>
      <c r="AB942" s="91">
        <v>0</v>
      </c>
      <c r="AC942" s="86">
        <v>0</v>
      </c>
      <c r="AD942" s="86">
        <v>0</v>
      </c>
      <c r="AE942" s="86">
        <v>0.11</v>
      </c>
      <c r="AF942" s="88">
        <v>0.22280000119400001</v>
      </c>
      <c r="AG942" s="85">
        <v>0.17132500024799999</v>
      </c>
      <c r="AH942" s="86">
        <v>2.669788</v>
      </c>
      <c r="AI942" s="88">
        <v>0.84325500121999997</v>
      </c>
      <c r="AJ942" s="150">
        <v>1.79</v>
      </c>
      <c r="AK942" s="151">
        <v>11</v>
      </c>
    </row>
    <row r="943" spans="1:37" x14ac:dyDescent="0.2">
      <c r="A943" s="149" t="s">
        <v>2191</v>
      </c>
      <c r="B943" s="66" t="s">
        <v>2192</v>
      </c>
      <c r="C943" s="67">
        <v>73</v>
      </c>
      <c r="D943" s="84" t="s">
        <v>343</v>
      </c>
      <c r="E943" s="85">
        <v>44.589787522721899</v>
      </c>
      <c r="F943" s="91">
        <v>44.237543160806098</v>
      </c>
      <c r="G943" s="86">
        <v>44.588917783556703</v>
      </c>
      <c r="H943" s="86">
        <v>44.236673421640901</v>
      </c>
      <c r="I943" s="86">
        <v>21.37</v>
      </c>
      <c r="J943" s="86">
        <v>125.32</v>
      </c>
      <c r="K943" s="87">
        <v>0</v>
      </c>
      <c r="L943" s="85">
        <v>33.929999860199999</v>
      </c>
      <c r="M943" s="86">
        <v>0</v>
      </c>
      <c r="N943" s="86">
        <v>18.613984842285699</v>
      </c>
      <c r="O943" s="86">
        <v>44.120560487012</v>
      </c>
      <c r="P943" s="86">
        <v>1.9019999999999999</v>
      </c>
      <c r="Q943" s="88">
        <v>0.1353</v>
      </c>
      <c r="R943" s="85">
        <v>0</v>
      </c>
      <c r="S943" s="86">
        <v>24.3</v>
      </c>
      <c r="T943" s="86">
        <v>1.06</v>
      </c>
      <c r="U943" s="88">
        <v>3.83728919696983</v>
      </c>
      <c r="V943" s="89"/>
      <c r="W943" s="85">
        <v>15.0050319300732</v>
      </c>
      <c r="X943" s="88">
        <v>16.166666666699999</v>
      </c>
      <c r="Y943" s="85">
        <v>-98.46</v>
      </c>
      <c r="Z943" s="88"/>
      <c r="AA943" s="85">
        <v>0</v>
      </c>
      <c r="AB943" s="91">
        <v>0.04</v>
      </c>
      <c r="AC943" s="86">
        <v>0</v>
      </c>
      <c r="AD943" s="86">
        <v>0.04</v>
      </c>
      <c r="AE943" s="86">
        <v>0.09</v>
      </c>
      <c r="AF943" s="88">
        <v>1.32700001647</v>
      </c>
      <c r="AG943" s="85">
        <v>0.132725999979</v>
      </c>
      <c r="AH943" s="86">
        <v>1.140442</v>
      </c>
      <c r="AI943" s="88">
        <v>0.36139499994199997</v>
      </c>
      <c r="AJ943" s="150">
        <v>1.93</v>
      </c>
      <c r="AK943" s="151">
        <v>14</v>
      </c>
    </row>
    <row r="944" spans="1:37" x14ac:dyDescent="0.2">
      <c r="A944" s="149" t="s">
        <v>2193</v>
      </c>
      <c r="B944" s="66" t="s">
        <v>2194</v>
      </c>
      <c r="C944" s="67">
        <v>73</v>
      </c>
      <c r="D944" s="84" t="s">
        <v>343</v>
      </c>
      <c r="E944" s="85">
        <v>63.3045765551363</v>
      </c>
      <c r="F944" s="91">
        <v>63.239599805852599</v>
      </c>
      <c r="G944" s="86">
        <v>63.283439540309097</v>
      </c>
      <c r="H944" s="86">
        <v>63.218462791025402</v>
      </c>
      <c r="I944" s="86">
        <v>181.58</v>
      </c>
      <c r="J944" s="86">
        <v>268.89999999999998</v>
      </c>
      <c r="K944" s="87">
        <v>8.6999999999999994E-3</v>
      </c>
      <c r="L944" s="85">
        <v>3.1400000012699998</v>
      </c>
      <c r="M944" s="86">
        <v>0</v>
      </c>
      <c r="N944" s="86">
        <v>65.329005606373599</v>
      </c>
      <c r="O944" s="86">
        <v>66.550934790193395</v>
      </c>
      <c r="P944" s="86">
        <v>6.492</v>
      </c>
      <c r="Q944" s="88">
        <v>1.7919</v>
      </c>
      <c r="R944" s="85">
        <v>0</v>
      </c>
      <c r="S944" s="86">
        <v>13.6</v>
      </c>
      <c r="T944" s="86">
        <v>1.22</v>
      </c>
      <c r="U944" s="88">
        <v>5.1198547025943704</v>
      </c>
      <c r="V944" s="89">
        <v>4.3899999999999997</v>
      </c>
      <c r="W944" s="85">
        <v>18.487372831752602</v>
      </c>
      <c r="X944" s="88">
        <v>17.766666666700001</v>
      </c>
      <c r="Y944" s="85">
        <v>-100</v>
      </c>
      <c r="Z944" s="88"/>
      <c r="AA944" s="85">
        <v>0.38</v>
      </c>
      <c r="AB944" s="91">
        <v>0.31</v>
      </c>
      <c r="AC944" s="86">
        <v>0.37</v>
      </c>
      <c r="AD944" s="86">
        <v>0.31</v>
      </c>
      <c r="AE944" s="86">
        <v>0.14000000000000001</v>
      </c>
      <c r="AF944" s="88">
        <v>0</v>
      </c>
      <c r="AG944" s="85">
        <v>0.17547199952299999</v>
      </c>
      <c r="AH944" s="86">
        <v>0.78625599999999995</v>
      </c>
      <c r="AI944" s="88">
        <v>4.6019999874899999E-2</v>
      </c>
      <c r="AJ944" s="150">
        <v>1.01</v>
      </c>
      <c r="AK944" s="151">
        <v>0</v>
      </c>
    </row>
    <row r="945" spans="1:37" x14ac:dyDescent="0.2">
      <c r="A945" s="149" t="s">
        <v>2195</v>
      </c>
      <c r="B945" s="66" t="s">
        <v>2196</v>
      </c>
      <c r="C945" s="67">
        <v>73</v>
      </c>
      <c r="D945" s="84" t="s">
        <v>343</v>
      </c>
      <c r="E945" s="85">
        <v>62.437261814547597</v>
      </c>
      <c r="F945" s="91">
        <v>62.167089497325698</v>
      </c>
      <c r="G945" s="86">
        <v>62.424082677122101</v>
      </c>
      <c r="H945" s="86">
        <v>62.153910359900301</v>
      </c>
      <c r="I945" s="86">
        <v>0</v>
      </c>
      <c r="J945" s="86">
        <v>506.47</v>
      </c>
      <c r="K945" s="87">
        <v>0</v>
      </c>
      <c r="L945" s="85">
        <v>2.95000000339</v>
      </c>
      <c r="M945" s="86">
        <v>0</v>
      </c>
      <c r="N945" s="86">
        <v>47.798507462686601</v>
      </c>
      <c r="O945" s="86">
        <v>79.828409613727203</v>
      </c>
      <c r="P945" s="86">
        <v>2.694</v>
      </c>
      <c r="Q945" s="88">
        <v>0.32950000000000002</v>
      </c>
      <c r="R945" s="85">
        <v>0</v>
      </c>
      <c r="S945" s="86">
        <v>8.4</v>
      </c>
      <c r="T945" s="86">
        <v>0.56000000000000005</v>
      </c>
      <c r="U945" s="88">
        <v>3.13883123016265</v>
      </c>
      <c r="V945" s="89">
        <v>4.4400000000000004</v>
      </c>
      <c r="W945" s="85">
        <v>18.9603816336612</v>
      </c>
      <c r="X945" s="88"/>
      <c r="Y945" s="85">
        <v>-7.3400000000000034</v>
      </c>
      <c r="Z945" s="88"/>
      <c r="AA945" s="85">
        <v>0</v>
      </c>
      <c r="AB945" s="91">
        <v>0.1</v>
      </c>
      <c r="AC945" s="86">
        <v>0</v>
      </c>
      <c r="AD945" s="86">
        <v>0.1</v>
      </c>
      <c r="AE945" s="86">
        <v>0.17</v>
      </c>
      <c r="AF945" s="88">
        <v>0</v>
      </c>
      <c r="AG945" s="85">
        <v>0.15653000064600001</v>
      </c>
      <c r="AH945" s="86">
        <v>1.1923330000000001</v>
      </c>
      <c r="AI945" s="88">
        <v>1.53400000633E-2</v>
      </c>
      <c r="AJ945" s="150">
        <v>1.56</v>
      </c>
      <c r="AK945" s="151">
        <v>0</v>
      </c>
    </row>
    <row r="946" spans="1:37" x14ac:dyDescent="0.2">
      <c r="A946" s="149" t="s">
        <v>2197</v>
      </c>
      <c r="B946" s="66" t="s">
        <v>2198</v>
      </c>
      <c r="C946" s="67">
        <v>73</v>
      </c>
      <c r="D946" s="84" t="s">
        <v>343</v>
      </c>
      <c r="E946" s="85">
        <v>17.014379084967299</v>
      </c>
      <c r="F946" s="91">
        <v>16.979084967320301</v>
      </c>
      <c r="G946" s="86">
        <v>17.014379084967299</v>
      </c>
      <c r="H946" s="86">
        <v>16.979084967320301</v>
      </c>
      <c r="I946" s="86">
        <v>35.74</v>
      </c>
      <c r="J946" s="86">
        <v>105.71</v>
      </c>
      <c r="K946" s="87">
        <v>0</v>
      </c>
      <c r="L946" s="85">
        <v>0</v>
      </c>
      <c r="M946" s="86">
        <v>0</v>
      </c>
      <c r="N946" s="86"/>
      <c r="O946" s="86">
        <v>92.078785291786104</v>
      </c>
      <c r="P946" s="86">
        <v>0.57799999999999996</v>
      </c>
      <c r="Q946" s="88">
        <v>1.4500000000000001E-2</v>
      </c>
      <c r="R946" s="85">
        <v>0</v>
      </c>
      <c r="S946" s="86">
        <v>0.7</v>
      </c>
      <c r="T946" s="86">
        <v>0.39</v>
      </c>
      <c r="U946" s="88">
        <v>0.27058823529411802</v>
      </c>
      <c r="V946" s="89"/>
      <c r="W946" s="85"/>
      <c r="X946" s="88"/>
      <c r="Y946" s="85"/>
      <c r="Z946" s="88">
        <v>-100</v>
      </c>
      <c r="AA946" s="85">
        <v>0</v>
      </c>
      <c r="AB946" s="91">
        <v>0.01</v>
      </c>
      <c r="AC946" s="86">
        <v>0</v>
      </c>
      <c r="AD946" s="86">
        <v>0.01</v>
      </c>
      <c r="AE946" s="86">
        <v>0.02</v>
      </c>
      <c r="AF946" s="88">
        <v>0.41290000097500001</v>
      </c>
      <c r="AG946" s="85">
        <v>0</v>
      </c>
      <c r="AH946" s="86">
        <v>1.1391E-2</v>
      </c>
      <c r="AI946" s="88">
        <v>7.6699999427100004E-4</v>
      </c>
      <c r="AJ946" s="150">
        <v>1.25</v>
      </c>
      <c r="AK946" s="151">
        <v>0</v>
      </c>
    </row>
    <row r="947" spans="1:37" x14ac:dyDescent="0.2">
      <c r="A947" s="149" t="s">
        <v>2199</v>
      </c>
      <c r="B947" s="66" t="s">
        <v>2200</v>
      </c>
      <c r="C947" s="67">
        <v>73</v>
      </c>
      <c r="D947" s="84" t="s">
        <v>343</v>
      </c>
      <c r="E947" s="85">
        <v>57.220418104323102</v>
      </c>
      <c r="F947" s="91">
        <v>56.636898721331399</v>
      </c>
      <c r="G947" s="86">
        <v>57.1121710303768</v>
      </c>
      <c r="H947" s="86">
        <v>56.532034368445998</v>
      </c>
      <c r="I947" s="86">
        <v>0</v>
      </c>
      <c r="J947" s="86">
        <v>20.5</v>
      </c>
      <c r="K947" s="87">
        <v>0</v>
      </c>
      <c r="L947" s="85">
        <v>0.47999999980399999</v>
      </c>
      <c r="M947" s="86">
        <v>0</v>
      </c>
      <c r="N947" s="86">
        <v>83.223924142961394</v>
      </c>
      <c r="O947" s="86">
        <v>91.422634183687407</v>
      </c>
      <c r="P947" s="86">
        <v>1.079</v>
      </c>
      <c r="Q947" s="88">
        <v>3.7600000000000001E-2</v>
      </c>
      <c r="R947" s="85">
        <v>0</v>
      </c>
      <c r="S947" s="86">
        <v>1.1000000000000001</v>
      </c>
      <c r="T947" s="86">
        <v>0.59</v>
      </c>
      <c r="U947" s="88">
        <v>0.67316149110344403</v>
      </c>
      <c r="V947" s="89"/>
      <c r="W947" s="85">
        <v>22.193636690094898</v>
      </c>
      <c r="X947" s="88">
        <v>22.633333333300001</v>
      </c>
      <c r="Y947" s="85"/>
      <c r="Z947" s="88"/>
      <c r="AA947" s="85">
        <v>0</v>
      </c>
      <c r="AB947" s="91">
        <v>0.02</v>
      </c>
      <c r="AC947" s="86">
        <v>0</v>
      </c>
      <c r="AD947" s="86">
        <v>0.02</v>
      </c>
      <c r="AE947" s="86">
        <v>0.01</v>
      </c>
      <c r="AF947" s="88">
        <v>2.55699992075</v>
      </c>
      <c r="AG947" s="85">
        <v>0</v>
      </c>
      <c r="AH947" s="86">
        <v>8.9099999999999995E-3</v>
      </c>
      <c r="AI947" s="88">
        <v>0</v>
      </c>
      <c r="AJ947" s="150">
        <v>1.59</v>
      </c>
      <c r="AK947" s="151">
        <v>0</v>
      </c>
    </row>
    <row r="948" spans="1:37" x14ac:dyDescent="0.2">
      <c r="A948" s="149" t="s">
        <v>2201</v>
      </c>
      <c r="B948" s="66" t="s">
        <v>2202</v>
      </c>
      <c r="C948" s="67">
        <v>73</v>
      </c>
      <c r="D948" s="84" t="s">
        <v>343</v>
      </c>
      <c r="E948" s="85">
        <v>66.082054102705101</v>
      </c>
      <c r="F948" s="91">
        <v>65.653282664133201</v>
      </c>
      <c r="G948" s="86">
        <v>66.081429071453599</v>
      </c>
      <c r="H948" s="86">
        <v>65.652657632881599</v>
      </c>
      <c r="I948" s="86">
        <v>0</v>
      </c>
      <c r="J948" s="86">
        <v>149.08000000000001</v>
      </c>
      <c r="K948" s="87">
        <v>0</v>
      </c>
      <c r="L948" s="85">
        <v>7.0000000000499996E-2</v>
      </c>
      <c r="M948" s="86">
        <v>0</v>
      </c>
      <c r="N948" s="86"/>
      <c r="O948" s="86">
        <v>98.341100239505394</v>
      </c>
      <c r="P948" s="86">
        <v>0.316</v>
      </c>
      <c r="Q948" s="88">
        <v>6.8999999999999999E-3</v>
      </c>
      <c r="R948" s="85">
        <v>0</v>
      </c>
      <c r="S948" s="86">
        <v>0.5</v>
      </c>
      <c r="T948" s="86">
        <v>0.22</v>
      </c>
      <c r="U948" s="88">
        <v>0.20376018800939999</v>
      </c>
      <c r="V948" s="89">
        <v>4.8099999999999996</v>
      </c>
      <c r="W948" s="85">
        <v>20.7760374351659</v>
      </c>
      <c r="X948" s="88">
        <v>20.066666666700002</v>
      </c>
      <c r="Y948" s="85"/>
      <c r="Z948" s="88"/>
      <c r="AA948" s="85">
        <v>0</v>
      </c>
      <c r="AB948" s="91">
        <v>0.02</v>
      </c>
      <c r="AC948" s="86">
        <v>0</v>
      </c>
      <c r="AD948" s="86">
        <v>0.02</v>
      </c>
      <c r="AE948" s="86">
        <v>0</v>
      </c>
      <c r="AF948" s="88">
        <v>0.43990001082699998</v>
      </c>
      <c r="AG948" s="85">
        <v>0</v>
      </c>
      <c r="AH948" s="86">
        <v>3.2938000000000002E-2</v>
      </c>
      <c r="AI948" s="88">
        <v>3.8349999925200002E-3</v>
      </c>
      <c r="AJ948" s="150">
        <v>1.78</v>
      </c>
      <c r="AK948" s="151">
        <v>0</v>
      </c>
    </row>
    <row r="949" spans="1:37" x14ac:dyDescent="0.2">
      <c r="A949" s="149" t="s">
        <v>2203</v>
      </c>
      <c r="B949" s="66" t="s">
        <v>2204</v>
      </c>
      <c r="C949" s="67">
        <v>73</v>
      </c>
      <c r="D949" s="84" t="s">
        <v>343</v>
      </c>
      <c r="E949" s="85">
        <v>55.209943570988699</v>
      </c>
      <c r="F949" s="91">
        <v>54.780127939272802</v>
      </c>
      <c r="G949" s="86">
        <v>55.209943570988699</v>
      </c>
      <c r="H949" s="86">
        <v>54.780127939272802</v>
      </c>
      <c r="I949" s="86">
        <v>0</v>
      </c>
      <c r="J949" s="86">
        <v>0</v>
      </c>
      <c r="K949" s="87">
        <v>0</v>
      </c>
      <c r="L949" s="85">
        <v>0</v>
      </c>
      <c r="M949" s="86">
        <v>0</v>
      </c>
      <c r="N949" s="86"/>
      <c r="O949" s="86">
        <v>99.979495124396294</v>
      </c>
      <c r="P949" s="86">
        <v>5.0000000000000001E-3</v>
      </c>
      <c r="Q949" s="88">
        <v>0</v>
      </c>
      <c r="R949" s="85">
        <v>0</v>
      </c>
      <c r="S949" s="86">
        <v>1</v>
      </c>
      <c r="T949" s="86">
        <v>0</v>
      </c>
      <c r="U949" s="88">
        <v>5.0270834118815097E-3</v>
      </c>
      <c r="V949" s="89"/>
      <c r="W949" s="85">
        <v>20.412680542140901</v>
      </c>
      <c r="X949" s="88">
        <v>19.433333333299998</v>
      </c>
      <c r="Y949" s="85"/>
      <c r="Z949" s="88"/>
      <c r="AA949" s="85">
        <v>0</v>
      </c>
      <c r="AB949" s="91">
        <v>0.1</v>
      </c>
      <c r="AC949" s="86">
        <v>0</v>
      </c>
      <c r="AD949" s="86">
        <v>0.1</v>
      </c>
      <c r="AE949" s="86">
        <v>0</v>
      </c>
      <c r="AF949" s="88">
        <v>4.9405999119299997</v>
      </c>
      <c r="AG949" s="85">
        <v>0</v>
      </c>
      <c r="AH949" s="86">
        <v>9.9999999999999995E-7</v>
      </c>
      <c r="AI949" s="88">
        <v>0</v>
      </c>
      <c r="AJ949" s="150">
        <v>1.58</v>
      </c>
      <c r="AK949" s="151">
        <v>0</v>
      </c>
    </row>
    <row r="950" spans="1:37" x14ac:dyDescent="0.2">
      <c r="A950" s="149" t="s">
        <v>2205</v>
      </c>
      <c r="B950" s="66" t="s">
        <v>2206</v>
      </c>
      <c r="C950" s="67">
        <v>73</v>
      </c>
      <c r="D950" s="84" t="s">
        <v>343</v>
      </c>
      <c r="E950" s="85">
        <v>25.744493030321699</v>
      </c>
      <c r="F950" s="91">
        <v>24.616616370019099</v>
      </c>
      <c r="G950" s="86">
        <v>25.744493030321699</v>
      </c>
      <c r="H950" s="86">
        <v>24.616616370019099</v>
      </c>
      <c r="I950" s="86">
        <v>0</v>
      </c>
      <c r="J950" s="86">
        <v>0</v>
      </c>
      <c r="K950" s="87">
        <v>0</v>
      </c>
      <c r="L950" s="85">
        <v>0</v>
      </c>
      <c r="M950" s="86">
        <v>0</v>
      </c>
      <c r="N950" s="86"/>
      <c r="O950" s="86">
        <v>100</v>
      </c>
      <c r="P950" s="86">
        <v>0</v>
      </c>
      <c r="Q950" s="88">
        <v>0</v>
      </c>
      <c r="R950" s="85">
        <v>0</v>
      </c>
      <c r="S950" s="86">
        <v>0</v>
      </c>
      <c r="T950" s="86">
        <v>0</v>
      </c>
      <c r="U950" s="88">
        <v>0</v>
      </c>
      <c r="V950" s="89"/>
      <c r="W950" s="85">
        <v>20.2315760385525</v>
      </c>
      <c r="X950" s="88">
        <v>20.933333333299998</v>
      </c>
      <c r="Y950" s="85">
        <v>100</v>
      </c>
      <c r="Z950" s="88"/>
      <c r="AA950" s="85">
        <v>0</v>
      </c>
      <c r="AB950" s="91">
        <v>0.03</v>
      </c>
      <c r="AC950" s="86">
        <v>0</v>
      </c>
      <c r="AD950" s="86">
        <v>0.03</v>
      </c>
      <c r="AE950" s="86">
        <v>0</v>
      </c>
      <c r="AF950" s="88">
        <v>0</v>
      </c>
      <c r="AG950" s="85">
        <v>0</v>
      </c>
      <c r="AH950" s="86">
        <v>0</v>
      </c>
      <c r="AI950" s="88">
        <v>0</v>
      </c>
      <c r="AJ950" s="150">
        <v>1.1299999999999999</v>
      </c>
      <c r="AK950" s="151">
        <v>0</v>
      </c>
    </row>
    <row r="951" spans="1:37" x14ac:dyDescent="0.2">
      <c r="A951" s="149" t="s">
        <v>2207</v>
      </c>
      <c r="B951" s="66" t="s">
        <v>2208</v>
      </c>
      <c r="C951" s="67">
        <v>73</v>
      </c>
      <c r="D951" s="84" t="s">
        <v>343</v>
      </c>
      <c r="E951" s="85">
        <v>37.241782901800299</v>
      </c>
      <c r="F951" s="91">
        <v>36.019758820737501</v>
      </c>
      <c r="G951" s="86">
        <v>37.241782901800299</v>
      </c>
      <c r="H951" s="86">
        <v>36.019758820737501</v>
      </c>
      <c r="I951" s="86">
        <v>0</v>
      </c>
      <c r="J951" s="86">
        <v>0</v>
      </c>
      <c r="K951" s="87">
        <v>0</v>
      </c>
      <c r="L951" s="85">
        <v>8.6931672961500002E-10</v>
      </c>
      <c r="M951" s="86">
        <v>0</v>
      </c>
      <c r="N951" s="86"/>
      <c r="O951" s="86">
        <v>100</v>
      </c>
      <c r="P951" s="86">
        <v>0</v>
      </c>
      <c r="Q951" s="88">
        <v>0</v>
      </c>
      <c r="R951" s="85">
        <v>0</v>
      </c>
      <c r="S951" s="86">
        <v>0</v>
      </c>
      <c r="T951" s="86">
        <v>0</v>
      </c>
      <c r="U951" s="88">
        <v>0</v>
      </c>
      <c r="V951" s="89">
        <v>5</v>
      </c>
      <c r="W951" s="85">
        <v>23.927746142654801</v>
      </c>
      <c r="X951" s="88"/>
      <c r="Y951" s="85"/>
      <c r="Z951" s="88"/>
      <c r="AA951" s="85">
        <v>0</v>
      </c>
      <c r="AB951" s="91">
        <v>0.01</v>
      </c>
      <c r="AC951" s="86">
        <v>0</v>
      </c>
      <c r="AD951" s="86">
        <v>0.01</v>
      </c>
      <c r="AE951" s="86">
        <v>0</v>
      </c>
      <c r="AF951" s="88">
        <v>0.17979998839799999</v>
      </c>
      <c r="AG951" s="85">
        <v>0</v>
      </c>
      <c r="AH951" s="86">
        <v>0</v>
      </c>
      <c r="AI951" s="88">
        <v>0</v>
      </c>
      <c r="AJ951" s="150">
        <v>1.23</v>
      </c>
      <c r="AK951" s="151">
        <v>0</v>
      </c>
    </row>
    <row r="952" spans="1:37" x14ac:dyDescent="0.2">
      <c r="A952" s="149" t="s">
        <v>2209</v>
      </c>
      <c r="B952" s="66" t="s">
        <v>2210</v>
      </c>
      <c r="C952" s="67">
        <v>73</v>
      </c>
      <c r="D952" s="84" t="s">
        <v>343</v>
      </c>
      <c r="E952" s="85">
        <v>35.378179092509598</v>
      </c>
      <c r="F952" s="91">
        <v>32.926944061917098</v>
      </c>
      <c r="G952" s="86">
        <v>35.377830460020597</v>
      </c>
      <c r="H952" s="86">
        <v>32.926944061917098</v>
      </c>
      <c r="I952" s="86">
        <v>0</v>
      </c>
      <c r="J952" s="86">
        <v>0</v>
      </c>
      <c r="K952" s="87">
        <v>0</v>
      </c>
      <c r="L952" s="85">
        <v>0</v>
      </c>
      <c r="M952" s="86">
        <v>0</v>
      </c>
      <c r="N952" s="86"/>
      <c r="O952" s="86">
        <v>100</v>
      </c>
      <c r="P952" s="86">
        <v>0</v>
      </c>
      <c r="Q952" s="88">
        <v>0</v>
      </c>
      <c r="R952" s="85">
        <v>0</v>
      </c>
      <c r="S952" s="86">
        <v>0</v>
      </c>
      <c r="T952" s="86">
        <v>0</v>
      </c>
      <c r="U952" s="88">
        <v>0</v>
      </c>
      <c r="V952" s="89"/>
      <c r="W952" s="85">
        <v>25.399926286231199</v>
      </c>
      <c r="X952" s="88">
        <v>25.233333333299999</v>
      </c>
      <c r="Y952" s="85"/>
      <c r="Z952" s="88"/>
      <c r="AA952" s="85">
        <v>0</v>
      </c>
      <c r="AB952" s="91">
        <v>0</v>
      </c>
      <c r="AC952" s="86">
        <v>0</v>
      </c>
      <c r="AD952" s="86">
        <v>0</v>
      </c>
      <c r="AE952" s="86">
        <v>0</v>
      </c>
      <c r="AF952" s="88">
        <v>0</v>
      </c>
      <c r="AG952" s="85">
        <v>0</v>
      </c>
      <c r="AH952" s="86">
        <v>0</v>
      </c>
      <c r="AI952" s="88">
        <v>0</v>
      </c>
      <c r="AJ952" s="150">
        <v>1.01</v>
      </c>
      <c r="AK952" s="151">
        <v>0</v>
      </c>
    </row>
    <row r="953" spans="1:37" x14ac:dyDescent="0.2">
      <c r="A953" s="149" t="s">
        <v>2211</v>
      </c>
      <c r="B953" s="66" t="s">
        <v>2212</v>
      </c>
      <c r="C953" s="67">
        <v>73</v>
      </c>
      <c r="D953" s="84" t="s">
        <v>343</v>
      </c>
      <c r="E953" s="85">
        <v>0.75246884405860603</v>
      </c>
      <c r="F953" s="91">
        <v>0.75246884405860603</v>
      </c>
      <c r="G953" s="86">
        <v>0.75246884405860603</v>
      </c>
      <c r="H953" s="86">
        <v>0.75246884405860603</v>
      </c>
      <c r="I953" s="86">
        <v>0</v>
      </c>
      <c r="J953" s="86">
        <v>0</v>
      </c>
      <c r="K953" s="87">
        <v>0</v>
      </c>
      <c r="L953" s="85">
        <v>0</v>
      </c>
      <c r="M953" s="86">
        <v>0</v>
      </c>
      <c r="N953" s="86"/>
      <c r="O953" s="86">
        <v>100</v>
      </c>
      <c r="P953" s="86">
        <v>0</v>
      </c>
      <c r="Q953" s="88">
        <v>0</v>
      </c>
      <c r="R953" s="85">
        <v>0</v>
      </c>
      <c r="S953" s="86">
        <v>0</v>
      </c>
      <c r="T953" s="86">
        <v>0</v>
      </c>
      <c r="U953" s="88">
        <v>0</v>
      </c>
      <c r="V953" s="89"/>
      <c r="W953" s="85"/>
      <c r="X953" s="88"/>
      <c r="Y953" s="85"/>
      <c r="Z953" s="88"/>
      <c r="AA953" s="85">
        <v>0</v>
      </c>
      <c r="AB953" s="91">
        <v>0</v>
      </c>
      <c r="AC953" s="86">
        <v>0</v>
      </c>
      <c r="AD953" s="86">
        <v>0</v>
      </c>
      <c r="AE953" s="86">
        <v>0</v>
      </c>
      <c r="AF953" s="88">
        <v>3.0799999827500001E-2</v>
      </c>
      <c r="AG953" s="85">
        <v>0</v>
      </c>
      <c r="AH953" s="86">
        <v>0</v>
      </c>
      <c r="AI953" s="88">
        <v>0</v>
      </c>
      <c r="AJ953" s="150">
        <v>1.3</v>
      </c>
      <c r="AK953" s="151">
        <v>0</v>
      </c>
    </row>
    <row r="954" spans="1:37" x14ac:dyDescent="0.2">
      <c r="A954" s="149" t="s">
        <v>2213</v>
      </c>
      <c r="B954" s="66" t="s">
        <v>2214</v>
      </c>
      <c r="C954" s="67">
        <v>73</v>
      </c>
      <c r="D954" s="84" t="s">
        <v>343</v>
      </c>
      <c r="E954" s="85">
        <v>4.8399221493373397E-2</v>
      </c>
      <c r="F954" s="91">
        <v>4.8399221493373397E-2</v>
      </c>
      <c r="G954" s="86">
        <v>4.8399221493373397E-2</v>
      </c>
      <c r="H954" s="86">
        <v>4.8399221493373397E-2</v>
      </c>
      <c r="I954" s="86">
        <v>0</v>
      </c>
      <c r="J954" s="86">
        <v>0</v>
      </c>
      <c r="K954" s="87">
        <v>0</v>
      </c>
      <c r="L954" s="85">
        <v>0</v>
      </c>
      <c r="M954" s="86">
        <v>0</v>
      </c>
      <c r="N954" s="86"/>
      <c r="O954" s="86"/>
      <c r="P954" s="86">
        <v>0</v>
      </c>
      <c r="Q954" s="88">
        <v>0</v>
      </c>
      <c r="R954" s="85">
        <v>0</v>
      </c>
      <c r="S954" s="86">
        <v>0</v>
      </c>
      <c r="T954" s="86">
        <v>0</v>
      </c>
      <c r="U954" s="88">
        <v>0</v>
      </c>
      <c r="V954" s="89"/>
      <c r="W954" s="85">
        <v>20.822944757392001</v>
      </c>
      <c r="X954" s="88">
        <v>20.8</v>
      </c>
      <c r="Y954" s="85"/>
      <c r="Z954" s="88"/>
      <c r="AA954" s="85">
        <v>0</v>
      </c>
      <c r="AB954" s="91">
        <v>0</v>
      </c>
      <c r="AC954" s="86">
        <v>0</v>
      </c>
      <c r="AD954" s="86">
        <v>0</v>
      </c>
      <c r="AE954" s="86">
        <v>0</v>
      </c>
      <c r="AF954" s="88">
        <v>0</v>
      </c>
      <c r="AG954" s="85">
        <v>0</v>
      </c>
      <c r="AH954" s="86">
        <v>0</v>
      </c>
      <c r="AI954" s="88">
        <v>0</v>
      </c>
      <c r="AJ954" s="150">
        <v>1.1399999999999999</v>
      </c>
      <c r="AK954" s="151">
        <v>0</v>
      </c>
    </row>
    <row r="955" spans="1:37" x14ac:dyDescent="0.2">
      <c r="A955" s="149" t="s">
        <v>2215</v>
      </c>
      <c r="B955" s="66" t="s">
        <v>2216</v>
      </c>
      <c r="C955" s="67">
        <v>73</v>
      </c>
      <c r="D955" s="84" t="s">
        <v>343</v>
      </c>
      <c r="E955" s="85">
        <v>0</v>
      </c>
      <c r="F955" s="91">
        <v>0</v>
      </c>
      <c r="G955" s="86">
        <v>0</v>
      </c>
      <c r="H955" s="86">
        <v>0</v>
      </c>
      <c r="I955" s="86">
        <v>0</v>
      </c>
      <c r="J955" s="86">
        <v>0</v>
      </c>
      <c r="K955" s="87">
        <v>0</v>
      </c>
      <c r="L955" s="85">
        <v>0</v>
      </c>
      <c r="M955" s="86">
        <v>0</v>
      </c>
      <c r="N955" s="86"/>
      <c r="O955" s="86"/>
      <c r="P955" s="86">
        <v>0</v>
      </c>
      <c r="Q955" s="88">
        <v>0</v>
      </c>
      <c r="R955" s="85">
        <v>0</v>
      </c>
      <c r="S955" s="86">
        <v>0</v>
      </c>
      <c r="T955" s="86">
        <v>0</v>
      </c>
      <c r="U955" s="88">
        <v>0</v>
      </c>
      <c r="V955" s="89"/>
      <c r="W955" s="85"/>
      <c r="X955" s="88"/>
      <c r="Y955" s="85"/>
      <c r="Z955" s="88"/>
      <c r="AA955" s="85">
        <v>0</v>
      </c>
      <c r="AB955" s="91">
        <v>0</v>
      </c>
      <c r="AC955" s="86">
        <v>0</v>
      </c>
      <c r="AD955" s="86">
        <v>0</v>
      </c>
      <c r="AE955" s="86">
        <v>0</v>
      </c>
      <c r="AF955" s="88">
        <v>2.5326541045399999E-7</v>
      </c>
      <c r="AG955" s="85">
        <v>0</v>
      </c>
      <c r="AH955" s="86">
        <v>0</v>
      </c>
      <c r="AI955" s="88">
        <v>0</v>
      </c>
      <c r="AJ955" s="150">
        <v>1</v>
      </c>
      <c r="AK955" s="151">
        <v>0</v>
      </c>
    </row>
    <row r="956" spans="1:37" x14ac:dyDescent="0.2">
      <c r="A956" s="149" t="s">
        <v>2217</v>
      </c>
      <c r="B956" s="66" t="s">
        <v>2218</v>
      </c>
      <c r="C956" s="67">
        <v>73</v>
      </c>
      <c r="D956" s="84" t="s">
        <v>343</v>
      </c>
      <c r="E956" s="85">
        <v>3.1707714198741299</v>
      </c>
      <c r="F956" s="91">
        <v>2.12021888870798</v>
      </c>
      <c r="G956" s="86">
        <v>3.1679397418925501</v>
      </c>
      <c r="H956" s="86">
        <v>2.12021888870798</v>
      </c>
      <c r="I956" s="86">
        <v>0</v>
      </c>
      <c r="J956" s="86">
        <v>0</v>
      </c>
      <c r="K956" s="87">
        <v>0</v>
      </c>
      <c r="L956" s="85">
        <v>0</v>
      </c>
      <c r="M956" s="86">
        <v>0</v>
      </c>
      <c r="N956" s="86"/>
      <c r="O956" s="86">
        <v>100</v>
      </c>
      <c r="P956" s="86">
        <v>0</v>
      </c>
      <c r="Q956" s="88">
        <v>0</v>
      </c>
      <c r="R956" s="85">
        <v>0</v>
      </c>
      <c r="S956" s="86">
        <v>0</v>
      </c>
      <c r="T956" s="86">
        <v>0</v>
      </c>
      <c r="U956" s="88">
        <v>0</v>
      </c>
      <c r="V956" s="89"/>
      <c r="W956" s="85"/>
      <c r="X956" s="88"/>
      <c r="Y956" s="85"/>
      <c r="Z956" s="88"/>
      <c r="AA956" s="85">
        <v>0</v>
      </c>
      <c r="AB956" s="91">
        <v>0</v>
      </c>
      <c r="AC956" s="86">
        <v>0</v>
      </c>
      <c r="AD956" s="86">
        <v>0</v>
      </c>
      <c r="AE956" s="86">
        <v>0</v>
      </c>
      <c r="AF956" s="88">
        <v>2.8000000892800001E-2</v>
      </c>
      <c r="AG956" s="85">
        <v>0</v>
      </c>
      <c r="AH956" s="86">
        <v>0</v>
      </c>
      <c r="AI956" s="88">
        <v>0</v>
      </c>
      <c r="AJ956" s="150">
        <v>1</v>
      </c>
      <c r="AK956" s="151">
        <v>0</v>
      </c>
    </row>
    <row r="957" spans="1:37" x14ac:dyDescent="0.2">
      <c r="A957" s="149" t="s">
        <v>2219</v>
      </c>
      <c r="B957" s="66" t="s">
        <v>2220</v>
      </c>
      <c r="C957" s="67">
        <v>73</v>
      </c>
      <c r="D957" s="84" t="s">
        <v>343</v>
      </c>
      <c r="E957" s="85">
        <v>0.53142904591879103</v>
      </c>
      <c r="F957" s="91">
        <v>0.53142904591879103</v>
      </c>
      <c r="G957" s="86">
        <v>0.53142904591879103</v>
      </c>
      <c r="H957" s="86">
        <v>0.53142904591879103</v>
      </c>
      <c r="I957" s="86">
        <v>0</v>
      </c>
      <c r="J957" s="86">
        <v>0</v>
      </c>
      <c r="K957" s="87">
        <v>0</v>
      </c>
      <c r="L957" s="85">
        <v>0</v>
      </c>
      <c r="M957" s="86">
        <v>0</v>
      </c>
      <c r="N957" s="86"/>
      <c r="O957" s="86">
        <v>100</v>
      </c>
      <c r="P957" s="86">
        <v>0</v>
      </c>
      <c r="Q957" s="88">
        <v>0</v>
      </c>
      <c r="R957" s="85">
        <v>0</v>
      </c>
      <c r="S957" s="86">
        <v>0</v>
      </c>
      <c r="T957" s="86">
        <v>0</v>
      </c>
      <c r="U957" s="88">
        <v>0</v>
      </c>
      <c r="V957" s="89"/>
      <c r="W957" s="85"/>
      <c r="X957" s="88"/>
      <c r="Y957" s="85"/>
      <c r="Z957" s="88"/>
      <c r="AA957" s="85">
        <v>0</v>
      </c>
      <c r="AB957" s="91">
        <v>0</v>
      </c>
      <c r="AC957" s="86">
        <v>0</v>
      </c>
      <c r="AD957" s="86">
        <v>0</v>
      </c>
      <c r="AE957" s="86">
        <v>0</v>
      </c>
      <c r="AF957" s="88">
        <v>4.3078999491200003</v>
      </c>
      <c r="AG957" s="85">
        <v>0</v>
      </c>
      <c r="AH957" s="86">
        <v>0</v>
      </c>
      <c r="AI957" s="88">
        <v>0</v>
      </c>
      <c r="AJ957" s="150">
        <v>1</v>
      </c>
      <c r="AK957" s="151">
        <v>0</v>
      </c>
    </row>
    <row r="958" spans="1:37" x14ac:dyDescent="0.2">
      <c r="A958" s="149" t="s">
        <v>2221</v>
      </c>
      <c r="B958" s="66" t="s">
        <v>2222</v>
      </c>
      <c r="C958" s="67">
        <v>73</v>
      </c>
      <c r="D958" s="84" t="s">
        <v>343</v>
      </c>
      <c r="E958" s="85">
        <v>2.30222496909765</v>
      </c>
      <c r="F958" s="91">
        <v>1.5668538266535399</v>
      </c>
      <c r="G958" s="86">
        <v>2.2684418931093</v>
      </c>
      <c r="H958" s="86">
        <v>1.5668538266535399</v>
      </c>
      <c r="I958" s="86">
        <v>0</v>
      </c>
      <c r="J958" s="86">
        <v>0</v>
      </c>
      <c r="K958" s="87">
        <v>0</v>
      </c>
      <c r="L958" s="85">
        <v>0</v>
      </c>
      <c r="M958" s="86">
        <v>0</v>
      </c>
      <c r="N958" s="86"/>
      <c r="O958" s="86">
        <v>100</v>
      </c>
      <c r="P958" s="86">
        <v>0</v>
      </c>
      <c r="Q958" s="88">
        <v>0</v>
      </c>
      <c r="R958" s="85">
        <v>0</v>
      </c>
      <c r="S958" s="86">
        <v>0</v>
      </c>
      <c r="T958" s="86">
        <v>0</v>
      </c>
      <c r="U958" s="88">
        <v>5.2376861997444004E-4</v>
      </c>
      <c r="V958" s="89"/>
      <c r="W958" s="85"/>
      <c r="X958" s="88"/>
      <c r="Y958" s="85"/>
      <c r="Z958" s="88"/>
      <c r="AA958" s="85">
        <v>0</v>
      </c>
      <c r="AB958" s="91">
        <v>0.15</v>
      </c>
      <c r="AC958" s="86">
        <v>0</v>
      </c>
      <c r="AD958" s="86">
        <v>0.14000000000000001</v>
      </c>
      <c r="AE958" s="86">
        <v>0</v>
      </c>
      <c r="AF958" s="88">
        <v>0.66129990570200003</v>
      </c>
      <c r="AG958" s="85">
        <v>0</v>
      </c>
      <c r="AH958" s="86">
        <v>0</v>
      </c>
      <c r="AI958" s="88">
        <v>0</v>
      </c>
      <c r="AJ958" s="150">
        <v>1</v>
      </c>
      <c r="AK958" s="151">
        <v>0</v>
      </c>
    </row>
    <row r="959" spans="1:37" x14ac:dyDescent="0.2">
      <c r="A959" s="149" t="s">
        <v>2223</v>
      </c>
      <c r="B959" s="66" t="s">
        <v>2224</v>
      </c>
      <c r="C959" s="67">
        <v>73</v>
      </c>
      <c r="D959" s="84" t="s">
        <v>343</v>
      </c>
      <c r="E959" s="85">
        <v>43.751130403327899</v>
      </c>
      <c r="F959" s="91">
        <v>42.991499366974097</v>
      </c>
      <c r="G959" s="86">
        <v>43.735130848532897</v>
      </c>
      <c r="H959" s="86">
        <v>42.975499812179102</v>
      </c>
      <c r="I959" s="86">
        <v>0</v>
      </c>
      <c r="J959" s="86">
        <v>293.45999999999998</v>
      </c>
      <c r="K959" s="87">
        <v>0</v>
      </c>
      <c r="L959" s="85">
        <v>8.0499999578000008</v>
      </c>
      <c r="M959" s="86">
        <v>0</v>
      </c>
      <c r="N959" s="86">
        <v>25.7348833961737</v>
      </c>
      <c r="O959" s="86">
        <v>59.212011637191303</v>
      </c>
      <c r="P959" s="86">
        <v>4.7110000000000003</v>
      </c>
      <c r="Q959" s="88">
        <v>2.0095999999999998</v>
      </c>
      <c r="R959" s="85">
        <v>0</v>
      </c>
      <c r="S959" s="86">
        <v>10.3</v>
      </c>
      <c r="T959" s="86">
        <v>1.87</v>
      </c>
      <c r="U959" s="88">
        <v>6.2982595266914299</v>
      </c>
      <c r="V959" s="89">
        <v>4.17</v>
      </c>
      <c r="W959" s="85">
        <v>18.2043618688087</v>
      </c>
      <c r="X959" s="88">
        <v>20.666666666699999</v>
      </c>
      <c r="Y959" s="85">
        <v>-88.539999999999992</v>
      </c>
      <c r="Z959" s="88"/>
      <c r="AA959" s="85">
        <v>0.1</v>
      </c>
      <c r="AB959" s="91">
        <v>0.66</v>
      </c>
      <c r="AC959" s="86">
        <v>0.1</v>
      </c>
      <c r="AD959" s="86">
        <v>0.65</v>
      </c>
      <c r="AE959" s="86">
        <v>0.38</v>
      </c>
      <c r="AF959" s="88">
        <v>0.51319998233700004</v>
      </c>
      <c r="AG959" s="85">
        <v>0.15914799986</v>
      </c>
      <c r="AH959" s="86">
        <v>1.0817239999999999</v>
      </c>
      <c r="AI959" s="88">
        <v>0.224551999803</v>
      </c>
      <c r="AJ959" s="150">
        <v>1.47</v>
      </c>
      <c r="AK959" s="151">
        <v>0</v>
      </c>
    </row>
    <row r="960" spans="1:37" x14ac:dyDescent="0.2">
      <c r="A960" s="149" t="s">
        <v>2225</v>
      </c>
      <c r="B960" s="66" t="s">
        <v>2226</v>
      </c>
      <c r="C960" s="67">
        <v>73</v>
      </c>
      <c r="D960" s="84" t="s">
        <v>343</v>
      </c>
      <c r="E960" s="85">
        <v>79.176573149468993</v>
      </c>
      <c r="F960" s="91">
        <v>79.153590109367599</v>
      </c>
      <c r="G960" s="86">
        <v>79.173403074972299</v>
      </c>
      <c r="H960" s="86">
        <v>79.150420034870805</v>
      </c>
      <c r="I960" s="86">
        <v>67.8</v>
      </c>
      <c r="J960" s="86">
        <v>153.66</v>
      </c>
      <c r="K960" s="87">
        <v>0</v>
      </c>
      <c r="L960" s="85">
        <v>1.02000000248</v>
      </c>
      <c r="M960" s="86">
        <v>0</v>
      </c>
      <c r="N960" s="86">
        <v>69.313237221494106</v>
      </c>
      <c r="O960" s="86">
        <v>89.057916461151095</v>
      </c>
      <c r="P960" s="86">
        <v>0.62</v>
      </c>
      <c r="Q960" s="88">
        <v>0</v>
      </c>
      <c r="R960" s="85">
        <v>0</v>
      </c>
      <c r="S960" s="86">
        <v>6.4</v>
      </c>
      <c r="T960" s="86">
        <v>0.38</v>
      </c>
      <c r="U960" s="88">
        <v>2.3910286891741999</v>
      </c>
      <c r="V960" s="89">
        <v>4.42</v>
      </c>
      <c r="W960" s="85">
        <v>22.4</v>
      </c>
      <c r="X960" s="88"/>
      <c r="Y960" s="85">
        <v>-100</v>
      </c>
      <c r="Z960" s="88"/>
      <c r="AA960" s="85">
        <v>0</v>
      </c>
      <c r="AB960" s="91">
        <v>0</v>
      </c>
      <c r="AC960" s="86">
        <v>0</v>
      </c>
      <c r="AD960" s="86">
        <v>0</v>
      </c>
      <c r="AE960" s="86">
        <v>0.05</v>
      </c>
      <c r="AF960" s="88">
        <v>29.050199579400001</v>
      </c>
      <c r="AG960" s="85">
        <v>5.0269999965500002E-2</v>
      </c>
      <c r="AH960" s="86">
        <v>0.21404300000000001</v>
      </c>
      <c r="AI960" s="88">
        <v>7.6699999947399996E-4</v>
      </c>
      <c r="AJ960" s="150">
        <v>2.82</v>
      </c>
      <c r="AK960" s="151">
        <v>38</v>
      </c>
    </row>
    <row r="961" spans="1:37" x14ac:dyDescent="0.2">
      <c r="A961" s="149" t="s">
        <v>2227</v>
      </c>
      <c r="B961" s="66" t="s">
        <v>2228</v>
      </c>
      <c r="C961" s="67">
        <v>73</v>
      </c>
      <c r="D961" s="84" t="s">
        <v>343</v>
      </c>
      <c r="E961" s="85">
        <v>53.677608368235397</v>
      </c>
      <c r="F961" s="91">
        <v>53.646660752233402</v>
      </c>
      <c r="G961" s="86">
        <v>53.6507871010337</v>
      </c>
      <c r="H961" s="86">
        <v>53.619839485031697</v>
      </c>
      <c r="I961" s="86">
        <v>59.71</v>
      </c>
      <c r="J961" s="86">
        <v>172.46</v>
      </c>
      <c r="K961" s="87">
        <v>0</v>
      </c>
      <c r="L961" s="85">
        <v>6.9999999728100004E-2</v>
      </c>
      <c r="M961" s="86">
        <v>0</v>
      </c>
      <c r="N961" s="86">
        <v>64.747744889170903</v>
      </c>
      <c r="O961" s="86">
        <v>87.112234948022504</v>
      </c>
      <c r="P961" s="86">
        <v>0.54800000000000004</v>
      </c>
      <c r="Q961" s="88">
        <v>0</v>
      </c>
      <c r="R961" s="85">
        <v>0</v>
      </c>
      <c r="S961" s="86">
        <v>6.1</v>
      </c>
      <c r="T961" s="86">
        <v>0.5</v>
      </c>
      <c r="U961" s="88">
        <v>2.1178485217355401</v>
      </c>
      <c r="V961" s="89">
        <v>4.17</v>
      </c>
      <c r="W961" s="85"/>
      <c r="X961" s="88"/>
      <c r="Y961" s="85"/>
      <c r="Z961" s="88"/>
      <c r="AA961" s="85">
        <v>0</v>
      </c>
      <c r="AB961" s="91">
        <v>0</v>
      </c>
      <c r="AC961" s="86">
        <v>0</v>
      </c>
      <c r="AD961" s="86">
        <v>0</v>
      </c>
      <c r="AE961" s="86">
        <v>0.06</v>
      </c>
      <c r="AF961" s="88">
        <v>52.450900827799998</v>
      </c>
      <c r="AG961" s="85">
        <v>3.2361999718800001E-2</v>
      </c>
      <c r="AH961" s="86">
        <v>0.116606</v>
      </c>
      <c r="AI961" s="88">
        <v>1.5339999866699999E-3</v>
      </c>
      <c r="AJ961" s="150">
        <v>2.08</v>
      </c>
      <c r="AK961" s="151">
        <v>1</v>
      </c>
    </row>
    <row r="962" spans="1:37" x14ac:dyDescent="0.2">
      <c r="A962" s="149" t="s">
        <v>2229</v>
      </c>
      <c r="B962" s="66" t="s">
        <v>2230</v>
      </c>
      <c r="C962" s="67">
        <v>73</v>
      </c>
      <c r="D962" s="84" t="s">
        <v>343</v>
      </c>
      <c r="E962" s="85">
        <v>49.082322223928699</v>
      </c>
      <c r="F962" s="91">
        <v>48.950814007064999</v>
      </c>
      <c r="G962" s="86">
        <v>49.050645062202399</v>
      </c>
      <c r="H962" s="86">
        <v>48.919136845338699</v>
      </c>
      <c r="I962" s="86">
        <v>247.95</v>
      </c>
      <c r="J962" s="86">
        <v>238.1</v>
      </c>
      <c r="K962" s="87">
        <v>0</v>
      </c>
      <c r="L962" s="85">
        <v>15.329999922100001</v>
      </c>
      <c r="M962" s="86">
        <v>0</v>
      </c>
      <c r="N962" s="86">
        <v>52.423409366718701</v>
      </c>
      <c r="O962" s="86">
        <v>47.1064871721751</v>
      </c>
      <c r="P962" s="86">
        <v>5.63</v>
      </c>
      <c r="Q962" s="88">
        <v>1.2052</v>
      </c>
      <c r="R962" s="85">
        <v>0</v>
      </c>
      <c r="S962" s="86">
        <v>16.5</v>
      </c>
      <c r="T962" s="86">
        <v>2.66</v>
      </c>
      <c r="U962" s="88">
        <v>3.4566502841345401</v>
      </c>
      <c r="V962" s="89">
        <v>3.79</v>
      </c>
      <c r="W962" s="85">
        <v>19.239417274639401</v>
      </c>
      <c r="X962" s="88"/>
      <c r="Y962" s="85">
        <v>-100</v>
      </c>
      <c r="Z962" s="88"/>
      <c r="AA962" s="85">
        <v>0.23</v>
      </c>
      <c r="AB962" s="91">
        <v>0.28999999999999998</v>
      </c>
      <c r="AC962" s="86">
        <v>0.18</v>
      </c>
      <c r="AD962" s="86">
        <v>0.24</v>
      </c>
      <c r="AE962" s="86">
        <v>0</v>
      </c>
      <c r="AF962" s="88">
        <v>0.28600001189699997</v>
      </c>
      <c r="AG962" s="85">
        <v>1.6202999974300001E-2</v>
      </c>
      <c r="AH962" s="86">
        <v>2.1265040000000002</v>
      </c>
      <c r="AI962" s="88">
        <v>0.92356499853499996</v>
      </c>
      <c r="AJ962" s="150">
        <v>1.73</v>
      </c>
      <c r="AK962" s="151">
        <v>13</v>
      </c>
    </row>
    <row r="963" spans="1:37" x14ac:dyDescent="0.2">
      <c r="A963" s="149" t="s">
        <v>2231</v>
      </c>
      <c r="B963" s="66" t="s">
        <v>2232</v>
      </c>
      <c r="C963" s="67">
        <v>73</v>
      </c>
      <c r="D963" s="84" t="s">
        <v>343</v>
      </c>
      <c r="E963" s="85">
        <v>57.798733946388097</v>
      </c>
      <c r="F963" s="91">
        <v>57.773204470263401</v>
      </c>
      <c r="G963" s="86">
        <v>57.798733946388097</v>
      </c>
      <c r="H963" s="86">
        <v>57.773204470263401</v>
      </c>
      <c r="I963" s="86">
        <v>44.22</v>
      </c>
      <c r="J963" s="86">
        <v>44.22</v>
      </c>
      <c r="K963" s="87">
        <v>0</v>
      </c>
      <c r="L963" s="85">
        <v>4.0000000185499998E-2</v>
      </c>
      <c r="M963" s="86">
        <v>0</v>
      </c>
      <c r="N963" s="86"/>
      <c r="O963" s="86">
        <v>99.095995463048396</v>
      </c>
      <c r="P963" s="86">
        <v>0.11799999999999999</v>
      </c>
      <c r="Q963" s="88">
        <v>0</v>
      </c>
      <c r="R963" s="85">
        <v>0</v>
      </c>
      <c r="S963" s="86">
        <v>3.8</v>
      </c>
      <c r="T963" s="86">
        <v>0.03</v>
      </c>
      <c r="U963" s="88">
        <v>3.3865631594029201E-2</v>
      </c>
      <c r="V963" s="89">
        <v>5</v>
      </c>
      <c r="W963" s="85">
        <v>24.702262167839201</v>
      </c>
      <c r="X963" s="88"/>
      <c r="Y963" s="85"/>
      <c r="Z963" s="88"/>
      <c r="AA963" s="85">
        <v>0</v>
      </c>
      <c r="AB963" s="91">
        <v>0.02</v>
      </c>
      <c r="AC963" s="86">
        <v>0</v>
      </c>
      <c r="AD963" s="86">
        <v>0.02</v>
      </c>
      <c r="AE963" s="86">
        <v>0.01</v>
      </c>
      <c r="AF963" s="88">
        <v>36.728298357600003</v>
      </c>
      <c r="AG963" s="85">
        <v>0</v>
      </c>
      <c r="AH963" s="86">
        <v>6.9430000000000004E-3</v>
      </c>
      <c r="AI963" s="88">
        <v>0</v>
      </c>
      <c r="AJ963" s="150">
        <v>3.5</v>
      </c>
      <c r="AK963" s="151">
        <v>33</v>
      </c>
    </row>
    <row r="964" spans="1:37" x14ac:dyDescent="0.2">
      <c r="A964" s="149" t="s">
        <v>2233</v>
      </c>
      <c r="B964" s="66" t="s">
        <v>2234</v>
      </c>
      <c r="C964" s="67">
        <v>73</v>
      </c>
      <c r="D964" s="84" t="s">
        <v>343</v>
      </c>
      <c r="E964" s="85">
        <v>74.650422707255103</v>
      </c>
      <c r="F964" s="91">
        <v>74.4768394998232</v>
      </c>
      <c r="G964" s="86">
        <v>74.650422707255103</v>
      </c>
      <c r="H964" s="86">
        <v>74.4768394998232</v>
      </c>
      <c r="I964" s="86">
        <v>24.33</v>
      </c>
      <c r="J964" s="86">
        <v>60.83</v>
      </c>
      <c r="K964" s="87">
        <v>0</v>
      </c>
      <c r="L964" s="85">
        <v>0</v>
      </c>
      <c r="M964" s="86">
        <v>0</v>
      </c>
      <c r="N964" s="86"/>
      <c r="O964" s="86">
        <v>99.081895738570907</v>
      </c>
      <c r="P964" s="86">
        <v>0.316</v>
      </c>
      <c r="Q964" s="88">
        <v>0</v>
      </c>
      <c r="R964" s="85">
        <v>0</v>
      </c>
      <c r="S964" s="86">
        <v>2.2000000000000002</v>
      </c>
      <c r="T964" s="86">
        <v>0.17</v>
      </c>
      <c r="U964" s="88">
        <v>0.23787328425857501</v>
      </c>
      <c r="V964" s="89"/>
      <c r="W964" s="85"/>
      <c r="X964" s="88"/>
      <c r="Y964" s="85"/>
      <c r="Z964" s="88"/>
      <c r="AA964" s="85">
        <v>0</v>
      </c>
      <c r="AB964" s="91">
        <v>0.15</v>
      </c>
      <c r="AC964" s="86">
        <v>0</v>
      </c>
      <c r="AD964" s="86">
        <v>0.15</v>
      </c>
      <c r="AE964" s="86">
        <v>0</v>
      </c>
      <c r="AF964" s="88">
        <v>0</v>
      </c>
      <c r="AG964" s="85">
        <v>0</v>
      </c>
      <c r="AH964" s="86">
        <v>5.4949999999999999E-3</v>
      </c>
      <c r="AI964" s="88">
        <v>0</v>
      </c>
      <c r="AJ964" s="150">
        <v>3.17</v>
      </c>
      <c r="AK964" s="151">
        <v>14</v>
      </c>
    </row>
    <row r="965" spans="1:37" x14ac:dyDescent="0.2">
      <c r="A965" s="149" t="s">
        <v>2235</v>
      </c>
      <c r="B965" s="66" t="s">
        <v>2236</v>
      </c>
      <c r="C965" s="67">
        <v>73</v>
      </c>
      <c r="D965" s="84" t="s">
        <v>343</v>
      </c>
      <c r="E965" s="85">
        <v>33.418825209055697</v>
      </c>
      <c r="F965" s="91">
        <v>33.317866612278202</v>
      </c>
      <c r="G965" s="86">
        <v>33.418825209055697</v>
      </c>
      <c r="H965" s="86">
        <v>33.317866612278202</v>
      </c>
      <c r="I965" s="86">
        <v>0</v>
      </c>
      <c r="J965" s="86">
        <v>112.36</v>
      </c>
      <c r="K965" s="87">
        <v>0</v>
      </c>
      <c r="L965" s="85">
        <v>0</v>
      </c>
      <c r="M965" s="86">
        <v>0</v>
      </c>
      <c r="N965" s="86"/>
      <c r="O965" s="86">
        <v>100</v>
      </c>
      <c r="P965" s="86">
        <v>0.06</v>
      </c>
      <c r="Q965" s="88">
        <v>3.4000000000000002E-2</v>
      </c>
      <c r="R965" s="85">
        <v>0</v>
      </c>
      <c r="S965" s="86">
        <v>0.2</v>
      </c>
      <c r="T965" s="86">
        <v>0.05</v>
      </c>
      <c r="U965" s="88">
        <v>2.5494595145829101E-2</v>
      </c>
      <c r="V965" s="89"/>
      <c r="W965" s="85">
        <v>20.463855124477899</v>
      </c>
      <c r="X965" s="88"/>
      <c r="Y965" s="85"/>
      <c r="Z965" s="88"/>
      <c r="AA965" s="85">
        <v>0</v>
      </c>
      <c r="AB965" s="91">
        <v>0.09</v>
      </c>
      <c r="AC965" s="86">
        <v>0</v>
      </c>
      <c r="AD965" s="86">
        <v>0.09</v>
      </c>
      <c r="AE965" s="86">
        <v>0</v>
      </c>
      <c r="AF965" s="88">
        <v>0</v>
      </c>
      <c r="AG965" s="85">
        <v>0</v>
      </c>
      <c r="AH965" s="86">
        <v>7.0930000000000003E-3</v>
      </c>
      <c r="AI965" s="88">
        <v>0</v>
      </c>
      <c r="AJ965" s="150">
        <v>1.68</v>
      </c>
      <c r="AK965" s="151">
        <v>0</v>
      </c>
    </row>
    <row r="966" spans="1:37" x14ac:dyDescent="0.2">
      <c r="A966" s="149" t="s">
        <v>2237</v>
      </c>
      <c r="B966" s="66" t="s">
        <v>2238</v>
      </c>
      <c r="C966" s="67">
        <v>73</v>
      </c>
      <c r="D966" s="84" t="s">
        <v>343</v>
      </c>
      <c r="E966" s="85">
        <v>68.195346028596703</v>
      </c>
      <c r="F966" s="91">
        <v>68.195346028596703</v>
      </c>
      <c r="G966" s="86">
        <v>68.195346028596703</v>
      </c>
      <c r="H966" s="86">
        <v>68.195346028596703</v>
      </c>
      <c r="I966" s="86">
        <v>0</v>
      </c>
      <c r="J966" s="86">
        <v>718.68</v>
      </c>
      <c r="K966" s="87">
        <v>0</v>
      </c>
      <c r="L966" s="85">
        <v>0</v>
      </c>
      <c r="M966" s="86">
        <v>0</v>
      </c>
      <c r="N966" s="86"/>
      <c r="O966" s="86">
        <v>99.787732077172507</v>
      </c>
      <c r="P966" s="86">
        <v>0.06</v>
      </c>
      <c r="Q966" s="88">
        <v>0</v>
      </c>
      <c r="R966" s="85">
        <v>0</v>
      </c>
      <c r="S966" s="86">
        <v>1.6</v>
      </c>
      <c r="T966" s="86">
        <v>0.04</v>
      </c>
      <c r="U966" s="88">
        <v>5.6071944618171603E-2</v>
      </c>
      <c r="V966" s="89"/>
      <c r="W966" s="85"/>
      <c r="X966" s="88"/>
      <c r="Y966" s="85"/>
      <c r="Z966" s="88"/>
      <c r="AA966" s="85">
        <v>0</v>
      </c>
      <c r="AB966" s="91">
        <v>0</v>
      </c>
      <c r="AC966" s="86">
        <v>0</v>
      </c>
      <c r="AD966" s="86">
        <v>0</v>
      </c>
      <c r="AE966" s="86">
        <v>0</v>
      </c>
      <c r="AF966" s="88">
        <v>5.2456002132500004</v>
      </c>
      <c r="AG966" s="85">
        <v>0</v>
      </c>
      <c r="AH966" s="86">
        <v>1.3158E-2</v>
      </c>
      <c r="AI966" s="88">
        <v>0</v>
      </c>
      <c r="AJ966" s="150">
        <v>2.71</v>
      </c>
      <c r="AK966" s="151">
        <v>0</v>
      </c>
    </row>
    <row r="967" spans="1:37" x14ac:dyDescent="0.2">
      <c r="A967" s="149" t="s">
        <v>2239</v>
      </c>
      <c r="B967" s="66" t="s">
        <v>2240</v>
      </c>
      <c r="C967" s="67">
        <v>73</v>
      </c>
      <c r="D967" s="84" t="s">
        <v>343</v>
      </c>
      <c r="E967" s="85">
        <v>51.621288689292598</v>
      </c>
      <c r="F967" s="91">
        <v>51.540297001852601</v>
      </c>
      <c r="G967" s="86">
        <v>51.621288689292598</v>
      </c>
      <c r="H967" s="86">
        <v>51.540297001852601</v>
      </c>
      <c r="I967" s="86">
        <v>0</v>
      </c>
      <c r="J967" s="86">
        <v>0</v>
      </c>
      <c r="K967" s="87">
        <v>0</v>
      </c>
      <c r="L967" s="85">
        <v>0</v>
      </c>
      <c r="M967" s="86">
        <v>0</v>
      </c>
      <c r="N967" s="86"/>
      <c r="O967" s="86">
        <v>100</v>
      </c>
      <c r="P967" s="86">
        <v>6.0000000000000001E-3</v>
      </c>
      <c r="Q967" s="88">
        <v>0</v>
      </c>
      <c r="R967" s="85">
        <v>0</v>
      </c>
      <c r="S967" s="86">
        <v>1</v>
      </c>
      <c r="T967" s="86">
        <v>0</v>
      </c>
      <c r="U967" s="88">
        <v>5.3347818074240801E-3</v>
      </c>
      <c r="V967" s="89">
        <v>5</v>
      </c>
      <c r="W967" s="85">
        <v>25.878353728167099</v>
      </c>
      <c r="X967" s="88"/>
      <c r="Y967" s="85"/>
      <c r="Z967" s="88"/>
      <c r="AA967" s="85">
        <v>0</v>
      </c>
      <c r="AB967" s="91">
        <v>0.03</v>
      </c>
      <c r="AC967" s="86">
        <v>0</v>
      </c>
      <c r="AD967" s="86">
        <v>0.03</v>
      </c>
      <c r="AE967" s="86">
        <v>0</v>
      </c>
      <c r="AF967" s="88">
        <v>1.3277000194499999</v>
      </c>
      <c r="AG967" s="85">
        <v>0</v>
      </c>
      <c r="AH967" s="86">
        <v>5.7000000000000003E-5</v>
      </c>
      <c r="AI967" s="88">
        <v>0</v>
      </c>
      <c r="AJ967" s="150">
        <v>2.7</v>
      </c>
      <c r="AK967" s="151">
        <v>5</v>
      </c>
    </row>
    <row r="968" spans="1:37" x14ac:dyDescent="0.2">
      <c r="A968" s="149" t="s">
        <v>2241</v>
      </c>
      <c r="B968" s="66" t="s">
        <v>2242</v>
      </c>
      <c r="C968" s="67">
        <v>73</v>
      </c>
      <c r="D968" s="84" t="s">
        <v>343</v>
      </c>
      <c r="E968" s="85">
        <v>54.880218461665798</v>
      </c>
      <c r="F968" s="91">
        <v>52.2115106127684</v>
      </c>
      <c r="G968" s="86">
        <v>54.880218461665798</v>
      </c>
      <c r="H968" s="86">
        <v>52.2115106127684</v>
      </c>
      <c r="I968" s="86">
        <v>0</v>
      </c>
      <c r="J968" s="86">
        <v>0</v>
      </c>
      <c r="K968" s="87">
        <v>0</v>
      </c>
      <c r="L968" s="85">
        <v>0</v>
      </c>
      <c r="M968" s="86">
        <v>0</v>
      </c>
      <c r="N968" s="86"/>
      <c r="O968" s="86">
        <v>99.455416787685195</v>
      </c>
      <c r="P968" s="86">
        <v>0</v>
      </c>
      <c r="Q968" s="88">
        <v>0</v>
      </c>
      <c r="R968" s="85">
        <v>0</v>
      </c>
      <c r="S968" s="86">
        <v>0</v>
      </c>
      <c r="T968" s="86">
        <v>0</v>
      </c>
      <c r="U968" s="88">
        <v>0</v>
      </c>
      <c r="V968" s="89">
        <v>5</v>
      </c>
      <c r="W968" s="85">
        <v>25.1238589094765</v>
      </c>
      <c r="X968" s="88"/>
      <c r="Y968" s="85"/>
      <c r="Z968" s="88"/>
      <c r="AA968" s="85">
        <v>0</v>
      </c>
      <c r="AB968" s="91">
        <v>0</v>
      </c>
      <c r="AC968" s="86">
        <v>0</v>
      </c>
      <c r="AD968" s="86">
        <v>0</v>
      </c>
      <c r="AE968" s="86">
        <v>0</v>
      </c>
      <c r="AF968" s="88">
        <v>30.4178007989</v>
      </c>
      <c r="AG968" s="85">
        <v>0</v>
      </c>
      <c r="AH968" s="86">
        <v>0</v>
      </c>
      <c r="AI968" s="88">
        <v>0</v>
      </c>
      <c r="AJ968" s="150">
        <v>1.03</v>
      </c>
      <c r="AK968" s="151">
        <v>0</v>
      </c>
    </row>
    <row r="969" spans="1:37" x14ac:dyDescent="0.2">
      <c r="A969" s="149" t="s">
        <v>2243</v>
      </c>
      <c r="B969" s="66" t="s">
        <v>2244</v>
      </c>
      <c r="C969" s="67"/>
      <c r="D969" s="84" t="s">
        <v>343</v>
      </c>
      <c r="E969" s="85">
        <v>0</v>
      </c>
      <c r="F969" s="91">
        <v>0</v>
      </c>
      <c r="G969" s="86">
        <v>0</v>
      </c>
      <c r="H969" s="86">
        <v>0</v>
      </c>
      <c r="I969" s="86">
        <v>0</v>
      </c>
      <c r="J969" s="86">
        <v>0</v>
      </c>
      <c r="K969" s="87">
        <v>0</v>
      </c>
      <c r="L969" s="85">
        <v>0</v>
      </c>
      <c r="M969" s="86">
        <v>0</v>
      </c>
      <c r="N969" s="86"/>
      <c r="O969" s="86"/>
      <c r="P969" s="86">
        <v>0</v>
      </c>
      <c r="Q969" s="88">
        <v>0</v>
      </c>
      <c r="R969" s="85">
        <v>0</v>
      </c>
      <c r="S969" s="86"/>
      <c r="T969" s="86">
        <v>0</v>
      </c>
      <c r="U969" s="88">
        <v>0</v>
      </c>
      <c r="V969" s="89"/>
      <c r="W969" s="85"/>
      <c r="X969" s="88"/>
      <c r="Y969" s="85"/>
      <c r="Z969" s="88"/>
      <c r="AA969" s="85">
        <v>0</v>
      </c>
      <c r="AB969" s="91">
        <v>0</v>
      </c>
      <c r="AC969" s="86">
        <v>0</v>
      </c>
      <c r="AD969" s="86">
        <v>0</v>
      </c>
      <c r="AE969" s="86">
        <v>0</v>
      </c>
      <c r="AF969" s="88">
        <v>7.2604745841999998E-10</v>
      </c>
      <c r="AG969" s="85">
        <v>0</v>
      </c>
      <c r="AH969" s="86">
        <v>0</v>
      </c>
      <c r="AI969" s="88">
        <v>0</v>
      </c>
      <c r="AJ969" s="150"/>
      <c r="AK969" s="151">
        <v>0</v>
      </c>
    </row>
    <row r="970" spans="1:37" x14ac:dyDescent="0.2">
      <c r="A970" s="149" t="s">
        <v>2245</v>
      </c>
      <c r="B970" s="66" t="s">
        <v>2246</v>
      </c>
      <c r="C970" s="67">
        <v>35</v>
      </c>
      <c r="D970" s="84" t="s">
        <v>343</v>
      </c>
      <c r="E970" s="85">
        <v>61.4976336857004</v>
      </c>
      <c r="F970" s="91">
        <v>61.365827767703102</v>
      </c>
      <c r="G970" s="86">
        <v>36.232473793621999</v>
      </c>
      <c r="H970" s="86">
        <v>36.102437082577701</v>
      </c>
      <c r="I970" s="86">
        <v>1.65</v>
      </c>
      <c r="J970" s="86">
        <v>1.87</v>
      </c>
      <c r="K970" s="87">
        <v>0</v>
      </c>
      <c r="L970" s="85">
        <v>5.1800000091699996</v>
      </c>
      <c r="M970" s="86">
        <v>0</v>
      </c>
      <c r="N970" s="86">
        <v>52.7580719121733</v>
      </c>
      <c r="O970" s="86">
        <v>23.957246686618198</v>
      </c>
      <c r="P970" s="86">
        <v>0.36399999999999999</v>
      </c>
      <c r="Q970" s="88">
        <v>0.25559999999999999</v>
      </c>
      <c r="R970" s="85">
        <v>0</v>
      </c>
      <c r="S970" s="86">
        <v>1</v>
      </c>
      <c r="T970" s="86">
        <v>0.66</v>
      </c>
      <c r="U970" s="88">
        <v>4.2452120836834899</v>
      </c>
      <c r="V970" s="89">
        <v>3.97</v>
      </c>
      <c r="W970" s="85">
        <v>26.442312593588898</v>
      </c>
      <c r="X970" s="88">
        <v>14.9666666667</v>
      </c>
      <c r="Y970" s="85"/>
      <c r="Z970" s="88"/>
      <c r="AA970" s="85">
        <v>0</v>
      </c>
      <c r="AB970" s="91">
        <v>0</v>
      </c>
      <c r="AC970" s="86">
        <v>0</v>
      </c>
      <c r="AD970" s="86">
        <v>0</v>
      </c>
      <c r="AE970" s="86">
        <v>0</v>
      </c>
      <c r="AF970" s="88">
        <v>0</v>
      </c>
      <c r="AG970" s="85">
        <v>0.22894299750800001</v>
      </c>
      <c r="AH970" s="86">
        <v>1.3808000000000001E-2</v>
      </c>
      <c r="AI970" s="88">
        <v>0</v>
      </c>
      <c r="AJ970" s="150">
        <v>2.08</v>
      </c>
      <c r="AK970" s="151">
        <v>2</v>
      </c>
    </row>
    <row r="971" spans="1:37" x14ac:dyDescent="0.2">
      <c r="A971" s="149" t="s">
        <v>2247</v>
      </c>
      <c r="B971" s="66" t="s">
        <v>2248</v>
      </c>
      <c r="C971" s="67">
        <v>35</v>
      </c>
      <c r="D971" s="84" t="s">
        <v>343</v>
      </c>
      <c r="E971" s="85">
        <v>41.137325185098099</v>
      </c>
      <c r="F971" s="91">
        <v>36.46139381831</v>
      </c>
      <c r="G971" s="86">
        <v>36.339464096838597</v>
      </c>
      <c r="H971" s="86">
        <v>31.763426959689699</v>
      </c>
      <c r="I971" s="86">
        <v>0.28999999999999998</v>
      </c>
      <c r="J971" s="86">
        <v>0.55000000000000004</v>
      </c>
      <c r="K971" s="87">
        <v>1.6299999999999999E-2</v>
      </c>
      <c r="L971" s="85">
        <v>1.00019480786E-2</v>
      </c>
      <c r="M971" s="86">
        <v>0</v>
      </c>
      <c r="N971" s="86">
        <v>34.017302573203203</v>
      </c>
      <c r="O971" s="86">
        <v>37.937284756208101</v>
      </c>
      <c r="P971" s="86">
        <v>0.19600000000000001</v>
      </c>
      <c r="Q971" s="88">
        <v>4.9000000000000002E-2</v>
      </c>
      <c r="R971" s="85">
        <v>0</v>
      </c>
      <c r="S971" s="86">
        <v>7.8</v>
      </c>
      <c r="T971" s="86">
        <v>0.32</v>
      </c>
      <c r="U971" s="88">
        <v>7.7623692560817998</v>
      </c>
      <c r="V971" s="89">
        <v>3.08</v>
      </c>
      <c r="W971" s="85">
        <v>19.4086791115406</v>
      </c>
      <c r="X971" s="88">
        <v>21.366666666699999</v>
      </c>
      <c r="Y971" s="85">
        <v>18.120000000000005</v>
      </c>
      <c r="Z971" s="88"/>
      <c r="AA971" s="85">
        <v>0</v>
      </c>
      <c r="AB971" s="91">
        <v>0</v>
      </c>
      <c r="AC971" s="86">
        <v>0</v>
      </c>
      <c r="AD971" s="86">
        <v>0</v>
      </c>
      <c r="AE971" s="86">
        <v>0</v>
      </c>
      <c r="AF971" s="88">
        <v>0</v>
      </c>
      <c r="AG971" s="85">
        <v>0.22022224268400001</v>
      </c>
      <c r="AH971" s="86">
        <v>2.2109999999999999E-3</v>
      </c>
      <c r="AI971" s="88">
        <v>1.2851847059000001E-10</v>
      </c>
      <c r="AJ971" s="150">
        <v>1.87</v>
      </c>
      <c r="AK971" s="151">
        <v>1</v>
      </c>
    </row>
    <row r="972" spans="1:37" x14ac:dyDescent="0.2">
      <c r="A972" s="149" t="s">
        <v>2249</v>
      </c>
      <c r="B972" s="66" t="s">
        <v>2250</v>
      </c>
      <c r="C972" s="67">
        <v>35</v>
      </c>
      <c r="D972" s="84" t="s">
        <v>343</v>
      </c>
      <c r="E972" s="85">
        <v>50.860293364589097</v>
      </c>
      <c r="F972" s="91">
        <v>49.285933748307301</v>
      </c>
      <c r="G972" s="86">
        <v>33.105363178078399</v>
      </c>
      <c r="H972" s="86">
        <v>31.559452416445701</v>
      </c>
      <c r="I972" s="86">
        <v>29.33</v>
      </c>
      <c r="J972" s="86">
        <v>30.43</v>
      </c>
      <c r="K972" s="87">
        <v>0</v>
      </c>
      <c r="L972" s="85">
        <v>0.41999949774799999</v>
      </c>
      <c r="M972" s="86">
        <v>0</v>
      </c>
      <c r="N972" s="86">
        <v>51.690369908993397</v>
      </c>
      <c r="O972" s="86">
        <v>42.764742948219002</v>
      </c>
      <c r="P972" s="86">
        <v>1.996</v>
      </c>
      <c r="Q972" s="88">
        <v>0.28449999999999998</v>
      </c>
      <c r="R972" s="85">
        <v>0</v>
      </c>
      <c r="S972" s="86">
        <v>6.5</v>
      </c>
      <c r="T972" s="86">
        <v>0.97</v>
      </c>
      <c r="U972" s="88">
        <v>3.9862535134335499</v>
      </c>
      <c r="V972" s="89">
        <v>3.42</v>
      </c>
      <c r="W972" s="85">
        <v>24.3056657483998</v>
      </c>
      <c r="X972" s="88">
        <v>15.233333333299999</v>
      </c>
      <c r="Y972" s="85">
        <v>100</v>
      </c>
      <c r="Z972" s="88"/>
      <c r="AA972" s="85">
        <v>0.04</v>
      </c>
      <c r="AB972" s="91">
        <v>0</v>
      </c>
      <c r="AC972" s="86">
        <v>0.03</v>
      </c>
      <c r="AD972" s="86">
        <v>0</v>
      </c>
      <c r="AE972" s="86">
        <v>0.1</v>
      </c>
      <c r="AF972" s="88">
        <v>9.0493148179699994E-8</v>
      </c>
      <c r="AG972" s="85">
        <v>0.35577982019600002</v>
      </c>
      <c r="AH972" s="86">
        <v>0.262293</v>
      </c>
      <c r="AI972" s="88">
        <v>2.8184999317500001E-2</v>
      </c>
      <c r="AJ972" s="150">
        <v>2.04</v>
      </c>
      <c r="AK972" s="151">
        <v>1</v>
      </c>
    </row>
    <row r="973" spans="1:37" x14ac:dyDescent="0.2">
      <c r="A973" s="149" t="s">
        <v>2251</v>
      </c>
      <c r="B973" s="66" t="s">
        <v>2252</v>
      </c>
      <c r="C973" s="67">
        <v>35</v>
      </c>
      <c r="D973" s="84" t="s">
        <v>343</v>
      </c>
      <c r="E973" s="85">
        <v>20.8232982165812</v>
      </c>
      <c r="F973" s="91">
        <v>20.628998655417501</v>
      </c>
      <c r="G973" s="86">
        <v>20.0896880864079</v>
      </c>
      <c r="H973" s="86">
        <v>19.9057314676635</v>
      </c>
      <c r="I973" s="86">
        <v>54.11</v>
      </c>
      <c r="J973" s="86">
        <v>168.93</v>
      </c>
      <c r="K973" s="87">
        <v>0</v>
      </c>
      <c r="L973" s="85">
        <v>0.219999906173</v>
      </c>
      <c r="M973" s="86">
        <v>2.0369766519722598E-3</v>
      </c>
      <c r="N973" s="86">
        <v>23.822000301787401</v>
      </c>
      <c r="O973" s="86">
        <v>35.967002749770899</v>
      </c>
      <c r="P973" s="86">
        <v>4.782</v>
      </c>
      <c r="Q973" s="88">
        <v>8.2100000000000006E-2</v>
      </c>
      <c r="R973" s="85">
        <v>1.6189088554314401E-2</v>
      </c>
      <c r="S973" s="86">
        <v>10.9</v>
      </c>
      <c r="T973" s="86">
        <v>0.89</v>
      </c>
      <c r="U973" s="88">
        <v>4.8286765466392803</v>
      </c>
      <c r="V973" s="89">
        <v>3.39</v>
      </c>
      <c r="W973" s="85">
        <v>15.9263160828629</v>
      </c>
      <c r="X973" s="88">
        <v>17.833333333300001</v>
      </c>
      <c r="Y973" s="85">
        <v>100</v>
      </c>
      <c r="Z973" s="88"/>
      <c r="AA973" s="85">
        <v>1.04</v>
      </c>
      <c r="AB973" s="91">
        <v>1.1499999999999999</v>
      </c>
      <c r="AC973" s="86">
        <v>0.72</v>
      </c>
      <c r="AD973" s="86">
        <v>0.82</v>
      </c>
      <c r="AE973" s="86">
        <v>0.39</v>
      </c>
      <c r="AF973" s="88">
        <v>3.76669910731</v>
      </c>
      <c r="AG973" s="85">
        <v>0.36216909584099999</v>
      </c>
      <c r="AH973" s="86">
        <v>0.72609400000000002</v>
      </c>
      <c r="AI973" s="88">
        <v>3.87618321956E-3</v>
      </c>
      <c r="AJ973" s="150">
        <v>1.22</v>
      </c>
      <c r="AK973" s="151">
        <v>0</v>
      </c>
    </row>
    <row r="974" spans="1:37" x14ac:dyDescent="0.2">
      <c r="A974" s="149" t="s">
        <v>2253</v>
      </c>
      <c r="B974" s="66" t="s">
        <v>2254</v>
      </c>
      <c r="C974" s="67">
        <v>35</v>
      </c>
      <c r="D974" s="84" t="s">
        <v>343</v>
      </c>
      <c r="E974" s="85">
        <v>52.002155452738002</v>
      </c>
      <c r="F974" s="91">
        <v>51.9018154114871</v>
      </c>
      <c r="G974" s="86">
        <v>40.918297192337</v>
      </c>
      <c r="H974" s="86">
        <v>40.879276065183902</v>
      </c>
      <c r="I974" s="86">
        <v>5.1100000000000003</v>
      </c>
      <c r="J974" s="86">
        <v>3.94</v>
      </c>
      <c r="K974" s="87">
        <v>0</v>
      </c>
      <c r="L974" s="85">
        <v>0.10000039868</v>
      </c>
      <c r="M974" s="86">
        <v>0</v>
      </c>
      <c r="N974" s="86">
        <v>41.540058507124698</v>
      </c>
      <c r="O974" s="86">
        <v>17.410597755155301</v>
      </c>
      <c r="P974" s="86">
        <v>0.88900000000000001</v>
      </c>
      <c r="Q974" s="88">
        <v>0.61939999999999995</v>
      </c>
      <c r="R974" s="85">
        <v>0</v>
      </c>
      <c r="S974" s="86">
        <v>19.3</v>
      </c>
      <c r="T974" s="86">
        <v>1.68</v>
      </c>
      <c r="U974" s="88">
        <v>0.75069216046973997</v>
      </c>
      <c r="V974" s="89">
        <v>4.17</v>
      </c>
      <c r="W974" s="85">
        <v>29.171340244835299</v>
      </c>
      <c r="X974" s="88">
        <v>26.1</v>
      </c>
      <c r="Y974" s="85"/>
      <c r="Z974" s="88"/>
      <c r="AA974" s="85">
        <v>2.08</v>
      </c>
      <c r="AB974" s="91">
        <v>2.19</v>
      </c>
      <c r="AC974" s="86">
        <v>1.04</v>
      </c>
      <c r="AD974" s="86">
        <v>1.06</v>
      </c>
      <c r="AE974" s="86">
        <v>0</v>
      </c>
      <c r="AF974" s="88">
        <v>6.7091009882199995E-7</v>
      </c>
      <c r="AG974" s="85">
        <v>3.9065540221600001E-10</v>
      </c>
      <c r="AH974" s="86">
        <v>1.3893000000000001E-2</v>
      </c>
      <c r="AI974" s="88">
        <v>0</v>
      </c>
      <c r="AJ974" s="150">
        <v>1.86</v>
      </c>
      <c r="AK974" s="151">
        <v>1</v>
      </c>
    </row>
    <row r="975" spans="1:37" x14ac:dyDescent="0.2">
      <c r="A975" s="149" t="s">
        <v>2255</v>
      </c>
      <c r="B975" s="66" t="s">
        <v>2256</v>
      </c>
      <c r="C975" s="67">
        <v>35</v>
      </c>
      <c r="D975" s="84" t="s">
        <v>343</v>
      </c>
      <c r="E975" s="85">
        <v>51.327467965195801</v>
      </c>
      <c r="F975" s="91">
        <v>51.1033940887177</v>
      </c>
      <c r="G975" s="86">
        <v>39.461252679671396</v>
      </c>
      <c r="H975" s="86">
        <v>39.286649659039099</v>
      </c>
      <c r="I975" s="86">
        <v>9.94</v>
      </c>
      <c r="J975" s="86">
        <v>29.76</v>
      </c>
      <c r="K975" s="87">
        <v>0</v>
      </c>
      <c r="L975" s="85">
        <v>2.0000389097700001E-2</v>
      </c>
      <c r="M975" s="86">
        <v>3.7894873567396302E-6</v>
      </c>
      <c r="N975" s="86">
        <v>54.196032755321603</v>
      </c>
      <c r="O975" s="86">
        <v>42.3342255881265</v>
      </c>
      <c r="P975" s="86">
        <v>2.0150000000000001</v>
      </c>
      <c r="Q975" s="88">
        <v>0.24790000000000001</v>
      </c>
      <c r="R975" s="85">
        <v>1.64554879052164E-2</v>
      </c>
      <c r="S975" s="86">
        <v>18.5</v>
      </c>
      <c r="T975" s="86">
        <v>0.73</v>
      </c>
      <c r="U975" s="88">
        <v>3.4105790030167502</v>
      </c>
      <c r="V975" s="89">
        <v>4.07</v>
      </c>
      <c r="W975" s="85">
        <v>21.213893691188598</v>
      </c>
      <c r="X975" s="88">
        <v>15.6</v>
      </c>
      <c r="Y975" s="85">
        <v>98.78</v>
      </c>
      <c r="Z975" s="88"/>
      <c r="AA975" s="85">
        <v>0</v>
      </c>
      <c r="AB975" s="91">
        <v>0</v>
      </c>
      <c r="AC975" s="86">
        <v>0.06</v>
      </c>
      <c r="AD975" s="86">
        <v>0.16</v>
      </c>
      <c r="AE975" s="86">
        <v>0.06</v>
      </c>
      <c r="AF975" s="88">
        <v>1.90319916819</v>
      </c>
      <c r="AG975" s="85">
        <v>0.13008578884499999</v>
      </c>
      <c r="AH975" s="86">
        <v>0.147649</v>
      </c>
      <c r="AI975" s="88">
        <v>0.26172757307900002</v>
      </c>
      <c r="AJ975" s="150">
        <v>1.52</v>
      </c>
      <c r="AK975" s="151">
        <v>0</v>
      </c>
    </row>
    <row r="976" spans="1:37" x14ac:dyDescent="0.2">
      <c r="A976" s="149" t="s">
        <v>2257</v>
      </c>
      <c r="B976" s="66" t="s">
        <v>2258</v>
      </c>
      <c r="C976" s="67">
        <v>35</v>
      </c>
      <c r="D976" s="84" t="s">
        <v>343</v>
      </c>
      <c r="E976" s="85">
        <v>54.273878956530602</v>
      </c>
      <c r="F976" s="91">
        <v>54.0032274870075</v>
      </c>
      <c r="G976" s="86">
        <v>42.344883670694699</v>
      </c>
      <c r="H976" s="86">
        <v>42.131412089099001</v>
      </c>
      <c r="I976" s="86">
        <v>18.22</v>
      </c>
      <c r="J976" s="86">
        <v>43.29</v>
      </c>
      <c r="K976" s="87">
        <v>0</v>
      </c>
      <c r="L976" s="85">
        <v>9.9999954300699995E-2</v>
      </c>
      <c r="M976" s="86">
        <v>2.35606695233513E-6</v>
      </c>
      <c r="N976" s="86">
        <v>55.279645351785497</v>
      </c>
      <c r="O976" s="86">
        <v>47.544223107569699</v>
      </c>
      <c r="P976" s="86">
        <v>2.056</v>
      </c>
      <c r="Q976" s="88">
        <v>0.19769999999999999</v>
      </c>
      <c r="R976" s="85">
        <v>1.97745699031046E-2</v>
      </c>
      <c r="S976" s="86">
        <v>13.7</v>
      </c>
      <c r="T976" s="86">
        <v>0.88</v>
      </c>
      <c r="U976" s="88">
        <v>0.86151031143978996</v>
      </c>
      <c r="V976" s="89">
        <v>4.17</v>
      </c>
      <c r="W976" s="85">
        <v>28.623875428605999</v>
      </c>
      <c r="X976" s="88">
        <v>16.4666666667</v>
      </c>
      <c r="Y976" s="85">
        <v>100</v>
      </c>
      <c r="Z976" s="88"/>
      <c r="AA976" s="85">
        <v>0</v>
      </c>
      <c r="AB976" s="91">
        <v>0</v>
      </c>
      <c r="AC976" s="86">
        <v>0</v>
      </c>
      <c r="AD976" s="86">
        <v>0</v>
      </c>
      <c r="AE976" s="86">
        <v>0.03</v>
      </c>
      <c r="AF976" s="88">
        <v>1.53455347225E-6</v>
      </c>
      <c r="AG976" s="85">
        <v>2.3976075950700001E-2</v>
      </c>
      <c r="AH976" s="86">
        <v>0.17216400000000001</v>
      </c>
      <c r="AI976" s="88">
        <v>0.25401612572100002</v>
      </c>
      <c r="AJ976" s="150">
        <v>1.61</v>
      </c>
      <c r="AK976" s="151">
        <v>1</v>
      </c>
    </row>
    <row r="977" spans="1:37" x14ac:dyDescent="0.2">
      <c r="A977" s="149" t="s">
        <v>2259</v>
      </c>
      <c r="B977" s="66" t="s">
        <v>2260</v>
      </c>
      <c r="C977" s="67">
        <v>35</v>
      </c>
      <c r="D977" s="84" t="s">
        <v>343</v>
      </c>
      <c r="E977" s="85">
        <v>61.150829359540303</v>
      </c>
      <c r="F977" s="91">
        <v>61.041712427284899</v>
      </c>
      <c r="G977" s="86">
        <v>46.584427454953797</v>
      </c>
      <c r="H977" s="86">
        <v>46.482396037779999</v>
      </c>
      <c r="I977" s="86">
        <v>6.81</v>
      </c>
      <c r="J977" s="86">
        <v>12.82</v>
      </c>
      <c r="K977" s="87">
        <v>0</v>
      </c>
      <c r="L977" s="85">
        <v>0.70999993939600003</v>
      </c>
      <c r="M977" s="86">
        <v>0</v>
      </c>
      <c r="N977" s="86">
        <v>59.350639947871002</v>
      </c>
      <c r="O977" s="86">
        <v>50.354052908469797</v>
      </c>
      <c r="P977" s="86">
        <v>1.0569999999999999</v>
      </c>
      <c r="Q977" s="88">
        <v>6.3E-2</v>
      </c>
      <c r="R977" s="85">
        <v>0</v>
      </c>
      <c r="S977" s="86">
        <v>19.8</v>
      </c>
      <c r="T977" s="86">
        <v>0.52</v>
      </c>
      <c r="U977" s="88">
        <v>2.29854109244472</v>
      </c>
      <c r="V977" s="89">
        <v>3.97</v>
      </c>
      <c r="W977" s="85">
        <v>25.154019932524101</v>
      </c>
      <c r="X977" s="88">
        <v>19.666666666699999</v>
      </c>
      <c r="Y977" s="85">
        <v>94.78</v>
      </c>
      <c r="Z977" s="88"/>
      <c r="AA977" s="85">
        <v>0</v>
      </c>
      <c r="AB977" s="91">
        <v>0</v>
      </c>
      <c r="AC977" s="86">
        <v>0.12</v>
      </c>
      <c r="AD977" s="86">
        <v>7.0000000000000007E-2</v>
      </c>
      <c r="AE977" s="86">
        <v>0.01</v>
      </c>
      <c r="AF977" s="88">
        <v>0</v>
      </c>
      <c r="AG977" s="85">
        <v>0.147485004266</v>
      </c>
      <c r="AH977" s="86">
        <v>0.128973</v>
      </c>
      <c r="AI977" s="88">
        <v>1.3113100451099999</v>
      </c>
      <c r="AJ977" s="150">
        <v>1.89</v>
      </c>
      <c r="AK977" s="151">
        <v>3</v>
      </c>
    </row>
    <row r="978" spans="1:37" x14ac:dyDescent="0.2">
      <c r="A978" s="149" t="s">
        <v>2261</v>
      </c>
      <c r="B978" s="66" t="s">
        <v>2262</v>
      </c>
      <c r="C978" s="67">
        <v>35</v>
      </c>
      <c r="D978" s="84" t="s">
        <v>343</v>
      </c>
      <c r="E978" s="85">
        <v>85.312511253286004</v>
      </c>
      <c r="F978" s="91">
        <v>85.300507748262504</v>
      </c>
      <c r="G978" s="86">
        <v>41.575339999279798</v>
      </c>
      <c r="H978" s="86">
        <v>41.571738947772801</v>
      </c>
      <c r="I978" s="86">
        <v>3.54</v>
      </c>
      <c r="J978" s="86">
        <v>9.92</v>
      </c>
      <c r="K978" s="87">
        <v>0.04</v>
      </c>
      <c r="L978" s="85">
        <v>0.63000001518799997</v>
      </c>
      <c r="M978" s="86">
        <v>0</v>
      </c>
      <c r="N978" s="86">
        <v>79.616714246136397</v>
      </c>
      <c r="O978" s="86">
        <v>32.099330174808003</v>
      </c>
      <c r="P978" s="86">
        <v>0.90700000000000003</v>
      </c>
      <c r="Q978" s="88">
        <v>0.92030000000000001</v>
      </c>
      <c r="R978" s="85">
        <v>0</v>
      </c>
      <c r="S978" s="86">
        <v>0</v>
      </c>
      <c r="T978" s="86">
        <v>1.24</v>
      </c>
      <c r="U978" s="88">
        <v>3.00087625586671E-2</v>
      </c>
      <c r="V978" s="89">
        <v>4.66</v>
      </c>
      <c r="W978" s="85">
        <v>50.9264366549775</v>
      </c>
      <c r="X978" s="88">
        <v>45.366666666699999</v>
      </c>
      <c r="Y978" s="85"/>
      <c r="Z978" s="88"/>
      <c r="AA978" s="85">
        <v>0</v>
      </c>
      <c r="AB978" s="91">
        <v>0</v>
      </c>
      <c r="AC978" s="86">
        <v>0</v>
      </c>
      <c r="AD978" s="86">
        <v>0</v>
      </c>
      <c r="AE978" s="86">
        <v>0</v>
      </c>
      <c r="AF978" s="88">
        <v>4.4895870247700001E-7</v>
      </c>
      <c r="AG978" s="85">
        <v>4.8658616236600003E-12</v>
      </c>
      <c r="AH978" s="86">
        <v>5.3529E-2</v>
      </c>
      <c r="AI978" s="88">
        <v>8.3380216783300003E-8</v>
      </c>
      <c r="AJ978" s="150">
        <v>2.37</v>
      </c>
      <c r="AK978" s="151">
        <v>2</v>
      </c>
    </row>
    <row r="979" spans="1:37" x14ac:dyDescent="0.2">
      <c r="A979" s="149" t="s">
        <v>706</v>
      </c>
      <c r="B979" s="66" t="s">
        <v>2263</v>
      </c>
      <c r="C979" s="67">
        <v>35</v>
      </c>
      <c r="D979" s="84" t="s">
        <v>343</v>
      </c>
      <c r="E979" s="85">
        <v>87.826540124340298</v>
      </c>
      <c r="F979" s="91">
        <v>87.807456014797495</v>
      </c>
      <c r="G979" s="86">
        <v>34.5620563862037</v>
      </c>
      <c r="H979" s="86">
        <v>34.5576523609245</v>
      </c>
      <c r="I979" s="86">
        <v>5.21</v>
      </c>
      <c r="J979" s="86">
        <v>6.72</v>
      </c>
      <c r="K979" s="87">
        <v>0</v>
      </c>
      <c r="L979" s="85">
        <v>0.239999999775</v>
      </c>
      <c r="M979" s="86">
        <v>0</v>
      </c>
      <c r="N979" s="86">
        <v>83.644092144714605</v>
      </c>
      <c r="O979" s="86">
        <v>20.268256333830099</v>
      </c>
      <c r="P979" s="86">
        <v>1.3580000000000001</v>
      </c>
      <c r="Q979" s="88">
        <v>0.38329999999999997</v>
      </c>
      <c r="R979" s="85">
        <v>0</v>
      </c>
      <c r="S979" s="86">
        <v>0</v>
      </c>
      <c r="T979" s="86">
        <v>1.19</v>
      </c>
      <c r="U979" s="88">
        <v>3.08281769537357E-2</v>
      </c>
      <c r="V979" s="89">
        <v>4.3899999999999997</v>
      </c>
      <c r="W979" s="85">
        <v>43.145788656146401</v>
      </c>
      <c r="X979" s="88">
        <v>48.5</v>
      </c>
      <c r="Y979" s="85"/>
      <c r="Z979" s="88"/>
      <c r="AA979" s="85">
        <v>0</v>
      </c>
      <c r="AB979" s="91">
        <v>0</v>
      </c>
      <c r="AC979" s="86">
        <v>0</v>
      </c>
      <c r="AD979" s="86">
        <v>0</v>
      </c>
      <c r="AE979" s="86">
        <v>0</v>
      </c>
      <c r="AF979" s="88">
        <v>0</v>
      </c>
      <c r="AG979" s="85">
        <v>0</v>
      </c>
      <c r="AH979" s="86">
        <v>6.4586000000000005E-2</v>
      </c>
      <c r="AI979" s="88">
        <v>8.9292999761799996E-2</v>
      </c>
      <c r="AJ979" s="150">
        <v>2.42</v>
      </c>
      <c r="AK979" s="151">
        <v>0</v>
      </c>
    </row>
    <row r="980" spans="1:37" x14ac:dyDescent="0.2">
      <c r="A980" s="149" t="s">
        <v>2264</v>
      </c>
      <c r="B980" s="66" t="s">
        <v>2265</v>
      </c>
      <c r="C980" s="67">
        <v>35</v>
      </c>
      <c r="D980" s="84" t="s">
        <v>343</v>
      </c>
      <c r="E980" s="85">
        <v>84.784620966965605</v>
      </c>
      <c r="F980" s="91">
        <v>84.771291681785499</v>
      </c>
      <c r="G980" s="86">
        <v>51.362178893817401</v>
      </c>
      <c r="H980" s="86">
        <v>51.350330640324003</v>
      </c>
      <c r="I980" s="86">
        <v>7.25</v>
      </c>
      <c r="J980" s="86">
        <v>20.7</v>
      </c>
      <c r="K980" s="87">
        <v>0</v>
      </c>
      <c r="L980" s="85">
        <v>0.67999999553500001</v>
      </c>
      <c r="M980" s="86">
        <v>0</v>
      </c>
      <c r="N980" s="86">
        <v>77.720431068510706</v>
      </c>
      <c r="O980" s="86">
        <v>36.705540801345997</v>
      </c>
      <c r="P980" s="86">
        <v>1.397</v>
      </c>
      <c r="Q980" s="88">
        <v>0.3044</v>
      </c>
      <c r="R980" s="85">
        <v>0</v>
      </c>
      <c r="S980" s="86">
        <v>0</v>
      </c>
      <c r="T980" s="86">
        <v>1.26</v>
      </c>
      <c r="U980" s="88">
        <v>6.8867973430291496E-2</v>
      </c>
      <c r="V980" s="89">
        <v>4.5599999999999996</v>
      </c>
      <c r="W980" s="85">
        <v>40.425841338303201</v>
      </c>
      <c r="X980" s="88">
        <v>40.4</v>
      </c>
      <c r="Y980" s="85">
        <v>-100</v>
      </c>
      <c r="Z980" s="88"/>
      <c r="AA980" s="85">
        <v>0</v>
      </c>
      <c r="AB980" s="91">
        <v>0</v>
      </c>
      <c r="AC980" s="86">
        <v>0</v>
      </c>
      <c r="AD980" s="86">
        <v>0</v>
      </c>
      <c r="AE980" s="86">
        <v>0</v>
      </c>
      <c r="AF980" s="88">
        <v>0.82889992521699996</v>
      </c>
      <c r="AG980" s="85">
        <v>8.5566436035599998E-11</v>
      </c>
      <c r="AH980" s="86">
        <v>0.16281000000000001</v>
      </c>
      <c r="AI980" s="88">
        <v>0.245559918323</v>
      </c>
      <c r="AJ980" s="150">
        <v>2.25</v>
      </c>
      <c r="AK980" s="151">
        <v>1</v>
      </c>
    </row>
    <row r="981" spans="1:37" x14ac:dyDescent="0.2">
      <c r="A981" s="149" t="s">
        <v>2266</v>
      </c>
      <c r="B981" s="66" t="s">
        <v>2267</v>
      </c>
      <c r="C981" s="67">
        <v>35</v>
      </c>
      <c r="D981" s="84" t="s">
        <v>343</v>
      </c>
      <c r="E981" s="85">
        <v>91.320283864930204</v>
      </c>
      <c r="F981" s="91">
        <v>91.320283864930204</v>
      </c>
      <c r="G981" s="86">
        <v>31.544880293223098</v>
      </c>
      <c r="H981" s="86">
        <v>31.544880293223098</v>
      </c>
      <c r="I981" s="86">
        <v>4.3099999999999996</v>
      </c>
      <c r="J981" s="86">
        <v>11.46</v>
      </c>
      <c r="K981" s="87">
        <v>0</v>
      </c>
      <c r="L981" s="85">
        <v>2.8328284826199998E-8</v>
      </c>
      <c r="M981" s="86">
        <v>0</v>
      </c>
      <c r="N981" s="86">
        <v>86.762676907759001</v>
      </c>
      <c r="O981" s="86">
        <v>19.692770235354899</v>
      </c>
      <c r="P981" s="86">
        <v>1.327</v>
      </c>
      <c r="Q981" s="88">
        <v>0.40960000000000002</v>
      </c>
      <c r="R981" s="85">
        <v>0</v>
      </c>
      <c r="S981" s="86">
        <v>0</v>
      </c>
      <c r="T981" s="86">
        <v>1.1299999999999999</v>
      </c>
      <c r="U981" s="88">
        <v>5.7425223143073897E-2</v>
      </c>
      <c r="V981" s="89">
        <v>4.6100000000000003</v>
      </c>
      <c r="W981" s="85">
        <v>47.743548016885804</v>
      </c>
      <c r="X981" s="88">
        <v>47.566666666700002</v>
      </c>
      <c r="Y981" s="85"/>
      <c r="Z981" s="88"/>
      <c r="AA981" s="85">
        <v>0</v>
      </c>
      <c r="AB981" s="91">
        <v>0</v>
      </c>
      <c r="AC981" s="86">
        <v>0</v>
      </c>
      <c r="AD981" s="86">
        <v>0</v>
      </c>
      <c r="AE981" s="86">
        <v>0</v>
      </c>
      <c r="AF981" s="88">
        <v>4.3854933039500002E-9</v>
      </c>
      <c r="AG981" s="85">
        <v>1.0345580524400001E-8</v>
      </c>
      <c r="AH981" s="86">
        <v>0.127248</v>
      </c>
      <c r="AI981" s="88">
        <v>0.113659047772</v>
      </c>
      <c r="AJ981" s="150">
        <v>2.48</v>
      </c>
      <c r="AK981" s="151">
        <v>0</v>
      </c>
    </row>
    <row r="982" spans="1:37" x14ac:dyDescent="0.2">
      <c r="A982" s="149" t="s">
        <v>2268</v>
      </c>
      <c r="B982" s="66" t="s">
        <v>2269</v>
      </c>
      <c r="C982" s="67">
        <v>35</v>
      </c>
      <c r="D982" s="84" t="s">
        <v>343</v>
      </c>
      <c r="E982" s="85">
        <v>89.066868443327294</v>
      </c>
      <c r="F982" s="91">
        <v>89.007874419678402</v>
      </c>
      <c r="G982" s="86">
        <v>37.167517377587401</v>
      </c>
      <c r="H982" s="86">
        <v>37.129043014338102</v>
      </c>
      <c r="I982" s="86">
        <v>4.87</v>
      </c>
      <c r="J982" s="86">
        <v>5.09</v>
      </c>
      <c r="K982" s="87">
        <v>0</v>
      </c>
      <c r="L982" s="85">
        <v>0.12000000012000001</v>
      </c>
      <c r="M982" s="86">
        <v>0</v>
      </c>
      <c r="N982" s="86">
        <v>79.727561016318106</v>
      </c>
      <c r="O982" s="86">
        <v>33.567702426854197</v>
      </c>
      <c r="P982" s="86">
        <v>0.77</v>
      </c>
      <c r="Q982" s="88">
        <v>0.3705</v>
      </c>
      <c r="R982" s="85">
        <v>0</v>
      </c>
      <c r="S982" s="86">
        <v>0</v>
      </c>
      <c r="T982" s="86">
        <v>0.98</v>
      </c>
      <c r="U982" s="88">
        <v>3.7191884474311897E-2</v>
      </c>
      <c r="V982" s="89">
        <v>4.53</v>
      </c>
      <c r="W982" s="85">
        <v>51.6565908607514</v>
      </c>
      <c r="X982" s="88">
        <v>52.566666666700002</v>
      </c>
      <c r="Y982" s="85"/>
      <c r="Z982" s="88"/>
      <c r="AA982" s="85">
        <v>0</v>
      </c>
      <c r="AB982" s="91">
        <v>0</v>
      </c>
      <c r="AC982" s="86">
        <v>0</v>
      </c>
      <c r="AD982" s="86">
        <v>0.02</v>
      </c>
      <c r="AE982" s="86">
        <v>0</v>
      </c>
      <c r="AF982" s="88">
        <v>0</v>
      </c>
      <c r="AG982" s="85">
        <v>0</v>
      </c>
      <c r="AH982" s="86">
        <v>2.3997999999999998E-2</v>
      </c>
      <c r="AI982" s="88">
        <v>0</v>
      </c>
      <c r="AJ982" s="150">
        <v>2.29</v>
      </c>
      <c r="AK982" s="151">
        <v>0</v>
      </c>
    </row>
    <row r="983" spans="1:37" x14ac:dyDescent="0.2">
      <c r="A983" s="149" t="s">
        <v>2270</v>
      </c>
      <c r="B983" s="66" t="s">
        <v>2271</v>
      </c>
      <c r="C983" s="67">
        <v>35</v>
      </c>
      <c r="D983" s="84" t="s">
        <v>343</v>
      </c>
      <c r="E983" s="85">
        <v>87.885843189602497</v>
      </c>
      <c r="F983" s="91">
        <v>87.842382474984205</v>
      </c>
      <c r="G983" s="86">
        <v>60.074090170635003</v>
      </c>
      <c r="H983" s="86">
        <v>60.043046803050501</v>
      </c>
      <c r="I983" s="86">
        <v>6.14</v>
      </c>
      <c r="J983" s="86">
        <v>17.940000000000001</v>
      </c>
      <c r="K983" s="87">
        <v>0</v>
      </c>
      <c r="L983" s="85">
        <v>0.37000000025800001</v>
      </c>
      <c r="M983" s="86">
        <v>0</v>
      </c>
      <c r="N983" s="86">
        <v>84.158539374908997</v>
      </c>
      <c r="O983" s="86">
        <v>45.9123897874723</v>
      </c>
      <c r="P983" s="86">
        <v>1.8560000000000001</v>
      </c>
      <c r="Q983" s="88">
        <v>0.58640000000000003</v>
      </c>
      <c r="R983" s="85">
        <v>0</v>
      </c>
      <c r="S983" s="86">
        <v>0</v>
      </c>
      <c r="T983" s="86">
        <v>1.61</v>
      </c>
      <c r="U983" s="88">
        <v>7.4504082202837399E-2</v>
      </c>
      <c r="V983" s="89">
        <v>4.42</v>
      </c>
      <c r="W983" s="85">
        <v>35.161144212846501</v>
      </c>
      <c r="X983" s="88">
        <v>41.733333333300003</v>
      </c>
      <c r="Y983" s="85">
        <v>-69.28</v>
      </c>
      <c r="Z983" s="88"/>
      <c r="AA983" s="85">
        <v>0</v>
      </c>
      <c r="AB983" s="91">
        <v>0</v>
      </c>
      <c r="AC983" s="86">
        <v>0</v>
      </c>
      <c r="AD983" s="86">
        <v>0</v>
      </c>
      <c r="AE983" s="86">
        <v>0</v>
      </c>
      <c r="AF983" s="88">
        <v>0.96840000220099998</v>
      </c>
      <c r="AG983" s="85">
        <v>0</v>
      </c>
      <c r="AH983" s="86">
        <v>9.6301999999999999E-2</v>
      </c>
      <c r="AI983" s="88">
        <v>2.45559999823E-2</v>
      </c>
      <c r="AJ983" s="150">
        <v>2.17</v>
      </c>
      <c r="AK983" s="151">
        <v>1</v>
      </c>
    </row>
    <row r="984" spans="1:37" x14ac:dyDescent="0.2">
      <c r="A984" s="149" t="s">
        <v>2272</v>
      </c>
      <c r="B984" s="66" t="s">
        <v>2273</v>
      </c>
      <c r="C984" s="67">
        <v>35</v>
      </c>
      <c r="D984" s="84" t="s">
        <v>343</v>
      </c>
      <c r="E984" s="85">
        <v>92.766950589455604</v>
      </c>
      <c r="F984" s="91">
        <v>92.761963655223298</v>
      </c>
      <c r="G984" s="86">
        <v>30.889070634936498</v>
      </c>
      <c r="H984" s="86">
        <v>30.889070634936498</v>
      </c>
      <c r="I984" s="86">
        <v>2.11</v>
      </c>
      <c r="J984" s="86">
        <v>3.7</v>
      </c>
      <c r="K984" s="87">
        <v>0</v>
      </c>
      <c r="L984" s="85">
        <v>2.0000049205099998E-2</v>
      </c>
      <c r="M984" s="86">
        <v>0</v>
      </c>
      <c r="N984" s="86">
        <v>89.755196675733501</v>
      </c>
      <c r="O984" s="86">
        <v>9.89406124342716</v>
      </c>
      <c r="P984" s="86">
        <v>0.99099999999999999</v>
      </c>
      <c r="Q984" s="88">
        <v>0.34350000000000003</v>
      </c>
      <c r="R984" s="85">
        <v>0</v>
      </c>
      <c r="S984" s="86">
        <v>0</v>
      </c>
      <c r="T984" s="86">
        <v>1.05</v>
      </c>
      <c r="U984" s="88">
        <v>9.9738684646226905E-4</v>
      </c>
      <c r="V984" s="89">
        <v>4.63</v>
      </c>
      <c r="W984" s="85">
        <v>51.3032325289985</v>
      </c>
      <c r="X984" s="88">
        <v>50.766666666699997</v>
      </c>
      <c r="Y984" s="85"/>
      <c r="Z984" s="88"/>
      <c r="AA984" s="85">
        <v>0</v>
      </c>
      <c r="AB984" s="91">
        <v>0</v>
      </c>
      <c r="AC984" s="86">
        <v>0</v>
      </c>
      <c r="AD984" s="86">
        <v>0</v>
      </c>
      <c r="AE984" s="86">
        <v>0</v>
      </c>
      <c r="AF984" s="88">
        <v>8.3045421714200002E-9</v>
      </c>
      <c r="AG984" s="85">
        <v>0</v>
      </c>
      <c r="AH984" s="86">
        <v>2.9943999999999998E-2</v>
      </c>
      <c r="AI984" s="88">
        <v>2.9188491913099999E-8</v>
      </c>
      <c r="AJ984" s="150">
        <v>2.5299999999999998</v>
      </c>
      <c r="AK984" s="151">
        <v>0</v>
      </c>
    </row>
    <row r="985" spans="1:37" x14ac:dyDescent="0.2">
      <c r="A985" s="149" t="s">
        <v>2274</v>
      </c>
      <c r="B985" s="66" t="s">
        <v>2275</v>
      </c>
      <c r="C985" s="67">
        <v>35</v>
      </c>
      <c r="D985" s="84" t="s">
        <v>343</v>
      </c>
      <c r="E985" s="85">
        <v>93.126759933848803</v>
      </c>
      <c r="F985" s="91">
        <v>93.122848969740303</v>
      </c>
      <c r="G985" s="86">
        <v>36.071939391230501</v>
      </c>
      <c r="H985" s="86">
        <v>36.071939391230501</v>
      </c>
      <c r="I985" s="86">
        <v>3.59</v>
      </c>
      <c r="J985" s="86">
        <v>3.6</v>
      </c>
      <c r="K985" s="87">
        <v>0</v>
      </c>
      <c r="L985" s="85">
        <v>0.120000000062</v>
      </c>
      <c r="M985" s="86">
        <v>0</v>
      </c>
      <c r="N985" s="86">
        <v>88.737578005086405</v>
      </c>
      <c r="O985" s="86">
        <v>28.083498163323</v>
      </c>
      <c r="P985" s="86">
        <v>0.63700000000000001</v>
      </c>
      <c r="Q985" s="88">
        <v>0.3352</v>
      </c>
      <c r="R985" s="85">
        <v>0</v>
      </c>
      <c r="S985" s="86">
        <v>0</v>
      </c>
      <c r="T985" s="86">
        <v>0.66</v>
      </c>
      <c r="U985" s="88">
        <v>4.5814150985562997E-2</v>
      </c>
      <c r="V985" s="89">
        <v>4.71</v>
      </c>
      <c r="W985" s="85">
        <v>51.5264054033183</v>
      </c>
      <c r="X985" s="88">
        <v>52.0333333333</v>
      </c>
      <c r="Y985" s="85"/>
      <c r="Z985" s="88"/>
      <c r="AA985" s="85">
        <v>0</v>
      </c>
      <c r="AB985" s="91">
        <v>0</v>
      </c>
      <c r="AC985" s="86">
        <v>0</v>
      </c>
      <c r="AD985" s="86">
        <v>0</v>
      </c>
      <c r="AE985" s="86">
        <v>0</v>
      </c>
      <c r="AF985" s="88">
        <v>16.368099221200001</v>
      </c>
      <c r="AG985" s="85">
        <v>0</v>
      </c>
      <c r="AH985" s="86">
        <v>4.1832000000000001E-2</v>
      </c>
      <c r="AI985" s="88">
        <v>0</v>
      </c>
      <c r="AJ985" s="150">
        <v>2.44</v>
      </c>
      <c r="AK985" s="151">
        <v>0</v>
      </c>
    </row>
    <row r="986" spans="1:37" x14ac:dyDescent="0.2">
      <c r="A986" s="149" t="s">
        <v>2276</v>
      </c>
      <c r="B986" s="66" t="s">
        <v>2277</v>
      </c>
      <c r="C986" s="67">
        <v>35</v>
      </c>
      <c r="D986" s="84" t="s">
        <v>343</v>
      </c>
      <c r="E986" s="85">
        <v>88.4051925515584</v>
      </c>
      <c r="F986" s="91">
        <v>88.4051925515584</v>
      </c>
      <c r="G986" s="86">
        <v>32.692050991123303</v>
      </c>
      <c r="H986" s="86">
        <v>32.692050991123303</v>
      </c>
      <c r="I986" s="86">
        <v>12.29</v>
      </c>
      <c r="J986" s="86">
        <v>17.18</v>
      </c>
      <c r="K986" s="87">
        <v>0</v>
      </c>
      <c r="L986" s="85">
        <v>2.0000000006499999E-2</v>
      </c>
      <c r="M986" s="86">
        <v>0.15948126262928899</v>
      </c>
      <c r="N986" s="86">
        <v>87.025550267186702</v>
      </c>
      <c r="O986" s="86">
        <v>19.4806756025726</v>
      </c>
      <c r="P986" s="86">
        <v>1.1559999999999999</v>
      </c>
      <c r="Q986" s="88">
        <v>0.38929999999999998</v>
      </c>
      <c r="R986" s="85">
        <v>6.4808813998703793E-2</v>
      </c>
      <c r="S986" s="86">
        <v>0</v>
      </c>
      <c r="T986" s="86">
        <v>1.27</v>
      </c>
      <c r="U986" s="88">
        <v>0.145164519789094</v>
      </c>
      <c r="V986" s="89">
        <v>4.58</v>
      </c>
      <c r="W986" s="85">
        <v>58.150263713815299</v>
      </c>
      <c r="X986" s="88">
        <v>61.666666666700003</v>
      </c>
      <c r="Y986" s="85"/>
      <c r="Z986" s="88"/>
      <c r="AA986" s="85">
        <v>0</v>
      </c>
      <c r="AB986" s="91">
        <v>0</v>
      </c>
      <c r="AC986" s="86">
        <v>0</v>
      </c>
      <c r="AD986" s="86">
        <v>0</v>
      </c>
      <c r="AE986" s="86">
        <v>0</v>
      </c>
      <c r="AF986" s="88">
        <v>42.877998366</v>
      </c>
      <c r="AG986" s="85">
        <v>0</v>
      </c>
      <c r="AH986" s="86">
        <v>6.6499000000000003E-2</v>
      </c>
      <c r="AI986" s="88">
        <v>7.3667999796E-2</v>
      </c>
      <c r="AJ986" s="150">
        <v>2.58</v>
      </c>
      <c r="AK986" s="151">
        <v>1</v>
      </c>
    </row>
    <row r="987" spans="1:37" x14ac:dyDescent="0.2">
      <c r="A987" s="149" t="s">
        <v>2278</v>
      </c>
      <c r="B987" s="66" t="s">
        <v>2279</v>
      </c>
      <c r="C987" s="67">
        <v>35</v>
      </c>
      <c r="D987" s="84" t="s">
        <v>343</v>
      </c>
      <c r="E987" s="85">
        <v>91.752840625934397</v>
      </c>
      <c r="F987" s="91">
        <v>91.650677763380799</v>
      </c>
      <c r="G987" s="86">
        <v>67.449292335293507</v>
      </c>
      <c r="H987" s="86">
        <v>67.371424299810599</v>
      </c>
      <c r="I987" s="86">
        <v>6.91</v>
      </c>
      <c r="J987" s="86">
        <v>7.73</v>
      </c>
      <c r="K987" s="87">
        <v>0</v>
      </c>
      <c r="L987" s="85">
        <v>0.20999999974200001</v>
      </c>
      <c r="M987" s="86">
        <v>0</v>
      </c>
      <c r="N987" s="86">
        <v>87.407100792112701</v>
      </c>
      <c r="O987" s="86">
        <v>36.410824355919502</v>
      </c>
      <c r="P987" s="86">
        <v>0.77900000000000003</v>
      </c>
      <c r="Q987" s="88">
        <v>0.26989999999999997</v>
      </c>
      <c r="R987" s="85">
        <v>0</v>
      </c>
      <c r="S987" s="86">
        <v>0</v>
      </c>
      <c r="T987" s="86">
        <v>0.74</v>
      </c>
      <c r="U987" s="88">
        <v>5.8556762683145601E-2</v>
      </c>
      <c r="V987" s="89">
        <v>4.7</v>
      </c>
      <c r="W987" s="85">
        <v>36.098350974561903</v>
      </c>
      <c r="X987" s="88"/>
      <c r="Y987" s="85">
        <v>-65</v>
      </c>
      <c r="Z987" s="88"/>
      <c r="AA987" s="85">
        <v>0.04</v>
      </c>
      <c r="AB987" s="91">
        <v>0.06</v>
      </c>
      <c r="AC987" s="86">
        <v>0</v>
      </c>
      <c r="AD987" s="86">
        <v>0.01</v>
      </c>
      <c r="AE987" s="86">
        <v>0</v>
      </c>
      <c r="AF987" s="88">
        <v>0.60519999191200002</v>
      </c>
      <c r="AG987" s="85">
        <v>0</v>
      </c>
      <c r="AH987" s="86">
        <v>7.1640999999999996E-2</v>
      </c>
      <c r="AI987" s="88">
        <v>4.9112000082999999E-2</v>
      </c>
      <c r="AJ987" s="150">
        <v>2.2400000000000002</v>
      </c>
      <c r="AK987" s="151">
        <v>1</v>
      </c>
    </row>
    <row r="988" spans="1:37" x14ac:dyDescent="0.2">
      <c r="A988" s="149" t="s">
        <v>2280</v>
      </c>
      <c r="B988" s="66" t="s">
        <v>2281</v>
      </c>
      <c r="C988" s="67">
        <v>35</v>
      </c>
      <c r="D988" s="84" t="s">
        <v>343</v>
      </c>
      <c r="E988" s="85">
        <v>92.604866533502801</v>
      </c>
      <c r="F988" s="91">
        <v>92.604866533502801</v>
      </c>
      <c r="G988" s="86">
        <v>82.391501725077205</v>
      </c>
      <c r="H988" s="86">
        <v>82.391501725077205</v>
      </c>
      <c r="I988" s="86">
        <v>1.92</v>
      </c>
      <c r="J988" s="86">
        <v>5.5</v>
      </c>
      <c r="K988" s="87">
        <v>0</v>
      </c>
      <c r="L988" s="85">
        <v>0.15000000024400001</v>
      </c>
      <c r="M988" s="86">
        <v>0</v>
      </c>
      <c r="N988" s="86">
        <v>89.237545730874899</v>
      </c>
      <c r="O988" s="86">
        <v>22.092384519350801</v>
      </c>
      <c r="P988" s="86">
        <v>0.89900000000000002</v>
      </c>
      <c r="Q988" s="88">
        <v>0.30259999999999998</v>
      </c>
      <c r="R988" s="85">
        <v>0</v>
      </c>
      <c r="S988" s="86">
        <v>0.1</v>
      </c>
      <c r="T988" s="86">
        <v>0.93</v>
      </c>
      <c r="U988" s="88">
        <v>4.9028509170147103E-2</v>
      </c>
      <c r="V988" s="89">
        <v>4.83</v>
      </c>
      <c r="W988" s="85">
        <v>31.053111114777099</v>
      </c>
      <c r="X988" s="88">
        <v>30.766666666700001</v>
      </c>
      <c r="Y988" s="85"/>
      <c r="Z988" s="88"/>
      <c r="AA988" s="85">
        <v>0</v>
      </c>
      <c r="AB988" s="91">
        <v>0</v>
      </c>
      <c r="AC988" s="86">
        <v>0</v>
      </c>
      <c r="AD988" s="86">
        <v>0</v>
      </c>
      <c r="AE988" s="86">
        <v>0.02</v>
      </c>
      <c r="AF988" s="88">
        <v>0.158199996013</v>
      </c>
      <c r="AG988" s="85">
        <v>0</v>
      </c>
      <c r="AH988" s="86">
        <v>4.1253999999999999E-2</v>
      </c>
      <c r="AI988" s="88">
        <v>5.40899999543E-3</v>
      </c>
      <c r="AJ988" s="150">
        <v>2.16</v>
      </c>
      <c r="AK988" s="151">
        <v>1</v>
      </c>
    </row>
    <row r="989" spans="1:37" x14ac:dyDescent="0.2">
      <c r="A989" s="149" t="s">
        <v>2282</v>
      </c>
      <c r="B989" s="66" t="s">
        <v>2283</v>
      </c>
      <c r="C989" s="67">
        <v>35</v>
      </c>
      <c r="D989" s="84" t="s">
        <v>343</v>
      </c>
      <c r="E989" s="85">
        <v>84.444330386357507</v>
      </c>
      <c r="F989" s="91">
        <v>84.326280266382696</v>
      </c>
      <c r="G989" s="86">
        <v>58.812056510079202</v>
      </c>
      <c r="H989" s="86">
        <v>58.705554771406199</v>
      </c>
      <c r="I989" s="86">
        <v>43.91</v>
      </c>
      <c r="J989" s="86">
        <v>57.99</v>
      </c>
      <c r="K989" s="87">
        <v>0</v>
      </c>
      <c r="L989" s="85">
        <v>0.21999999989899999</v>
      </c>
      <c r="M989" s="86">
        <v>0</v>
      </c>
      <c r="N989" s="86">
        <v>77.999201843484101</v>
      </c>
      <c r="O989" s="86">
        <v>18.707937113430201</v>
      </c>
      <c r="P989" s="86">
        <v>3.2149999999999999</v>
      </c>
      <c r="Q989" s="88">
        <v>0.75560000000000005</v>
      </c>
      <c r="R989" s="85">
        <v>0</v>
      </c>
      <c r="S989" s="86">
        <v>0.4</v>
      </c>
      <c r="T989" s="86">
        <v>1.54</v>
      </c>
      <c r="U989" s="88">
        <v>0.36441558774845101</v>
      </c>
      <c r="V989" s="89">
        <v>4.5</v>
      </c>
      <c r="W989" s="85">
        <v>38.066666666700002</v>
      </c>
      <c r="X989" s="88">
        <v>38.066666666700002</v>
      </c>
      <c r="Y989" s="85"/>
      <c r="Z989" s="88"/>
      <c r="AA989" s="85">
        <v>2.78</v>
      </c>
      <c r="AB989" s="91">
        <v>2.89</v>
      </c>
      <c r="AC989" s="86">
        <v>0.87</v>
      </c>
      <c r="AD989" s="86">
        <v>0.95</v>
      </c>
      <c r="AE989" s="86">
        <v>0.36</v>
      </c>
      <c r="AF989" s="88">
        <v>13.427000039599999</v>
      </c>
      <c r="AG989" s="85">
        <v>0</v>
      </c>
      <c r="AH989" s="86">
        <v>0.30663800000000002</v>
      </c>
      <c r="AI989" s="88">
        <v>1.9832999997899999E-2</v>
      </c>
      <c r="AJ989" s="150">
        <v>1.68</v>
      </c>
      <c r="AK989" s="151">
        <v>0</v>
      </c>
    </row>
    <row r="990" spans="1:37" x14ac:dyDescent="0.2">
      <c r="A990" s="149" t="s">
        <v>2284</v>
      </c>
      <c r="B990" s="66" t="s">
        <v>2285</v>
      </c>
      <c r="C990" s="67">
        <v>35</v>
      </c>
      <c r="D990" s="84" t="s">
        <v>343</v>
      </c>
      <c r="E990" s="85">
        <v>77.793663669096205</v>
      </c>
      <c r="F990" s="91">
        <v>77.723636066549602</v>
      </c>
      <c r="G990" s="86">
        <v>57.280244629758201</v>
      </c>
      <c r="H990" s="86">
        <v>57.252817152094103</v>
      </c>
      <c r="I990" s="86">
        <v>16.3</v>
      </c>
      <c r="J990" s="86">
        <v>33.85</v>
      </c>
      <c r="K990" s="87">
        <v>0</v>
      </c>
      <c r="L990" s="85">
        <v>1.4400000014800001</v>
      </c>
      <c r="M990" s="86">
        <v>0</v>
      </c>
      <c r="N990" s="86">
        <v>71.730857324077704</v>
      </c>
      <c r="O990" s="86">
        <v>22.2096696354144</v>
      </c>
      <c r="P990" s="86">
        <v>2.738</v>
      </c>
      <c r="Q990" s="88">
        <v>0.40200000000000002</v>
      </c>
      <c r="R990" s="85">
        <v>0</v>
      </c>
      <c r="S990" s="86">
        <v>0.2</v>
      </c>
      <c r="T990" s="86">
        <v>1.43</v>
      </c>
      <c r="U990" s="88">
        <v>0.31687490152368403</v>
      </c>
      <c r="V990" s="89">
        <v>4.3</v>
      </c>
      <c r="W990" s="85">
        <v>35.980420987619297</v>
      </c>
      <c r="X990" s="88"/>
      <c r="Y990" s="85"/>
      <c r="Z990" s="88"/>
      <c r="AA990" s="85">
        <v>0.81</v>
      </c>
      <c r="AB990" s="91">
        <v>0.85</v>
      </c>
      <c r="AC990" s="86">
        <v>0.01</v>
      </c>
      <c r="AD990" s="86">
        <v>0.03</v>
      </c>
      <c r="AE990" s="86">
        <v>0.08</v>
      </c>
      <c r="AF990" s="88">
        <v>10.968299877</v>
      </c>
      <c r="AG990" s="85">
        <v>0</v>
      </c>
      <c r="AH990" s="86">
        <v>0.37529099999999999</v>
      </c>
      <c r="AI990" s="88">
        <v>0.205463000098</v>
      </c>
      <c r="AJ990" s="150">
        <v>1.87</v>
      </c>
      <c r="AK990" s="151">
        <v>1</v>
      </c>
    </row>
    <row r="991" spans="1:37" x14ac:dyDescent="0.2">
      <c r="A991" s="149" t="s">
        <v>2286</v>
      </c>
      <c r="B991" s="66" t="s">
        <v>2287</v>
      </c>
      <c r="C991" s="67">
        <v>35</v>
      </c>
      <c r="D991" s="84" t="s">
        <v>343</v>
      </c>
      <c r="E991" s="85">
        <v>67.103240951850196</v>
      </c>
      <c r="F991" s="91">
        <v>66.966442046241397</v>
      </c>
      <c r="G991" s="86">
        <v>27.287159480501899</v>
      </c>
      <c r="H991" s="86">
        <v>27.2246710915202</v>
      </c>
      <c r="I991" s="86">
        <v>46.39</v>
      </c>
      <c r="J991" s="86">
        <v>141.69</v>
      </c>
      <c r="K991" s="87">
        <v>9.4000000000000004E-3</v>
      </c>
      <c r="L991" s="85">
        <v>7.0000000085E-2</v>
      </c>
      <c r="M991" s="86">
        <v>3.92878688069556E-3</v>
      </c>
      <c r="N991" s="86">
        <v>61.780162969049599</v>
      </c>
      <c r="O991" s="86">
        <v>12.953244274809199</v>
      </c>
      <c r="P991" s="86">
        <v>8.2110000000000003</v>
      </c>
      <c r="Q991" s="88">
        <v>0.76</v>
      </c>
      <c r="R991" s="85">
        <v>3.7586919751926302E-2</v>
      </c>
      <c r="S991" s="86">
        <v>0</v>
      </c>
      <c r="T991" s="86">
        <v>2.0299999999999998</v>
      </c>
      <c r="U991" s="88">
        <v>0.54044012092347704</v>
      </c>
      <c r="V991" s="89">
        <v>4.1100000000000003</v>
      </c>
      <c r="W991" s="85">
        <v>57.351305207596099</v>
      </c>
      <c r="X991" s="88"/>
      <c r="Y991" s="85"/>
      <c r="Z991" s="88"/>
      <c r="AA991" s="85">
        <v>0.72</v>
      </c>
      <c r="AB991" s="91">
        <v>0.7</v>
      </c>
      <c r="AC991" s="86">
        <v>0.26</v>
      </c>
      <c r="AD991" s="86">
        <v>0.25</v>
      </c>
      <c r="AE991" s="86">
        <v>0</v>
      </c>
      <c r="AF991" s="88">
        <v>3.1793000736699999</v>
      </c>
      <c r="AG991" s="85">
        <v>0</v>
      </c>
      <c r="AH991" s="86">
        <v>1.117399</v>
      </c>
      <c r="AI991" s="88">
        <v>0.61390000107200005</v>
      </c>
      <c r="AJ991" s="150">
        <v>2.31</v>
      </c>
      <c r="AK991" s="151">
        <v>0</v>
      </c>
    </row>
    <row r="992" spans="1:37" x14ac:dyDescent="0.2">
      <c r="A992" s="149" t="s">
        <v>2288</v>
      </c>
      <c r="B992" s="66" t="s">
        <v>2289</v>
      </c>
      <c r="C992" s="67">
        <v>35</v>
      </c>
      <c r="D992" s="84" t="s">
        <v>343</v>
      </c>
      <c r="E992" s="85">
        <v>70.489702901670896</v>
      </c>
      <c r="F992" s="91">
        <v>69.601243423194504</v>
      </c>
      <c r="G992" s="86">
        <v>53.120635154010102</v>
      </c>
      <c r="H992" s="86">
        <v>52.650150702051</v>
      </c>
      <c r="I992" s="86">
        <v>24.85</v>
      </c>
      <c r="J992" s="86">
        <v>44.88</v>
      </c>
      <c r="K992" s="87">
        <v>0</v>
      </c>
      <c r="L992" s="85">
        <v>0.16000000031100001</v>
      </c>
      <c r="M992" s="86">
        <v>0</v>
      </c>
      <c r="N992" s="86">
        <v>70.831595132242299</v>
      </c>
      <c r="O992" s="86">
        <v>22.9148893266531</v>
      </c>
      <c r="P992" s="86">
        <v>3.6230000000000002</v>
      </c>
      <c r="Q992" s="88">
        <v>0.105</v>
      </c>
      <c r="R992" s="85">
        <v>0</v>
      </c>
      <c r="S992" s="86">
        <v>0</v>
      </c>
      <c r="T992" s="86">
        <v>1.65</v>
      </c>
      <c r="U992" s="88">
        <v>0.85380325768475496</v>
      </c>
      <c r="V992" s="89">
        <v>4.1100000000000003</v>
      </c>
      <c r="W992" s="85">
        <v>39.434076543144201</v>
      </c>
      <c r="X992" s="88"/>
      <c r="Y992" s="85">
        <v>-100</v>
      </c>
      <c r="Z992" s="88">
        <v>-100</v>
      </c>
      <c r="AA992" s="85">
        <v>0</v>
      </c>
      <c r="AB992" s="91">
        <v>0</v>
      </c>
      <c r="AC992" s="86">
        <v>0</v>
      </c>
      <c r="AD992" s="86">
        <v>0</v>
      </c>
      <c r="AE992" s="86">
        <v>0</v>
      </c>
      <c r="AF992" s="88">
        <v>15.0869999225</v>
      </c>
      <c r="AG992" s="85">
        <v>3.6000000085900001E-4</v>
      </c>
      <c r="AH992" s="86">
        <v>0.22545299999999999</v>
      </c>
      <c r="AI992" s="88">
        <v>0.245560000586</v>
      </c>
      <c r="AJ992" s="150">
        <v>2.1</v>
      </c>
      <c r="AK992" s="151">
        <v>0</v>
      </c>
    </row>
    <row r="993" spans="1:37" x14ac:dyDescent="0.2">
      <c r="A993" s="149" t="s">
        <v>2290</v>
      </c>
      <c r="B993" s="66" t="s">
        <v>2291</v>
      </c>
      <c r="C993" s="67">
        <v>35</v>
      </c>
      <c r="D993" s="84" t="s">
        <v>343</v>
      </c>
      <c r="E993" s="85">
        <v>82.921518361799997</v>
      </c>
      <c r="F993" s="91">
        <v>82.899898075794496</v>
      </c>
      <c r="G993" s="86">
        <v>59.381659820242803</v>
      </c>
      <c r="H993" s="86">
        <v>59.372393983383297</v>
      </c>
      <c r="I993" s="86">
        <v>9.81</v>
      </c>
      <c r="J993" s="86">
        <v>17.63</v>
      </c>
      <c r="K993" s="87">
        <v>0</v>
      </c>
      <c r="L993" s="85">
        <v>0.21999999943199999</v>
      </c>
      <c r="M993" s="86">
        <v>0</v>
      </c>
      <c r="N993" s="86">
        <v>77.999938049807994</v>
      </c>
      <c r="O993" s="86">
        <v>15.757669662225</v>
      </c>
      <c r="P993" s="86">
        <v>3.8479999999999999</v>
      </c>
      <c r="Q993" s="88">
        <v>0.53190000000000004</v>
      </c>
      <c r="R993" s="85">
        <v>0</v>
      </c>
      <c r="S993" s="86">
        <v>0</v>
      </c>
      <c r="T993" s="86">
        <v>2.0299999999999998</v>
      </c>
      <c r="U993" s="88">
        <v>0.21311424776847801</v>
      </c>
      <c r="V993" s="89">
        <v>4.24</v>
      </c>
      <c r="W993" s="85">
        <v>31.6017902580667</v>
      </c>
      <c r="X993" s="88">
        <v>31.766666666700001</v>
      </c>
      <c r="Y993" s="85"/>
      <c r="Z993" s="88"/>
      <c r="AA993" s="85">
        <v>0.82</v>
      </c>
      <c r="AB993" s="91">
        <v>0.82</v>
      </c>
      <c r="AC993" s="86">
        <v>0.09</v>
      </c>
      <c r="AD993" s="86">
        <v>0.09</v>
      </c>
      <c r="AE993" s="86">
        <v>0</v>
      </c>
      <c r="AF993" s="88">
        <v>53.731799940599998</v>
      </c>
      <c r="AG993" s="85">
        <v>0</v>
      </c>
      <c r="AH993" s="86">
        <v>7.6228000000000004E-2</v>
      </c>
      <c r="AI993" s="88">
        <v>0</v>
      </c>
      <c r="AJ993" s="150">
        <v>2.4</v>
      </c>
      <c r="AK993" s="151">
        <v>1</v>
      </c>
    </row>
    <row r="994" spans="1:37" x14ac:dyDescent="0.2">
      <c r="A994" s="149" t="s">
        <v>696</v>
      </c>
      <c r="B994" s="66" t="s">
        <v>2292</v>
      </c>
      <c r="C994" s="67">
        <v>35</v>
      </c>
      <c r="D994" s="84" t="s">
        <v>343</v>
      </c>
      <c r="E994" s="85">
        <v>83.035863704824706</v>
      </c>
      <c r="F994" s="91">
        <v>82.124900863668401</v>
      </c>
      <c r="G994" s="86">
        <v>40.730662048793299</v>
      </c>
      <c r="H994" s="86">
        <v>40.256990475636101</v>
      </c>
      <c r="I994" s="86">
        <v>16.16</v>
      </c>
      <c r="J994" s="86">
        <v>24.26</v>
      </c>
      <c r="K994" s="87">
        <v>0</v>
      </c>
      <c r="L994" s="85">
        <v>0.42000000058300002</v>
      </c>
      <c r="M994" s="86">
        <v>0</v>
      </c>
      <c r="N994" s="86">
        <v>76.400521813896304</v>
      </c>
      <c r="O994" s="86">
        <v>27.708246128087101</v>
      </c>
      <c r="P994" s="86">
        <v>2.0710000000000002</v>
      </c>
      <c r="Q994" s="88">
        <v>0.32340000000000002</v>
      </c>
      <c r="R994" s="85">
        <v>0</v>
      </c>
      <c r="S994" s="86">
        <v>0</v>
      </c>
      <c r="T994" s="86">
        <v>1.43</v>
      </c>
      <c r="U994" s="88">
        <v>0.36380305157999698</v>
      </c>
      <c r="V994" s="89">
        <v>4.3</v>
      </c>
      <c r="W994" s="85">
        <v>55.706122257832199</v>
      </c>
      <c r="X994" s="88">
        <v>55.333333333299997</v>
      </c>
      <c r="Y994" s="85"/>
      <c r="Z994" s="88"/>
      <c r="AA994" s="85">
        <v>0.5</v>
      </c>
      <c r="AB994" s="91">
        <v>0.79</v>
      </c>
      <c r="AC994" s="86">
        <v>0.16</v>
      </c>
      <c r="AD994" s="86">
        <v>0.13</v>
      </c>
      <c r="AE994" s="86">
        <v>0</v>
      </c>
      <c r="AF994" s="88">
        <v>0</v>
      </c>
      <c r="AG994" s="85">
        <v>1.79999999738E-3</v>
      </c>
      <c r="AH994" s="86">
        <v>0.20958299999999999</v>
      </c>
      <c r="AI994" s="88">
        <v>7.3667999893000005E-2</v>
      </c>
      <c r="AJ994" s="150">
        <v>2.3199999999999998</v>
      </c>
      <c r="AK994" s="151">
        <v>1</v>
      </c>
    </row>
    <row r="995" spans="1:37" x14ac:dyDescent="0.2">
      <c r="A995" s="149" t="s">
        <v>2293</v>
      </c>
      <c r="B995" s="66" t="s">
        <v>2294</v>
      </c>
      <c r="C995" s="67">
        <v>35</v>
      </c>
      <c r="D995" s="84" t="s">
        <v>343</v>
      </c>
      <c r="E995" s="85">
        <v>74.405337698737497</v>
      </c>
      <c r="F995" s="91">
        <v>74.405337698737497</v>
      </c>
      <c r="G995" s="86">
        <v>46.258402162859298</v>
      </c>
      <c r="H995" s="86">
        <v>46.258402162859298</v>
      </c>
      <c r="I995" s="86">
        <v>54.46</v>
      </c>
      <c r="J995" s="86">
        <v>53.25</v>
      </c>
      <c r="K995" s="87">
        <v>0</v>
      </c>
      <c r="L995" s="85">
        <v>0.929999652161</v>
      </c>
      <c r="M995" s="86">
        <v>0</v>
      </c>
      <c r="N995" s="86">
        <v>67.950836086913</v>
      </c>
      <c r="O995" s="86">
        <v>11.3245225473822</v>
      </c>
      <c r="P995" s="86">
        <v>1.597</v>
      </c>
      <c r="Q995" s="88">
        <v>0.57869999999999999</v>
      </c>
      <c r="R995" s="85">
        <v>0</v>
      </c>
      <c r="S995" s="86">
        <v>0</v>
      </c>
      <c r="T995" s="86">
        <v>2.9</v>
      </c>
      <c r="U995" s="88">
        <v>4.9606865590197703E-2</v>
      </c>
      <c r="V995" s="89">
        <v>4.4000000000000004</v>
      </c>
      <c r="W995" s="85"/>
      <c r="X995" s="88"/>
      <c r="Y995" s="85"/>
      <c r="Z995" s="88">
        <v>-100</v>
      </c>
      <c r="AA995" s="85">
        <v>0</v>
      </c>
      <c r="AB995" s="91">
        <v>0</v>
      </c>
      <c r="AC995" s="86">
        <v>0</v>
      </c>
      <c r="AD995" s="86">
        <v>0</v>
      </c>
      <c r="AE995" s="86">
        <v>0</v>
      </c>
      <c r="AF995" s="88">
        <v>1.94749928087</v>
      </c>
      <c r="AG995" s="85">
        <v>0</v>
      </c>
      <c r="AH995" s="86">
        <v>0.13658600000000001</v>
      </c>
      <c r="AI995" s="88">
        <v>2.4555996253299999E-2</v>
      </c>
      <c r="AJ995" s="150">
        <v>2.0699999999999998</v>
      </c>
      <c r="AK995" s="151">
        <v>1</v>
      </c>
    </row>
    <row r="996" spans="1:37" x14ac:dyDescent="0.2">
      <c r="A996" s="149" t="s">
        <v>2295</v>
      </c>
      <c r="B996" s="66" t="s">
        <v>2296</v>
      </c>
      <c r="C996" s="67">
        <v>35</v>
      </c>
      <c r="D996" s="84" t="s">
        <v>343</v>
      </c>
      <c r="E996" s="85">
        <v>85.993503480278406</v>
      </c>
      <c r="F996" s="91">
        <v>85.928538283062693</v>
      </c>
      <c r="G996" s="86">
        <v>62.453828306264498</v>
      </c>
      <c r="H996" s="86">
        <v>62.4241299303944</v>
      </c>
      <c r="I996" s="86">
        <v>45.48</v>
      </c>
      <c r="J996" s="86">
        <v>38.93</v>
      </c>
      <c r="K996" s="87">
        <v>0</v>
      </c>
      <c r="L996" s="85">
        <v>0.21999999915900001</v>
      </c>
      <c r="M996" s="86">
        <v>0</v>
      </c>
      <c r="N996" s="86">
        <v>81.144500794792194</v>
      </c>
      <c r="O996" s="86">
        <v>19.561116867245801</v>
      </c>
      <c r="P996" s="86">
        <v>1.58</v>
      </c>
      <c r="Q996" s="88">
        <v>0.22689999999999999</v>
      </c>
      <c r="R996" s="85">
        <v>0</v>
      </c>
      <c r="S996" s="86">
        <v>0.1</v>
      </c>
      <c r="T996" s="86">
        <v>2.4300000000000002</v>
      </c>
      <c r="U996" s="88">
        <v>0.46403712296983801</v>
      </c>
      <c r="V996" s="89">
        <v>5</v>
      </c>
      <c r="W996" s="85">
        <v>36.942697874010001</v>
      </c>
      <c r="X996" s="88">
        <v>38.6</v>
      </c>
      <c r="Y996" s="85"/>
      <c r="Z996" s="88">
        <v>-100</v>
      </c>
      <c r="AA996" s="85">
        <v>2.31</v>
      </c>
      <c r="AB996" s="91">
        <v>2.38</v>
      </c>
      <c r="AC996" s="86">
        <v>0.8</v>
      </c>
      <c r="AD996" s="86">
        <v>0.81</v>
      </c>
      <c r="AE996" s="86">
        <v>0.04</v>
      </c>
      <c r="AF996" s="88">
        <v>0</v>
      </c>
      <c r="AG996" s="85">
        <v>0</v>
      </c>
      <c r="AH996" s="86">
        <v>0.13394</v>
      </c>
      <c r="AI996" s="88">
        <v>2.6359000104699999E-2</v>
      </c>
      <c r="AJ996" s="150">
        <v>1.55</v>
      </c>
      <c r="AK996" s="151">
        <v>0</v>
      </c>
    </row>
    <row r="997" spans="1:37" x14ac:dyDescent="0.2">
      <c r="A997" s="149" t="s">
        <v>2297</v>
      </c>
      <c r="B997" s="66" t="s">
        <v>2298</v>
      </c>
      <c r="C997" s="67">
        <v>35</v>
      </c>
      <c r="D997" s="84" t="s">
        <v>343</v>
      </c>
      <c r="E997" s="85">
        <v>87.967325600392101</v>
      </c>
      <c r="F997" s="91">
        <v>87.720960627348504</v>
      </c>
      <c r="G997" s="86">
        <v>42.348635843816403</v>
      </c>
      <c r="H997" s="86">
        <v>42.263028916843702</v>
      </c>
      <c r="I997" s="86">
        <v>15.39</v>
      </c>
      <c r="J997" s="86">
        <v>13.01</v>
      </c>
      <c r="K997" s="87">
        <v>0</v>
      </c>
      <c r="L997" s="85">
        <v>0.169999999845</v>
      </c>
      <c r="M997" s="86">
        <v>0</v>
      </c>
      <c r="N997" s="86">
        <v>81.5661039722319</v>
      </c>
      <c r="O997" s="86">
        <v>17.3653681365764</v>
      </c>
      <c r="P997" s="86">
        <v>1.0329999999999999</v>
      </c>
      <c r="Q997" s="88">
        <v>0.1162</v>
      </c>
      <c r="R997" s="85">
        <v>0</v>
      </c>
      <c r="S997" s="86">
        <v>0</v>
      </c>
      <c r="T997" s="86">
        <v>1.43</v>
      </c>
      <c r="U997" s="88">
        <v>8.5606926972716907E-2</v>
      </c>
      <c r="V997" s="89">
        <v>4.91</v>
      </c>
      <c r="W997" s="85">
        <v>55.9516780109888</v>
      </c>
      <c r="X997" s="88">
        <v>51.3</v>
      </c>
      <c r="Y997" s="85"/>
      <c r="Z997" s="88">
        <v>-100</v>
      </c>
      <c r="AA997" s="85">
        <v>0.75</v>
      </c>
      <c r="AB997" s="91">
        <v>1</v>
      </c>
      <c r="AC997" s="86">
        <v>0.1</v>
      </c>
      <c r="AD997" s="86">
        <v>0.16</v>
      </c>
      <c r="AE997" s="86">
        <v>0</v>
      </c>
      <c r="AF997" s="88">
        <v>1.1400000181900001E-2</v>
      </c>
      <c r="AG997" s="85">
        <v>0</v>
      </c>
      <c r="AH997" s="86">
        <v>0.17178599999999999</v>
      </c>
      <c r="AI997" s="88">
        <v>0.236008999986</v>
      </c>
      <c r="AJ997" s="150">
        <v>1.96</v>
      </c>
      <c r="AK997" s="151">
        <v>1</v>
      </c>
    </row>
    <row r="998" spans="1:37" x14ac:dyDescent="0.2">
      <c r="A998" s="149" t="s">
        <v>2299</v>
      </c>
      <c r="B998" s="66" t="s">
        <v>2300</v>
      </c>
      <c r="C998" s="67">
        <v>35</v>
      </c>
      <c r="D998" s="84" t="s">
        <v>343</v>
      </c>
      <c r="E998" s="85">
        <v>8.6012188429656593</v>
      </c>
      <c r="F998" s="91">
        <v>8.5838893221269092</v>
      </c>
      <c r="G998" s="86">
        <v>8.59688646275597</v>
      </c>
      <c r="H998" s="86">
        <v>8.57955694191722</v>
      </c>
      <c r="I998" s="86">
        <v>0</v>
      </c>
      <c r="J998" s="86">
        <v>8.19</v>
      </c>
      <c r="K998" s="87">
        <v>0</v>
      </c>
      <c r="L998" s="85">
        <v>2.0000081216600001E-2</v>
      </c>
      <c r="M998" s="86">
        <v>6.2870239251155105E-2</v>
      </c>
      <c r="N998" s="86">
        <v>77.177261271352606</v>
      </c>
      <c r="O998" s="86">
        <v>71.560661249649797</v>
      </c>
      <c r="P998" s="86">
        <v>2.8000000000000001E-2</v>
      </c>
      <c r="Q998" s="88">
        <v>4.8099999999999997E-2</v>
      </c>
      <c r="R998" s="85">
        <v>5</v>
      </c>
      <c r="S998" s="86">
        <v>0.1</v>
      </c>
      <c r="T998" s="86">
        <v>7.0000000000000007E-2</v>
      </c>
      <c r="U998" s="88">
        <v>0.65707766513589205</v>
      </c>
      <c r="V998" s="89">
        <v>4</v>
      </c>
      <c r="W998" s="85">
        <v>33.1</v>
      </c>
      <c r="X998" s="88"/>
      <c r="Y998" s="85">
        <v>100</v>
      </c>
      <c r="Z998" s="88">
        <v>-100</v>
      </c>
      <c r="AA998" s="85">
        <v>0</v>
      </c>
      <c r="AB998" s="91">
        <v>0</v>
      </c>
      <c r="AC998" s="86">
        <v>0</v>
      </c>
      <c r="AD998" s="86">
        <v>0</v>
      </c>
      <c r="AE998" s="86">
        <v>0</v>
      </c>
      <c r="AF998" s="88">
        <v>9.0300166901699994E-2</v>
      </c>
      <c r="AG998" s="85">
        <v>0</v>
      </c>
      <c r="AH998" s="86">
        <v>1.8389999999999999E-3</v>
      </c>
      <c r="AI998" s="88">
        <v>3.7646002282499997E-9</v>
      </c>
      <c r="AJ998" s="150">
        <v>1.24</v>
      </c>
      <c r="AK998" s="151">
        <v>0</v>
      </c>
    </row>
    <row r="999" spans="1:37" x14ac:dyDescent="0.2">
      <c r="A999" s="149" t="s">
        <v>2301</v>
      </c>
      <c r="B999" s="66" t="s">
        <v>2302</v>
      </c>
      <c r="C999" s="67">
        <v>35</v>
      </c>
      <c r="D999" s="84" t="s">
        <v>343</v>
      </c>
      <c r="E999" s="85">
        <v>83.761929175998603</v>
      </c>
      <c r="F999" s="91">
        <v>83.489390791260803</v>
      </c>
      <c r="G999" s="86">
        <v>53.138688757566797</v>
      </c>
      <c r="H999" s="86">
        <v>53.028054363762301</v>
      </c>
      <c r="I999" s="86">
        <v>7.45</v>
      </c>
      <c r="J999" s="86">
        <v>4.91</v>
      </c>
      <c r="K999" s="87">
        <v>0</v>
      </c>
      <c r="L999" s="85">
        <v>0.580000200922</v>
      </c>
      <c r="M999" s="86">
        <v>3.7888071223840201E-5</v>
      </c>
      <c r="N999" s="86">
        <v>76.648338781742098</v>
      </c>
      <c r="O999" s="86">
        <v>41.353434905574296</v>
      </c>
      <c r="P999" s="86">
        <v>0.82899999999999996</v>
      </c>
      <c r="Q999" s="88">
        <v>0.12989999999999999</v>
      </c>
      <c r="R999" s="85">
        <v>1.83418928833456E-2</v>
      </c>
      <c r="S999" s="86">
        <v>3.4</v>
      </c>
      <c r="T999" s="86">
        <v>0.7</v>
      </c>
      <c r="U999" s="88">
        <v>0.70967916025796696</v>
      </c>
      <c r="V999" s="89">
        <v>4.6900000000000004</v>
      </c>
      <c r="W999" s="85">
        <v>42.436360263173697</v>
      </c>
      <c r="X999" s="88">
        <v>25.866666666699999</v>
      </c>
      <c r="Y999" s="85">
        <v>6.5799999999999983</v>
      </c>
      <c r="Z999" s="88"/>
      <c r="AA999" s="85">
        <v>2.09</v>
      </c>
      <c r="AB999" s="91">
        <v>2.36</v>
      </c>
      <c r="AC999" s="86">
        <v>1.06</v>
      </c>
      <c r="AD999" s="86">
        <v>1.18</v>
      </c>
      <c r="AE999" s="86">
        <v>0</v>
      </c>
      <c r="AF999" s="88">
        <v>0.80810037315600003</v>
      </c>
      <c r="AG999" s="85">
        <v>9.7208094727699995E-4</v>
      </c>
      <c r="AH999" s="86">
        <v>3.7494E-2</v>
      </c>
      <c r="AI999" s="88">
        <v>1.79508974392E-9</v>
      </c>
      <c r="AJ999" s="150">
        <v>1.64</v>
      </c>
      <c r="AK999" s="151">
        <v>0</v>
      </c>
    </row>
    <row r="1000" spans="1:37" x14ac:dyDescent="0.2">
      <c r="A1000" s="149" t="s">
        <v>2303</v>
      </c>
      <c r="B1000" s="66" t="s">
        <v>2304</v>
      </c>
      <c r="C1000" s="67">
        <v>35</v>
      </c>
      <c r="D1000" s="84" t="s">
        <v>343</v>
      </c>
      <c r="E1000" s="85">
        <v>86.3754459038703</v>
      </c>
      <c r="F1000" s="91">
        <v>86.330082273130301</v>
      </c>
      <c r="G1000" s="86">
        <v>36.736292966575199</v>
      </c>
      <c r="H1000" s="86">
        <v>36.7208280924593</v>
      </c>
      <c r="I1000" s="86">
        <v>14.69</v>
      </c>
      <c r="J1000" s="86">
        <v>28.25</v>
      </c>
      <c r="K1000" s="87">
        <v>0</v>
      </c>
      <c r="L1000" s="85">
        <v>0.18999999993200001</v>
      </c>
      <c r="M1000" s="86">
        <v>4.2967587475352703E-2</v>
      </c>
      <c r="N1000" s="86">
        <v>80.852019342238606</v>
      </c>
      <c r="O1000" s="86">
        <v>16.413146619892501</v>
      </c>
      <c r="P1000" s="86">
        <v>1.4810000000000001</v>
      </c>
      <c r="Q1000" s="88">
        <v>0.58420000000000005</v>
      </c>
      <c r="R1000" s="85">
        <v>4.4923629829290199E-2</v>
      </c>
      <c r="S1000" s="86">
        <v>0.5</v>
      </c>
      <c r="T1000" s="86">
        <v>1.1000000000000001</v>
      </c>
      <c r="U1000" s="88">
        <v>0.162896674021073</v>
      </c>
      <c r="V1000" s="89">
        <v>4.59</v>
      </c>
      <c r="W1000" s="85">
        <v>51.164641809466403</v>
      </c>
      <c r="X1000" s="88">
        <v>48.1</v>
      </c>
      <c r="Y1000" s="85"/>
      <c r="Z1000" s="88"/>
      <c r="AA1000" s="85">
        <v>0.01</v>
      </c>
      <c r="AB1000" s="91">
        <v>0.04</v>
      </c>
      <c r="AC1000" s="86">
        <v>0.01</v>
      </c>
      <c r="AD1000" s="86">
        <v>0.01</v>
      </c>
      <c r="AE1000" s="86">
        <v>0.36</v>
      </c>
      <c r="AF1000" s="88">
        <v>0</v>
      </c>
      <c r="AG1000" s="85">
        <v>0</v>
      </c>
      <c r="AH1000" s="86">
        <v>0.19724700000000001</v>
      </c>
      <c r="AI1000" s="88">
        <v>1.08179999864E-2</v>
      </c>
      <c r="AJ1000" s="150">
        <v>2.39</v>
      </c>
      <c r="AK1000" s="151">
        <v>1</v>
      </c>
    </row>
    <row r="1001" spans="1:37" x14ac:dyDescent="0.2">
      <c r="A1001" s="149" t="s">
        <v>2305</v>
      </c>
      <c r="B1001" s="66" t="s">
        <v>2306</v>
      </c>
      <c r="C1001" s="67">
        <v>35</v>
      </c>
      <c r="D1001" s="84" t="s">
        <v>343</v>
      </c>
      <c r="E1001" s="85">
        <v>94.267691651722501</v>
      </c>
      <c r="F1001" s="91">
        <v>94.217529250949994</v>
      </c>
      <c r="G1001" s="86">
        <v>42.6098243061913</v>
      </c>
      <c r="H1001" s="86">
        <v>42.5784728057085</v>
      </c>
      <c r="I1001" s="86">
        <v>4.92</v>
      </c>
      <c r="J1001" s="86">
        <v>7.23</v>
      </c>
      <c r="K1001" s="87">
        <v>0</v>
      </c>
      <c r="L1001" s="85">
        <v>0.16000000006199999</v>
      </c>
      <c r="M1001" s="86">
        <v>0</v>
      </c>
      <c r="N1001" s="86">
        <v>89.975665427930096</v>
      </c>
      <c r="O1001" s="86">
        <v>14.8134155346808</v>
      </c>
      <c r="P1001" s="86">
        <v>0.45700000000000002</v>
      </c>
      <c r="Q1001" s="88">
        <v>0.36230000000000001</v>
      </c>
      <c r="R1001" s="85">
        <v>0</v>
      </c>
      <c r="S1001" s="86">
        <v>0.3</v>
      </c>
      <c r="T1001" s="86">
        <v>0.69</v>
      </c>
      <c r="U1001" s="88">
        <v>6.8973301062188802E-3</v>
      </c>
      <c r="V1001" s="89">
        <v>4.71</v>
      </c>
      <c r="W1001" s="85">
        <v>51.387624587202097</v>
      </c>
      <c r="X1001" s="88">
        <v>35.566666666700002</v>
      </c>
      <c r="Y1001" s="85">
        <v>-100</v>
      </c>
      <c r="Z1001" s="88"/>
      <c r="AA1001" s="85">
        <v>0.12</v>
      </c>
      <c r="AB1001" s="91">
        <v>0.15</v>
      </c>
      <c r="AC1001" s="86">
        <v>0</v>
      </c>
      <c r="AD1001" s="86">
        <v>0.01</v>
      </c>
      <c r="AE1001" s="86">
        <v>0</v>
      </c>
      <c r="AF1001" s="88">
        <v>0</v>
      </c>
      <c r="AG1001" s="85">
        <v>0</v>
      </c>
      <c r="AH1001" s="86">
        <v>8.0315999999999999E-2</v>
      </c>
      <c r="AI1001" s="88">
        <v>1.8030000012899999E-3</v>
      </c>
      <c r="AJ1001" s="150">
        <v>2.5299999999999998</v>
      </c>
      <c r="AK1001" s="151">
        <v>1</v>
      </c>
    </row>
    <row r="1002" spans="1:37" x14ac:dyDescent="0.2">
      <c r="A1002" s="149" t="s">
        <v>2276</v>
      </c>
      <c r="B1002" s="66" t="s">
        <v>2307</v>
      </c>
      <c r="C1002" s="67">
        <v>35</v>
      </c>
      <c r="D1002" s="84" t="s">
        <v>343</v>
      </c>
      <c r="E1002" s="85">
        <v>97.787086312988507</v>
      </c>
      <c r="F1002" s="91">
        <v>97.730957924496906</v>
      </c>
      <c r="G1002" s="86">
        <v>73.281847663395993</v>
      </c>
      <c r="H1002" s="86">
        <v>73.242349908531494</v>
      </c>
      <c r="I1002" s="86">
        <v>3.36</v>
      </c>
      <c r="J1002" s="86">
        <v>3.4</v>
      </c>
      <c r="K1002" s="87">
        <v>0</v>
      </c>
      <c r="L1002" s="85">
        <v>0.30999999956300001</v>
      </c>
      <c r="M1002" s="86">
        <v>0</v>
      </c>
      <c r="N1002" s="86">
        <v>93.0212225610708</v>
      </c>
      <c r="O1002" s="86">
        <v>10.786630922732799</v>
      </c>
      <c r="P1002" s="86">
        <v>0.20499999999999999</v>
      </c>
      <c r="Q1002" s="88">
        <v>0.15010000000000001</v>
      </c>
      <c r="R1002" s="85">
        <v>0</v>
      </c>
      <c r="S1002" s="86">
        <v>0.1</v>
      </c>
      <c r="T1002" s="86">
        <v>0.65</v>
      </c>
      <c r="U1002" s="88">
        <v>1.0394146016963199E-3</v>
      </c>
      <c r="V1002" s="89">
        <v>4.84</v>
      </c>
      <c r="W1002" s="85">
        <v>35.466736108195903</v>
      </c>
      <c r="X1002" s="88">
        <v>37.866666666699999</v>
      </c>
      <c r="Y1002" s="85"/>
      <c r="Z1002" s="88"/>
      <c r="AA1002" s="85">
        <v>0</v>
      </c>
      <c r="AB1002" s="91">
        <v>0.05</v>
      </c>
      <c r="AC1002" s="86">
        <v>0</v>
      </c>
      <c r="AD1002" s="86">
        <v>0</v>
      </c>
      <c r="AE1002" s="86">
        <v>0</v>
      </c>
      <c r="AF1002" s="88">
        <v>0</v>
      </c>
      <c r="AG1002" s="85">
        <v>0</v>
      </c>
      <c r="AH1002" s="86">
        <v>2.2987E-2</v>
      </c>
      <c r="AI1002" s="88">
        <v>0</v>
      </c>
      <c r="AJ1002" s="150">
        <v>2.5099999999999998</v>
      </c>
      <c r="AK1002" s="151">
        <v>0</v>
      </c>
    </row>
    <row r="1003" spans="1:37" x14ac:dyDescent="0.2">
      <c r="A1003" s="149" t="s">
        <v>2308</v>
      </c>
      <c r="B1003" s="66" t="s">
        <v>2309</v>
      </c>
      <c r="C1003" s="67">
        <v>35</v>
      </c>
      <c r="D1003" s="84" t="s">
        <v>343</v>
      </c>
      <c r="E1003" s="85">
        <v>81.071812528067696</v>
      </c>
      <c r="F1003" s="91">
        <v>80.814610181946804</v>
      </c>
      <c r="G1003" s="86">
        <v>69.082644965502197</v>
      </c>
      <c r="H1003" s="86">
        <v>68.901650721935695</v>
      </c>
      <c r="I1003" s="86">
        <v>42.75</v>
      </c>
      <c r="J1003" s="86">
        <v>71.09</v>
      </c>
      <c r="K1003" s="87">
        <v>0</v>
      </c>
      <c r="L1003" s="85">
        <v>1.32000000136</v>
      </c>
      <c r="M1003" s="86">
        <v>0</v>
      </c>
      <c r="N1003" s="86">
        <v>78.149205631254603</v>
      </c>
      <c r="O1003" s="86">
        <v>34.6256440238243</v>
      </c>
      <c r="P1003" s="86">
        <v>2.2410000000000001</v>
      </c>
      <c r="Q1003" s="88">
        <v>0.1966</v>
      </c>
      <c r="R1003" s="85">
        <v>0</v>
      </c>
      <c r="S1003" s="86">
        <v>0.7</v>
      </c>
      <c r="T1003" s="86">
        <v>1.29</v>
      </c>
      <c r="U1003" s="88">
        <v>0.242232897404842</v>
      </c>
      <c r="V1003" s="89">
        <v>4.3499999999999996</v>
      </c>
      <c r="W1003" s="85">
        <v>31.4</v>
      </c>
      <c r="X1003" s="88"/>
      <c r="Y1003" s="85">
        <v>-100</v>
      </c>
      <c r="Z1003" s="88">
        <v>-100</v>
      </c>
      <c r="AA1003" s="85">
        <v>0.57999999999999996</v>
      </c>
      <c r="AB1003" s="91">
        <v>0.84</v>
      </c>
      <c r="AC1003" s="86">
        <v>0.22</v>
      </c>
      <c r="AD1003" s="86">
        <v>0.35</v>
      </c>
      <c r="AE1003" s="86">
        <v>0.25</v>
      </c>
      <c r="AF1003" s="88">
        <v>0</v>
      </c>
      <c r="AG1003" s="85">
        <v>0</v>
      </c>
      <c r="AH1003" s="86">
        <v>0.33152700000000002</v>
      </c>
      <c r="AI1003" s="88">
        <v>7.2120000124599997E-3</v>
      </c>
      <c r="AJ1003" s="150">
        <v>2.31</v>
      </c>
      <c r="AK1003" s="151">
        <v>1</v>
      </c>
    </row>
    <row r="1004" spans="1:37" x14ac:dyDescent="0.2">
      <c r="A1004" s="149" t="s">
        <v>2310</v>
      </c>
      <c r="B1004" s="66" t="s">
        <v>2311</v>
      </c>
      <c r="C1004" s="67">
        <v>35</v>
      </c>
      <c r="D1004" s="84" t="s">
        <v>343</v>
      </c>
      <c r="E1004" s="85">
        <v>77.710219028535903</v>
      </c>
      <c r="F1004" s="91">
        <v>77.492078846324702</v>
      </c>
      <c r="G1004" s="86">
        <v>54.782797524454402</v>
      </c>
      <c r="H1004" s="86">
        <v>54.650531531620501</v>
      </c>
      <c r="I1004" s="86">
        <v>28.85</v>
      </c>
      <c r="J1004" s="86">
        <v>49.52</v>
      </c>
      <c r="K1004" s="87">
        <v>0</v>
      </c>
      <c r="L1004" s="85">
        <v>0.69999999954699998</v>
      </c>
      <c r="M1004" s="86">
        <v>0.12714487752988801</v>
      </c>
      <c r="N1004" s="86">
        <v>81.612411847672803</v>
      </c>
      <c r="O1004" s="86">
        <v>37.7792736481072</v>
      </c>
      <c r="P1004" s="86">
        <v>1.571</v>
      </c>
      <c r="Q1004" s="88">
        <v>0.13159999999999999</v>
      </c>
      <c r="R1004" s="85">
        <v>4.2571306939122998E-2</v>
      </c>
      <c r="S1004" s="86">
        <v>0.3</v>
      </c>
      <c r="T1004" s="86">
        <v>1.01</v>
      </c>
      <c r="U1004" s="88">
        <v>0.18655427347474601</v>
      </c>
      <c r="V1004" s="89">
        <v>4.83</v>
      </c>
      <c r="W1004" s="85">
        <v>41.587034327175701</v>
      </c>
      <c r="X1004" s="88"/>
      <c r="Y1004" s="85">
        <v>-100</v>
      </c>
      <c r="Z1004" s="88">
        <v>-100</v>
      </c>
      <c r="AA1004" s="85">
        <v>0.57999999999999996</v>
      </c>
      <c r="AB1004" s="91">
        <v>0.79</v>
      </c>
      <c r="AC1004" s="86">
        <v>0.13</v>
      </c>
      <c r="AD1004" s="86">
        <v>0.23</v>
      </c>
      <c r="AE1004" s="86">
        <v>0.14000000000000001</v>
      </c>
      <c r="AF1004" s="88">
        <v>0</v>
      </c>
      <c r="AG1004" s="85">
        <v>0</v>
      </c>
      <c r="AH1004" s="86">
        <v>0.29455599999999998</v>
      </c>
      <c r="AI1004" s="88">
        <v>1.44239999932E-2</v>
      </c>
      <c r="AJ1004" s="150">
        <v>1.98</v>
      </c>
      <c r="AK1004" s="151">
        <v>1</v>
      </c>
    </row>
    <row r="1005" spans="1:37" x14ac:dyDescent="0.2">
      <c r="A1005" s="149" t="s">
        <v>2312</v>
      </c>
      <c r="B1005" s="66" t="s">
        <v>2313</v>
      </c>
      <c r="C1005" s="67">
        <v>35</v>
      </c>
      <c r="D1005" s="84" t="s">
        <v>343</v>
      </c>
      <c r="E1005" s="85">
        <v>80.802458960759395</v>
      </c>
      <c r="F1005" s="91">
        <v>80.782096903997697</v>
      </c>
      <c r="G1005" s="86">
        <v>48.311403721408297</v>
      </c>
      <c r="H1005" s="86">
        <v>48.296859395150001</v>
      </c>
      <c r="I1005" s="86">
        <v>59.38</v>
      </c>
      <c r="J1005" s="86">
        <v>105.79</v>
      </c>
      <c r="K1005" s="87">
        <v>0</v>
      </c>
      <c r="L1005" s="85">
        <v>1.0999999976299999</v>
      </c>
      <c r="M1005" s="86">
        <v>4.5710724682242798E-2</v>
      </c>
      <c r="N1005" s="86">
        <v>77.986638656298894</v>
      </c>
      <c r="O1005" s="86">
        <v>23.156600664382299</v>
      </c>
      <c r="P1005" s="86">
        <v>3.7280000000000002</v>
      </c>
      <c r="Q1005" s="88">
        <v>0.31240000000000001</v>
      </c>
      <c r="R1005" s="85">
        <v>2.7374760470845898E-2</v>
      </c>
      <c r="S1005" s="86">
        <v>0.4</v>
      </c>
      <c r="T1005" s="86">
        <v>1.42</v>
      </c>
      <c r="U1005" s="88">
        <v>0.28506879466320201</v>
      </c>
      <c r="V1005" s="89">
        <v>4.3</v>
      </c>
      <c r="W1005" s="85">
        <v>34.200614118403998</v>
      </c>
      <c r="X1005" s="88"/>
      <c r="Y1005" s="85"/>
      <c r="Z1005" s="88"/>
      <c r="AA1005" s="85">
        <v>1.3</v>
      </c>
      <c r="AB1005" s="91">
        <v>1.31</v>
      </c>
      <c r="AC1005" s="86">
        <v>0.33</v>
      </c>
      <c r="AD1005" s="86">
        <v>0.34</v>
      </c>
      <c r="AE1005" s="86">
        <v>0.46</v>
      </c>
      <c r="AF1005" s="88">
        <v>12.3885001869</v>
      </c>
      <c r="AG1005" s="85">
        <v>0</v>
      </c>
      <c r="AH1005" s="86">
        <v>0.73296700000000004</v>
      </c>
      <c r="AI1005" s="88">
        <v>1.26210000029E-2</v>
      </c>
      <c r="AJ1005" s="150">
        <v>1.76</v>
      </c>
      <c r="AK1005" s="151">
        <v>1</v>
      </c>
    </row>
    <row r="1006" spans="1:37" x14ac:dyDescent="0.2">
      <c r="A1006" s="149" t="s">
        <v>2314</v>
      </c>
      <c r="B1006" s="66" t="s">
        <v>2315</v>
      </c>
      <c r="C1006" s="67">
        <v>35</v>
      </c>
      <c r="D1006" s="84" t="s">
        <v>343</v>
      </c>
      <c r="E1006" s="85">
        <v>67.626570843538005</v>
      </c>
      <c r="F1006" s="91">
        <v>67.375637371020204</v>
      </c>
      <c r="G1006" s="86">
        <v>55.1812743405468</v>
      </c>
      <c r="H1006" s="86">
        <v>55.041755329826998</v>
      </c>
      <c r="I1006" s="86">
        <v>81.069999999999993</v>
      </c>
      <c r="J1006" s="86">
        <v>130.21</v>
      </c>
      <c r="K1006" s="87">
        <v>0</v>
      </c>
      <c r="L1006" s="85">
        <v>1.8900000056499999</v>
      </c>
      <c r="M1006" s="86">
        <v>5.62578816859216E-4</v>
      </c>
      <c r="N1006" s="86">
        <v>64.509904546854102</v>
      </c>
      <c r="O1006" s="86">
        <v>51.036979064762299</v>
      </c>
      <c r="P1006" s="86">
        <v>5.0220000000000002</v>
      </c>
      <c r="Q1006" s="88">
        <v>0.74719999999999998</v>
      </c>
      <c r="R1006" s="85">
        <v>4.2796005706134101E-2</v>
      </c>
      <c r="S1006" s="86">
        <v>0.5</v>
      </c>
      <c r="T1006" s="86">
        <v>2.0699999999999998</v>
      </c>
      <c r="U1006" s="88">
        <v>0.69157265025896297</v>
      </c>
      <c r="V1006" s="89">
        <v>4</v>
      </c>
      <c r="W1006" s="85">
        <v>30.729299497365801</v>
      </c>
      <c r="X1006" s="88">
        <v>28.3</v>
      </c>
      <c r="Y1006" s="85">
        <v>100</v>
      </c>
      <c r="Z1006" s="88"/>
      <c r="AA1006" s="85">
        <v>1.84</v>
      </c>
      <c r="AB1006" s="91">
        <v>2.08</v>
      </c>
      <c r="AC1006" s="86">
        <v>0.61</v>
      </c>
      <c r="AD1006" s="86">
        <v>0.7</v>
      </c>
      <c r="AE1006" s="86">
        <v>0.22</v>
      </c>
      <c r="AF1006" s="88">
        <v>43.927700174000002</v>
      </c>
      <c r="AG1006" s="85">
        <v>8.5799999941800001E-3</v>
      </c>
      <c r="AH1006" s="86">
        <v>0.69999400000000001</v>
      </c>
      <c r="AI1006" s="88">
        <v>1.2620999991399999E-2</v>
      </c>
      <c r="AJ1006" s="150">
        <v>1.56</v>
      </c>
      <c r="AK1006" s="151">
        <v>1</v>
      </c>
    </row>
    <row r="1007" spans="1:37" x14ac:dyDescent="0.2">
      <c r="A1007" s="149" t="s">
        <v>2316</v>
      </c>
      <c r="B1007" s="66" t="s">
        <v>2317</v>
      </c>
      <c r="C1007" s="67">
        <v>35</v>
      </c>
      <c r="D1007" s="84" t="s">
        <v>343</v>
      </c>
      <c r="E1007" s="85">
        <v>74.323435238387603</v>
      </c>
      <c r="F1007" s="91">
        <v>74.122768542479903</v>
      </c>
      <c r="G1007" s="86">
        <v>60.973068994254099</v>
      </c>
      <c r="H1007" s="86">
        <v>60.852449668845097</v>
      </c>
      <c r="I1007" s="86">
        <v>14.43</v>
      </c>
      <c r="J1007" s="86">
        <v>12.99</v>
      </c>
      <c r="K1007" s="87">
        <v>0</v>
      </c>
      <c r="L1007" s="85">
        <v>3.9799999913300002</v>
      </c>
      <c r="M1007" s="86">
        <v>0</v>
      </c>
      <c r="N1007" s="86">
        <v>68.602102186498797</v>
      </c>
      <c r="O1007" s="86">
        <v>45.159076316780002</v>
      </c>
      <c r="P1007" s="86">
        <v>1.7809999999999999</v>
      </c>
      <c r="Q1007" s="88">
        <v>0.40210000000000001</v>
      </c>
      <c r="R1007" s="85">
        <v>0</v>
      </c>
      <c r="S1007" s="86">
        <v>0.4</v>
      </c>
      <c r="T1007" s="86">
        <v>1.02</v>
      </c>
      <c r="U1007" s="88">
        <v>2.3663318566603802</v>
      </c>
      <c r="V1007" s="89">
        <v>4.0199999999999996</v>
      </c>
      <c r="W1007" s="85">
        <v>31.782650451762301</v>
      </c>
      <c r="X1007" s="88">
        <v>30.4</v>
      </c>
      <c r="Y1007" s="85">
        <v>100</v>
      </c>
      <c r="Z1007" s="88"/>
      <c r="AA1007" s="85">
        <v>3.18</v>
      </c>
      <c r="AB1007" s="91">
        <v>3.33</v>
      </c>
      <c r="AC1007" s="86">
        <v>1.48</v>
      </c>
      <c r="AD1007" s="86">
        <v>1.54</v>
      </c>
      <c r="AE1007" s="86">
        <v>0.04</v>
      </c>
      <c r="AF1007" s="88">
        <v>0</v>
      </c>
      <c r="AG1007" s="85">
        <v>4.0468999874099999E-2</v>
      </c>
      <c r="AH1007" s="86">
        <v>6.3774999999999998E-2</v>
      </c>
      <c r="AI1007" s="88">
        <v>1.80299999439E-3</v>
      </c>
      <c r="AJ1007" s="150">
        <v>1.65</v>
      </c>
      <c r="AK1007" s="151">
        <v>1</v>
      </c>
    </row>
    <row r="1008" spans="1:37" x14ac:dyDescent="0.2">
      <c r="A1008" s="149" t="s">
        <v>2318</v>
      </c>
      <c r="B1008" s="66" t="s">
        <v>2319</v>
      </c>
      <c r="C1008" s="67">
        <v>35</v>
      </c>
      <c r="D1008" s="84" t="s">
        <v>343</v>
      </c>
      <c r="E1008" s="85">
        <v>39.775729055507902</v>
      </c>
      <c r="F1008" s="91">
        <v>39.637527771460597</v>
      </c>
      <c r="G1008" s="86">
        <v>38.380304276075996</v>
      </c>
      <c r="H1008" s="86">
        <v>38.297500131203698</v>
      </c>
      <c r="I1008" s="86">
        <v>157.22999999999999</v>
      </c>
      <c r="J1008" s="86">
        <v>205.72</v>
      </c>
      <c r="K1008" s="87">
        <v>0</v>
      </c>
      <c r="L1008" s="85">
        <v>2.7700000061600001</v>
      </c>
      <c r="M1008" s="86">
        <v>0</v>
      </c>
      <c r="N1008" s="86">
        <v>34.971125853099799</v>
      </c>
      <c r="O1008" s="86">
        <v>36.786696882650297</v>
      </c>
      <c r="P1008" s="86">
        <v>7.8360000000000003</v>
      </c>
      <c r="Q1008" s="88">
        <v>1.4189000000000001</v>
      </c>
      <c r="R1008" s="85">
        <v>0</v>
      </c>
      <c r="S1008" s="86">
        <v>2.5</v>
      </c>
      <c r="T1008" s="86">
        <v>1.83</v>
      </c>
      <c r="U1008" s="88">
        <v>4.6656053741056303</v>
      </c>
      <c r="V1008" s="89">
        <v>3.8</v>
      </c>
      <c r="W1008" s="85">
        <v>23.671603569040901</v>
      </c>
      <c r="X1008" s="88">
        <v>35.166666666700003</v>
      </c>
      <c r="Y1008" s="85"/>
      <c r="Z1008" s="88"/>
      <c r="AA1008" s="85">
        <v>1.18</v>
      </c>
      <c r="AB1008" s="91">
        <v>1.26</v>
      </c>
      <c r="AC1008" s="86">
        <v>0.56999999999999995</v>
      </c>
      <c r="AD1008" s="86">
        <v>0.57999999999999996</v>
      </c>
      <c r="AE1008" s="86">
        <v>0.45</v>
      </c>
      <c r="AF1008" s="88">
        <v>3.6967001043500001</v>
      </c>
      <c r="AG1008" s="85">
        <v>1.17331499899</v>
      </c>
      <c r="AH1008" s="86">
        <v>1.823377</v>
      </c>
      <c r="AI1008" s="88">
        <v>8.6543999925500006E-2</v>
      </c>
      <c r="AJ1008" s="150">
        <v>1.51</v>
      </c>
      <c r="AK1008" s="151">
        <v>0</v>
      </c>
    </row>
    <row r="1009" spans="1:37" x14ac:dyDescent="0.2">
      <c r="A1009" s="149" t="s">
        <v>2320</v>
      </c>
      <c r="B1009" s="66" t="s">
        <v>2321</v>
      </c>
      <c r="C1009" s="67">
        <v>35</v>
      </c>
      <c r="D1009" s="84" t="s">
        <v>343</v>
      </c>
      <c r="E1009" s="85">
        <v>11.397064785534701</v>
      </c>
      <c r="F1009" s="91">
        <v>11.293278196708</v>
      </c>
      <c r="G1009" s="86">
        <v>11.320846509365101</v>
      </c>
      <c r="H1009" s="86">
        <v>11.2332765750426</v>
      </c>
      <c r="I1009" s="86">
        <v>428.35</v>
      </c>
      <c r="J1009" s="86">
        <v>750.56</v>
      </c>
      <c r="K1009" s="87">
        <v>0</v>
      </c>
      <c r="L1009" s="85">
        <v>9.9999999805699999E-2</v>
      </c>
      <c r="M1009" s="86">
        <v>0</v>
      </c>
      <c r="N1009" s="86">
        <v>10.111554433678</v>
      </c>
      <c r="O1009" s="86">
        <v>15.0958425407267</v>
      </c>
      <c r="P1009" s="86">
        <v>39.957999999999998</v>
      </c>
      <c r="Q1009" s="88">
        <v>1.8019000000000001</v>
      </c>
      <c r="R1009" s="85">
        <v>0</v>
      </c>
      <c r="S1009" s="86">
        <v>0.7</v>
      </c>
      <c r="T1009" s="86">
        <v>4.8499999999999996</v>
      </c>
      <c r="U1009" s="88">
        <v>5.0012162490878103</v>
      </c>
      <c r="V1009" s="89">
        <v>2.14</v>
      </c>
      <c r="W1009" s="85">
        <v>29.1772943376547</v>
      </c>
      <c r="X1009" s="88">
        <v>29.4666666667</v>
      </c>
      <c r="Y1009" s="85"/>
      <c r="Z1009" s="88"/>
      <c r="AA1009" s="85">
        <v>1.83</v>
      </c>
      <c r="AB1009" s="91">
        <v>1.83</v>
      </c>
      <c r="AC1009" s="86">
        <v>1.3</v>
      </c>
      <c r="AD1009" s="86">
        <v>1.3</v>
      </c>
      <c r="AE1009" s="86">
        <v>0.23</v>
      </c>
      <c r="AF1009" s="88">
        <v>32.399101194399996</v>
      </c>
      <c r="AG1009" s="85">
        <v>1.48720000184E-2</v>
      </c>
      <c r="AH1009" s="86">
        <v>3.1493859999999998</v>
      </c>
      <c r="AI1009" s="88">
        <v>0.180300000224</v>
      </c>
      <c r="AJ1009" s="150">
        <v>1.0900000000000001</v>
      </c>
      <c r="AK1009" s="151">
        <v>0</v>
      </c>
    </row>
    <row r="1010" spans="1:37" x14ac:dyDescent="0.2">
      <c r="A1010" s="149" t="s">
        <v>2322</v>
      </c>
      <c r="B1010" s="66" t="s">
        <v>2323</v>
      </c>
      <c r="C1010" s="67">
        <v>35</v>
      </c>
      <c r="D1010" s="84" t="s">
        <v>343</v>
      </c>
      <c r="E1010" s="85">
        <v>31.146624394799598</v>
      </c>
      <c r="F1010" s="91">
        <v>30.969672393030098</v>
      </c>
      <c r="G1010" s="86">
        <v>30.604708889380401</v>
      </c>
      <c r="H1010" s="86">
        <v>30.435129887684599</v>
      </c>
      <c r="I1010" s="86">
        <v>49.35</v>
      </c>
      <c r="J1010" s="86">
        <v>115.21</v>
      </c>
      <c r="K1010" s="87">
        <v>0</v>
      </c>
      <c r="L1010" s="85">
        <v>2.9200000040199998</v>
      </c>
      <c r="M1010" s="86">
        <v>0</v>
      </c>
      <c r="N1010" s="86">
        <v>23.6389675814547</v>
      </c>
      <c r="O1010" s="86">
        <v>23.624909578705399</v>
      </c>
      <c r="P1010" s="86">
        <v>4.3150000000000004</v>
      </c>
      <c r="Q1010" s="88">
        <v>0.32769999999999999</v>
      </c>
      <c r="R1010" s="85">
        <v>0</v>
      </c>
      <c r="S1010" s="86">
        <v>1.1000000000000001</v>
      </c>
      <c r="T1010" s="86">
        <v>1.42</v>
      </c>
      <c r="U1010" s="88">
        <v>2.8017400280174001</v>
      </c>
      <c r="V1010" s="89">
        <v>2.96</v>
      </c>
      <c r="W1010" s="85">
        <v>25.331009017402099</v>
      </c>
      <c r="X1010" s="88">
        <v>28.566666666700002</v>
      </c>
      <c r="Y1010" s="85">
        <v>-100</v>
      </c>
      <c r="Z1010" s="88"/>
      <c r="AA1010" s="85">
        <v>3.13</v>
      </c>
      <c r="AB1010" s="91">
        <v>3.17</v>
      </c>
      <c r="AC1010" s="86">
        <v>0.98</v>
      </c>
      <c r="AD1010" s="86">
        <v>0.99</v>
      </c>
      <c r="AE1010" s="86">
        <v>0.23</v>
      </c>
      <c r="AF1010" s="88">
        <v>5.3288998677099997</v>
      </c>
      <c r="AG1010" s="85">
        <v>1.3993979169799999</v>
      </c>
      <c r="AH1010" s="86">
        <v>1.1413260000000001</v>
      </c>
      <c r="AI1010" s="88">
        <v>3.0650998181600001E-2</v>
      </c>
      <c r="AJ1010" s="150">
        <v>1.66</v>
      </c>
      <c r="AK1010" s="151">
        <v>1</v>
      </c>
    </row>
    <row r="1011" spans="1:37" x14ac:dyDescent="0.2">
      <c r="A1011" s="149" t="s">
        <v>2324</v>
      </c>
      <c r="B1011" s="66" t="s">
        <v>2325</v>
      </c>
      <c r="C1011" s="67">
        <v>35</v>
      </c>
      <c r="D1011" s="84" t="s">
        <v>343</v>
      </c>
      <c r="E1011" s="85">
        <v>88.581774881535907</v>
      </c>
      <c r="F1011" s="91">
        <v>88.5646475438582</v>
      </c>
      <c r="G1011" s="86">
        <v>65.801600182691601</v>
      </c>
      <c r="H1011" s="86">
        <v>65.784472845013894</v>
      </c>
      <c r="I1011" s="86">
        <v>3.19</v>
      </c>
      <c r="J1011" s="86">
        <v>6.32</v>
      </c>
      <c r="K1011" s="87">
        <v>0</v>
      </c>
      <c r="L1011" s="85">
        <v>2.0999997245899999</v>
      </c>
      <c r="M1011" s="86">
        <v>0</v>
      </c>
      <c r="N1011" s="86">
        <v>85.2587298345926</v>
      </c>
      <c r="O1011" s="86">
        <v>19.126029132362302</v>
      </c>
      <c r="P1011" s="86">
        <v>0.65200000000000002</v>
      </c>
      <c r="Q1011" s="88">
        <v>0.435</v>
      </c>
      <c r="R1011" s="85">
        <v>0</v>
      </c>
      <c r="S1011" s="86">
        <v>0.4</v>
      </c>
      <c r="T1011" s="86">
        <v>1.06</v>
      </c>
      <c r="U1011" s="88">
        <v>2.1205275220004701E-2</v>
      </c>
      <c r="V1011" s="89">
        <v>4.67</v>
      </c>
      <c r="W1011" s="85">
        <v>29.831669022697199</v>
      </c>
      <c r="X1011" s="88">
        <v>29.833333333300001</v>
      </c>
      <c r="Y1011" s="85"/>
      <c r="Z1011" s="88"/>
      <c r="AA1011" s="85">
        <v>0</v>
      </c>
      <c r="AB1011" s="91">
        <v>0</v>
      </c>
      <c r="AC1011" s="86">
        <v>0</v>
      </c>
      <c r="AD1011" s="86">
        <v>0</v>
      </c>
      <c r="AE1011" s="86">
        <v>0.01</v>
      </c>
      <c r="AF1011" s="88">
        <v>0.10770445774200001</v>
      </c>
      <c r="AG1011" s="85">
        <v>3.8585235997700003E-9</v>
      </c>
      <c r="AH1011" s="86">
        <v>5.8781E-2</v>
      </c>
      <c r="AI1011" s="88">
        <v>5.4090058372E-3</v>
      </c>
      <c r="AJ1011" s="150">
        <v>2.4700000000000002</v>
      </c>
      <c r="AK1011" s="151">
        <v>1</v>
      </c>
    </row>
    <row r="1012" spans="1:37" x14ac:dyDescent="0.2">
      <c r="A1012" s="149" t="s">
        <v>2326</v>
      </c>
      <c r="B1012" s="66" t="s">
        <v>2327</v>
      </c>
      <c r="C1012" s="67">
        <v>35</v>
      </c>
      <c r="D1012" s="84" t="s">
        <v>343</v>
      </c>
      <c r="E1012" s="85">
        <v>83.475460842012595</v>
      </c>
      <c r="F1012" s="91">
        <v>83.376514930537695</v>
      </c>
      <c r="G1012" s="86">
        <v>65.914563351120705</v>
      </c>
      <c r="H1012" s="86">
        <v>65.836779281984406</v>
      </c>
      <c r="I1012" s="86">
        <v>5.24</v>
      </c>
      <c r="J1012" s="86">
        <v>10.64</v>
      </c>
      <c r="K1012" s="87">
        <v>3.1800000000000002E-2</v>
      </c>
      <c r="L1012" s="85">
        <v>1.2099999732</v>
      </c>
      <c r="M1012" s="86">
        <v>0.12671933937712801</v>
      </c>
      <c r="N1012" s="86">
        <v>81.509065601330505</v>
      </c>
      <c r="O1012" s="86">
        <v>31.662574579872</v>
      </c>
      <c r="P1012" s="86">
        <v>1.399</v>
      </c>
      <c r="Q1012" s="88">
        <v>0.2923</v>
      </c>
      <c r="R1012" s="85">
        <v>3.4067681126504698E-2</v>
      </c>
      <c r="S1012" s="86">
        <v>0.2</v>
      </c>
      <c r="T1012" s="86">
        <v>0.99</v>
      </c>
      <c r="U1012" s="88">
        <v>9.1510669572130401E-2</v>
      </c>
      <c r="V1012" s="89">
        <v>4.55</v>
      </c>
      <c r="W1012" s="85">
        <v>31.326629116375301</v>
      </c>
      <c r="X1012" s="88">
        <v>30.866666666699999</v>
      </c>
      <c r="Y1012" s="85">
        <v>-100</v>
      </c>
      <c r="Z1012" s="88"/>
      <c r="AA1012" s="85">
        <v>0</v>
      </c>
      <c r="AB1012" s="91">
        <v>0</v>
      </c>
      <c r="AC1012" s="86">
        <v>0</v>
      </c>
      <c r="AD1012" s="86">
        <v>0</v>
      </c>
      <c r="AE1012" s="86">
        <v>0.03</v>
      </c>
      <c r="AF1012" s="88">
        <v>5.8612567627399997E-7</v>
      </c>
      <c r="AG1012" s="85">
        <v>9.3599976633199997E-3</v>
      </c>
      <c r="AH1012" s="86">
        <v>0.11111</v>
      </c>
      <c r="AI1012" s="88">
        <v>0.35739694544099998</v>
      </c>
      <c r="AJ1012" s="150">
        <v>2.27</v>
      </c>
      <c r="AK1012" s="151">
        <v>1</v>
      </c>
    </row>
    <row r="1013" spans="1:37" x14ac:dyDescent="0.2">
      <c r="A1013" s="149" t="s">
        <v>2328</v>
      </c>
      <c r="B1013" s="66" t="s">
        <v>2329</v>
      </c>
      <c r="C1013" s="67">
        <v>35</v>
      </c>
      <c r="D1013" s="84" t="s">
        <v>343</v>
      </c>
      <c r="E1013" s="85">
        <v>92.335562987736907</v>
      </c>
      <c r="F1013" s="91">
        <v>92.328059343109501</v>
      </c>
      <c r="G1013" s="86">
        <v>64.613883886459107</v>
      </c>
      <c r="H1013" s="86">
        <v>64.613883886459107</v>
      </c>
      <c r="I1013" s="86">
        <v>2.9</v>
      </c>
      <c r="J1013" s="86">
        <v>10.87</v>
      </c>
      <c r="K1013" s="87">
        <v>0</v>
      </c>
      <c r="L1013" s="85">
        <v>0.22999999987700001</v>
      </c>
      <c r="M1013" s="86">
        <v>0</v>
      </c>
      <c r="N1013" s="86">
        <v>87.122363414923299</v>
      </c>
      <c r="O1013" s="86">
        <v>49.269917599619298</v>
      </c>
      <c r="P1013" s="86">
        <v>0.622</v>
      </c>
      <c r="Q1013" s="88">
        <v>5.96E-2</v>
      </c>
      <c r="R1013" s="85">
        <v>0</v>
      </c>
      <c r="S1013" s="86">
        <v>0</v>
      </c>
      <c r="T1013" s="86">
        <v>0.85</v>
      </c>
      <c r="U1013" s="88">
        <v>3.2158476974530502E-3</v>
      </c>
      <c r="V1013" s="89">
        <v>4</v>
      </c>
      <c r="W1013" s="85">
        <v>30.950575453552599</v>
      </c>
      <c r="X1013" s="88">
        <v>30.866666666699999</v>
      </c>
      <c r="Y1013" s="85">
        <v>-100</v>
      </c>
      <c r="Z1013" s="88"/>
      <c r="AA1013" s="85">
        <v>0</v>
      </c>
      <c r="AB1013" s="91">
        <v>0</v>
      </c>
      <c r="AC1013" s="86">
        <v>0</v>
      </c>
      <c r="AD1013" s="86">
        <v>0</v>
      </c>
      <c r="AE1013" s="86">
        <v>0</v>
      </c>
      <c r="AF1013" s="88">
        <v>0</v>
      </c>
      <c r="AG1013" s="85">
        <v>0</v>
      </c>
      <c r="AH1013" s="86">
        <v>5.6735000000000001E-2</v>
      </c>
      <c r="AI1013" s="88">
        <v>4.9111999964600001E-2</v>
      </c>
      <c r="AJ1013" s="150">
        <v>2.2200000000000002</v>
      </c>
      <c r="AK1013" s="151">
        <v>1</v>
      </c>
    </row>
    <row r="1014" spans="1:37" x14ac:dyDescent="0.2">
      <c r="A1014" s="149" t="s">
        <v>2276</v>
      </c>
      <c r="B1014" s="66" t="s">
        <v>2330</v>
      </c>
      <c r="C1014" s="67">
        <v>35</v>
      </c>
      <c r="D1014" s="84" t="s">
        <v>343</v>
      </c>
      <c r="E1014" s="85">
        <v>93.952605250666394</v>
      </c>
      <c r="F1014" s="91">
        <v>93.952605250666394</v>
      </c>
      <c r="G1014" s="86">
        <v>72.399313542921803</v>
      </c>
      <c r="H1014" s="86">
        <v>72.399313542921803</v>
      </c>
      <c r="I1014" s="86">
        <v>2.0499999999999998</v>
      </c>
      <c r="J1014" s="86">
        <v>1.95</v>
      </c>
      <c r="K1014" s="87">
        <v>0</v>
      </c>
      <c r="L1014" s="85">
        <v>0.75000000065100003</v>
      </c>
      <c r="M1014" s="86">
        <v>6.4211933419926703E-2</v>
      </c>
      <c r="N1014" s="86">
        <v>89.022279424817995</v>
      </c>
      <c r="O1014" s="86">
        <v>19.0588115068213</v>
      </c>
      <c r="P1014" s="86">
        <v>0.33700000000000002</v>
      </c>
      <c r="Q1014" s="88">
        <v>0.29210000000000003</v>
      </c>
      <c r="R1014" s="85">
        <v>1.7167381974248899E-2</v>
      </c>
      <c r="S1014" s="86">
        <v>0.2</v>
      </c>
      <c r="T1014" s="86">
        <v>0.82</v>
      </c>
      <c r="U1014" s="88">
        <v>1.9717384160368098E-2</v>
      </c>
      <c r="V1014" s="89">
        <v>4.7300000000000004</v>
      </c>
      <c r="W1014" s="85">
        <v>35.009716331249699</v>
      </c>
      <c r="X1014" s="88">
        <v>36.733333333300003</v>
      </c>
      <c r="Y1014" s="85"/>
      <c r="Z1014" s="88">
        <v>100</v>
      </c>
      <c r="AA1014" s="85">
        <v>0</v>
      </c>
      <c r="AB1014" s="91">
        <v>0</v>
      </c>
      <c r="AC1014" s="86">
        <v>0</v>
      </c>
      <c r="AD1014" s="86">
        <v>0</v>
      </c>
      <c r="AE1014" s="86">
        <v>0</v>
      </c>
      <c r="AF1014" s="88">
        <v>0.264499992362</v>
      </c>
      <c r="AG1014" s="85">
        <v>0</v>
      </c>
      <c r="AH1014" s="86">
        <v>1.7698999999999999E-2</v>
      </c>
      <c r="AI1014" s="88">
        <v>1.8030000019999999E-3</v>
      </c>
      <c r="AJ1014" s="150">
        <v>2.4700000000000002</v>
      </c>
      <c r="AK1014" s="151">
        <v>0</v>
      </c>
    </row>
    <row r="1015" spans="1:37" x14ac:dyDescent="0.2">
      <c r="A1015" s="149" t="s">
        <v>2331</v>
      </c>
      <c r="B1015" s="66" t="s">
        <v>2332</v>
      </c>
      <c r="C1015" s="67">
        <v>35</v>
      </c>
      <c r="D1015" s="84" t="s">
        <v>343</v>
      </c>
      <c r="E1015" s="85">
        <v>93.857061709976094</v>
      </c>
      <c r="F1015" s="91">
        <v>93.857061709976094</v>
      </c>
      <c r="G1015" s="86">
        <v>76.199535994634502</v>
      </c>
      <c r="H1015" s="86">
        <v>76.199535994634502</v>
      </c>
      <c r="I1015" s="86">
        <v>2.35</v>
      </c>
      <c r="J1015" s="86">
        <v>3.22</v>
      </c>
      <c r="K1015" s="87">
        <v>0</v>
      </c>
      <c r="L1015" s="85">
        <v>0.74000000007</v>
      </c>
      <c r="M1015" s="86">
        <v>1.3012619247559501E-6</v>
      </c>
      <c r="N1015" s="86">
        <v>90.806183817289593</v>
      </c>
      <c r="O1015" s="86">
        <v>44.076471025812701</v>
      </c>
      <c r="P1015" s="86">
        <v>0.45300000000000001</v>
      </c>
      <c r="Q1015" s="88">
        <v>0.2281</v>
      </c>
      <c r="R1015" s="85">
        <v>1.9007793195209999E-2</v>
      </c>
      <c r="S1015" s="86">
        <v>0.1</v>
      </c>
      <c r="T1015" s="86">
        <v>0.73</v>
      </c>
      <c r="U1015" s="88">
        <v>8.89685804036436E-3</v>
      </c>
      <c r="V1015" s="89">
        <v>4.6900000000000004</v>
      </c>
      <c r="W1015" s="85">
        <v>32.191028206139798</v>
      </c>
      <c r="X1015" s="88">
        <v>34.5</v>
      </c>
      <c r="Y1015" s="85">
        <v>-100</v>
      </c>
      <c r="Z1015" s="88"/>
      <c r="AA1015" s="85">
        <v>0</v>
      </c>
      <c r="AB1015" s="91">
        <v>0</v>
      </c>
      <c r="AC1015" s="86">
        <v>0</v>
      </c>
      <c r="AD1015" s="86">
        <v>0</v>
      </c>
      <c r="AE1015" s="86">
        <v>0</v>
      </c>
      <c r="AF1015" s="88">
        <v>0</v>
      </c>
      <c r="AG1015" s="85">
        <v>0</v>
      </c>
      <c r="AH1015" s="86">
        <v>2.7362999999999998E-2</v>
      </c>
      <c r="AI1015" s="88">
        <v>3.6060000003199999E-3</v>
      </c>
      <c r="AJ1015" s="150">
        <v>2.2000000000000002</v>
      </c>
      <c r="AK1015" s="151">
        <v>1</v>
      </c>
    </row>
    <row r="1016" spans="1:37" x14ac:dyDescent="0.2">
      <c r="A1016" s="149" t="s">
        <v>2333</v>
      </c>
      <c r="B1016" s="66" t="s">
        <v>2334</v>
      </c>
      <c r="C1016" s="67">
        <v>35</v>
      </c>
      <c r="D1016" s="84" t="s">
        <v>343</v>
      </c>
      <c r="E1016" s="85">
        <v>94.558283816847293</v>
      </c>
      <c r="F1016" s="91">
        <v>94.538622859140204</v>
      </c>
      <c r="G1016" s="86">
        <v>70.157578935104297</v>
      </c>
      <c r="H1016" s="86">
        <v>70.151025282535201</v>
      </c>
      <c r="I1016" s="86">
        <v>10.23</v>
      </c>
      <c r="J1016" s="86">
        <v>16.100000000000001</v>
      </c>
      <c r="K1016" s="87">
        <v>0</v>
      </c>
      <c r="L1016" s="85">
        <v>0.220000000084</v>
      </c>
      <c r="M1016" s="86">
        <v>0</v>
      </c>
      <c r="N1016" s="86">
        <v>91.515321196224804</v>
      </c>
      <c r="O1016" s="86">
        <v>54.4958281555122</v>
      </c>
      <c r="P1016" s="86">
        <v>0.54100000000000004</v>
      </c>
      <c r="Q1016" s="88">
        <v>0.1295</v>
      </c>
      <c r="R1016" s="85">
        <v>0</v>
      </c>
      <c r="S1016" s="86">
        <v>0.2</v>
      </c>
      <c r="T1016" s="86">
        <v>0.53</v>
      </c>
      <c r="U1016" s="88">
        <v>2.3301875801002001E-2</v>
      </c>
      <c r="V1016" s="89">
        <v>4.78</v>
      </c>
      <c r="W1016" s="85">
        <v>35.722340186267203</v>
      </c>
      <c r="X1016" s="88">
        <v>31.4666666667</v>
      </c>
      <c r="Y1016" s="85">
        <v>-88.32</v>
      </c>
      <c r="Z1016" s="88"/>
      <c r="AA1016" s="85">
        <v>0</v>
      </c>
      <c r="AB1016" s="91">
        <v>0</v>
      </c>
      <c r="AC1016" s="86">
        <v>0</v>
      </c>
      <c r="AD1016" s="86">
        <v>0</v>
      </c>
      <c r="AE1016" s="86">
        <v>0.06</v>
      </c>
      <c r="AF1016" s="88">
        <v>3.9099998786999997E-2</v>
      </c>
      <c r="AG1016" s="85">
        <v>0</v>
      </c>
      <c r="AH1016" s="86">
        <v>0.119589</v>
      </c>
      <c r="AI1016" s="88">
        <v>5.4090000033700002E-3</v>
      </c>
      <c r="AJ1016" s="150">
        <v>1.83</v>
      </c>
      <c r="AK1016" s="151">
        <v>1</v>
      </c>
    </row>
    <row r="1017" spans="1:37" x14ac:dyDescent="0.2">
      <c r="A1017" s="149" t="s">
        <v>2335</v>
      </c>
      <c r="B1017" s="66" t="s">
        <v>2336</v>
      </c>
      <c r="C1017" s="67">
        <v>35</v>
      </c>
      <c r="D1017" s="84" t="s">
        <v>343</v>
      </c>
      <c r="E1017" s="85">
        <v>84.306023318196495</v>
      </c>
      <c r="F1017" s="91">
        <v>83.620581702663301</v>
      </c>
      <c r="G1017" s="86">
        <v>42.438722178649797</v>
      </c>
      <c r="H1017" s="86">
        <v>42.134227922518697</v>
      </c>
      <c r="I1017" s="86">
        <v>30.81</v>
      </c>
      <c r="J1017" s="86">
        <v>41.91</v>
      </c>
      <c r="K1017" s="87">
        <v>0</v>
      </c>
      <c r="L1017" s="85">
        <v>0.69999921912800001</v>
      </c>
      <c r="M1017" s="86">
        <v>1.09194517296115E-2</v>
      </c>
      <c r="N1017" s="86">
        <v>75.932401707242505</v>
      </c>
      <c r="O1017" s="86">
        <v>23.567107556649201</v>
      </c>
      <c r="P1017" s="86">
        <v>1.2689999999999999</v>
      </c>
      <c r="Q1017" s="88">
        <v>0.25629999999999997</v>
      </c>
      <c r="R1017" s="85">
        <v>2.96296296296296E-2</v>
      </c>
      <c r="S1017" s="86">
        <v>3.8</v>
      </c>
      <c r="T1017" s="86">
        <v>0.96</v>
      </c>
      <c r="U1017" s="88">
        <v>0.15620159892438401</v>
      </c>
      <c r="V1017" s="89">
        <v>4.8099999999999996</v>
      </c>
      <c r="W1017" s="85">
        <v>51.250526896600498</v>
      </c>
      <c r="X1017" s="88">
        <v>46.9</v>
      </c>
      <c r="Y1017" s="85">
        <v>-100</v>
      </c>
      <c r="Z1017" s="88"/>
      <c r="AA1017" s="85">
        <v>0.4</v>
      </c>
      <c r="AB1017" s="91">
        <v>0.82</v>
      </c>
      <c r="AC1017" s="86">
        <v>0.12</v>
      </c>
      <c r="AD1017" s="86">
        <v>0.3</v>
      </c>
      <c r="AE1017" s="86">
        <v>0.15</v>
      </c>
      <c r="AF1017" s="88">
        <v>8.6907947570299997E-8</v>
      </c>
      <c r="AG1017" s="85">
        <v>0</v>
      </c>
      <c r="AH1017" s="86">
        <v>0.37744899999999998</v>
      </c>
      <c r="AI1017" s="88">
        <v>2.0523541158400001E-3</v>
      </c>
      <c r="AJ1017" s="150">
        <v>2.34</v>
      </c>
      <c r="AK1017" s="151">
        <v>5</v>
      </c>
    </row>
    <row r="1018" spans="1:37" x14ac:dyDescent="0.2">
      <c r="A1018" s="149" t="s">
        <v>2337</v>
      </c>
      <c r="B1018" s="66" t="s">
        <v>2338</v>
      </c>
      <c r="C1018" s="67">
        <v>35</v>
      </c>
      <c r="D1018" s="84" t="s">
        <v>343</v>
      </c>
      <c r="E1018" s="85">
        <v>51.675069615672399</v>
      </c>
      <c r="F1018" s="91">
        <v>51.579386400716402</v>
      </c>
      <c r="G1018" s="86">
        <v>32.669684368061397</v>
      </c>
      <c r="H1018" s="86">
        <v>32.629203007887703</v>
      </c>
      <c r="I1018" s="86">
        <v>134.47</v>
      </c>
      <c r="J1018" s="86">
        <v>247.91</v>
      </c>
      <c r="K1018" s="87">
        <v>0</v>
      </c>
      <c r="L1018" s="85">
        <v>6.0000027318500002E-2</v>
      </c>
      <c r="M1018" s="86">
        <v>0</v>
      </c>
      <c r="N1018" s="86">
        <v>46.042687279978303</v>
      </c>
      <c r="O1018" s="86">
        <v>14.449743324929401</v>
      </c>
      <c r="P1018" s="86">
        <v>15.763</v>
      </c>
      <c r="Q1018" s="88">
        <v>1.8673</v>
      </c>
      <c r="R1018" s="85">
        <v>0</v>
      </c>
      <c r="S1018" s="86">
        <v>2.8</v>
      </c>
      <c r="T1018" s="86">
        <v>2.19</v>
      </c>
      <c r="U1018" s="88">
        <v>1.4401550558765399</v>
      </c>
      <c r="V1018" s="89">
        <v>3.61</v>
      </c>
      <c r="W1018" s="85">
        <v>34.8272468290291</v>
      </c>
      <c r="X1018" s="88">
        <v>34.066666666700002</v>
      </c>
      <c r="Y1018" s="85"/>
      <c r="Z1018" s="88"/>
      <c r="AA1018" s="85">
        <v>6.42</v>
      </c>
      <c r="AB1018" s="91">
        <v>6.5</v>
      </c>
      <c r="AC1018" s="86">
        <v>1.1499999999999999</v>
      </c>
      <c r="AD1018" s="86">
        <v>1.1499999999999999</v>
      </c>
      <c r="AE1018" s="86">
        <v>0.93</v>
      </c>
      <c r="AF1018" s="88">
        <v>5.1489850900800003E-8</v>
      </c>
      <c r="AG1018" s="85">
        <v>0</v>
      </c>
      <c r="AH1018" s="86">
        <v>1.261404</v>
      </c>
      <c r="AI1018" s="88">
        <v>1.25401098167E-2</v>
      </c>
      <c r="AJ1018" s="150">
        <v>1.95</v>
      </c>
      <c r="AK1018" s="151">
        <v>1</v>
      </c>
    </row>
    <row r="1019" spans="1:37" x14ac:dyDescent="0.2">
      <c r="A1019" s="149" t="s">
        <v>2339</v>
      </c>
      <c r="B1019" s="66" t="s">
        <v>2340</v>
      </c>
      <c r="C1019" s="67">
        <v>35</v>
      </c>
      <c r="D1019" s="84" t="s">
        <v>343</v>
      </c>
      <c r="E1019" s="85">
        <v>71.510574594274999</v>
      </c>
      <c r="F1019" s="91">
        <v>71.358010565059004</v>
      </c>
      <c r="G1019" s="86">
        <v>46.549192364170302</v>
      </c>
      <c r="H1019" s="86">
        <v>46.436676392623497</v>
      </c>
      <c r="I1019" s="86">
        <v>57.74</v>
      </c>
      <c r="J1019" s="86">
        <v>81.709999999999994</v>
      </c>
      <c r="K1019" s="87">
        <v>0</v>
      </c>
      <c r="L1019" s="85">
        <v>0.37000000151899998</v>
      </c>
      <c r="M1019" s="86">
        <v>0</v>
      </c>
      <c r="N1019" s="86">
        <v>61.072694186380602</v>
      </c>
      <c r="O1019" s="86">
        <v>21.576596367896901</v>
      </c>
      <c r="P1019" s="86">
        <v>2.4420000000000002</v>
      </c>
      <c r="Q1019" s="88">
        <v>0.82640000000000002</v>
      </c>
      <c r="R1019" s="85">
        <v>0</v>
      </c>
      <c r="S1019" s="86">
        <v>6.8</v>
      </c>
      <c r="T1019" s="86">
        <v>1.29</v>
      </c>
      <c r="U1019" s="88">
        <v>0.30894215916242301</v>
      </c>
      <c r="V1019" s="89">
        <v>4.6399999999999997</v>
      </c>
      <c r="W1019" s="85">
        <v>47.642136996647302</v>
      </c>
      <c r="X1019" s="88">
        <v>43.133333333300001</v>
      </c>
      <c r="Y1019" s="85"/>
      <c r="Z1019" s="88"/>
      <c r="AA1019" s="85">
        <v>0</v>
      </c>
      <c r="AB1019" s="91">
        <v>0</v>
      </c>
      <c r="AC1019" s="86">
        <v>0</v>
      </c>
      <c r="AD1019" s="86">
        <v>0</v>
      </c>
      <c r="AE1019" s="86">
        <v>0.19</v>
      </c>
      <c r="AF1019" s="88">
        <v>0</v>
      </c>
      <c r="AG1019" s="85">
        <v>0</v>
      </c>
      <c r="AH1019" s="86">
        <v>0.25026199999999998</v>
      </c>
      <c r="AI1019" s="88">
        <v>9.1200000158100003E-4</v>
      </c>
      <c r="AJ1019" s="150">
        <v>2.12</v>
      </c>
      <c r="AK1019" s="151">
        <v>4</v>
      </c>
    </row>
    <row r="1020" spans="1:37" x14ac:dyDescent="0.2">
      <c r="A1020" s="149" t="s">
        <v>2341</v>
      </c>
      <c r="B1020" s="66" t="s">
        <v>2342</v>
      </c>
      <c r="C1020" s="67">
        <v>35</v>
      </c>
      <c r="D1020" s="84" t="s">
        <v>343</v>
      </c>
      <c r="E1020" s="85">
        <v>18.051165231190598</v>
      </c>
      <c r="F1020" s="91">
        <v>17.820806511473101</v>
      </c>
      <c r="G1020" s="86">
        <v>13.301936293016301</v>
      </c>
      <c r="H1020" s="86">
        <v>13.1726794558415</v>
      </c>
      <c r="I1020" s="86">
        <v>485.03</v>
      </c>
      <c r="J1020" s="86">
        <v>747.17</v>
      </c>
      <c r="K1020" s="87">
        <v>0</v>
      </c>
      <c r="L1020" s="85">
        <v>0.199999999895</v>
      </c>
      <c r="M1020" s="86">
        <v>0</v>
      </c>
      <c r="N1020" s="86">
        <v>15.661675954698399</v>
      </c>
      <c r="O1020" s="86">
        <v>8.9534773395743095</v>
      </c>
      <c r="P1020" s="86">
        <v>34.229999999999997</v>
      </c>
      <c r="Q1020" s="88">
        <v>1.1234</v>
      </c>
      <c r="R1020" s="85">
        <v>0</v>
      </c>
      <c r="S1020" s="86">
        <v>1.9</v>
      </c>
      <c r="T1020" s="86">
        <v>4.68</v>
      </c>
      <c r="U1020" s="88">
        <v>2.6273691754437598</v>
      </c>
      <c r="V1020" s="89">
        <v>2</v>
      </c>
      <c r="W1020" s="85">
        <v>30.5524239881175</v>
      </c>
      <c r="X1020" s="88">
        <v>30.066666666700002</v>
      </c>
      <c r="Y1020" s="85"/>
      <c r="Z1020" s="88"/>
      <c r="AA1020" s="85">
        <v>2.95</v>
      </c>
      <c r="AB1020" s="91">
        <v>3.03</v>
      </c>
      <c r="AC1020" s="86">
        <v>0.56999999999999995</v>
      </c>
      <c r="AD1020" s="86">
        <v>0.62</v>
      </c>
      <c r="AE1020" s="86">
        <v>0.91</v>
      </c>
      <c r="AF1020" s="88">
        <v>0</v>
      </c>
      <c r="AG1020" s="85">
        <v>2.6100000029999999E-4</v>
      </c>
      <c r="AH1020" s="86">
        <v>3.6895310000000001</v>
      </c>
      <c r="AI1020" s="88">
        <v>2.48520000286E-2</v>
      </c>
      <c r="AJ1020" s="150">
        <v>1.44</v>
      </c>
      <c r="AK1020" s="151">
        <v>0</v>
      </c>
    </row>
    <row r="1021" spans="1:37" x14ac:dyDescent="0.2">
      <c r="A1021" s="149" t="s">
        <v>2343</v>
      </c>
      <c r="B1021" s="66" t="s">
        <v>2344</v>
      </c>
      <c r="C1021" s="67">
        <v>35</v>
      </c>
      <c r="D1021" s="84" t="s">
        <v>343</v>
      </c>
      <c r="E1021" s="85">
        <v>59.3311036789298</v>
      </c>
      <c r="F1021" s="91">
        <v>58.694748259965699</v>
      </c>
      <c r="G1021" s="86">
        <v>51.304347826087003</v>
      </c>
      <c r="H1021" s="86">
        <v>50.884931754497003</v>
      </c>
      <c r="I1021" s="86">
        <v>144.82</v>
      </c>
      <c r="J1021" s="86">
        <v>483.24</v>
      </c>
      <c r="K1021" s="87">
        <v>0</v>
      </c>
      <c r="L1021" s="85">
        <v>0.30000000018</v>
      </c>
      <c r="M1021" s="86">
        <v>2.66381870796864E-3</v>
      </c>
      <c r="N1021" s="86">
        <v>54.103886166123097</v>
      </c>
      <c r="O1021" s="86">
        <v>32.0478318863642</v>
      </c>
      <c r="P1021" s="86">
        <v>13.356</v>
      </c>
      <c r="Q1021" s="88">
        <v>0.48209999999999997</v>
      </c>
      <c r="R1021" s="85">
        <v>8.7912087912087905E-2</v>
      </c>
      <c r="S1021" s="86">
        <v>2.9</v>
      </c>
      <c r="T1021" s="86">
        <v>2.2200000000000002</v>
      </c>
      <c r="U1021" s="88">
        <v>1.2528247310856</v>
      </c>
      <c r="V1021" s="89">
        <v>3.65</v>
      </c>
      <c r="W1021" s="85">
        <v>34.658243668940102</v>
      </c>
      <c r="X1021" s="88">
        <v>34.9</v>
      </c>
      <c r="Y1021" s="85">
        <v>-100</v>
      </c>
      <c r="Z1021" s="88"/>
      <c r="AA1021" s="85">
        <v>4.7699999999999996</v>
      </c>
      <c r="AB1021" s="91">
        <v>5.19</v>
      </c>
      <c r="AC1021" s="86">
        <v>1.9</v>
      </c>
      <c r="AD1021" s="86">
        <v>2.2000000000000002</v>
      </c>
      <c r="AE1021" s="86">
        <v>1.2</v>
      </c>
      <c r="AF1021" s="88">
        <v>0</v>
      </c>
      <c r="AG1021" s="85">
        <v>3.47999999562E-4</v>
      </c>
      <c r="AH1021" s="86">
        <v>1.38096</v>
      </c>
      <c r="AI1021" s="88">
        <v>7.0679999911E-3</v>
      </c>
      <c r="AJ1021" s="150">
        <v>1.4</v>
      </c>
      <c r="AK1021" s="151">
        <v>0</v>
      </c>
    </row>
    <row r="1022" spans="1:37" x14ac:dyDescent="0.2">
      <c r="A1022" s="149" t="s">
        <v>2345</v>
      </c>
      <c r="B1022" s="66" t="s">
        <v>2346</v>
      </c>
      <c r="C1022" s="67">
        <v>35</v>
      </c>
      <c r="D1022" s="84" t="s">
        <v>343</v>
      </c>
      <c r="E1022" s="85">
        <v>88.559587221673596</v>
      </c>
      <c r="F1022" s="91">
        <v>88.559587221673596</v>
      </c>
      <c r="G1022" s="86">
        <v>46.694852787783503</v>
      </c>
      <c r="H1022" s="86">
        <v>46.694852787783503</v>
      </c>
      <c r="I1022" s="86">
        <v>29.77</v>
      </c>
      <c r="J1022" s="86">
        <v>27.75</v>
      </c>
      <c r="K1022" s="87">
        <v>0</v>
      </c>
      <c r="L1022" s="85">
        <v>3.00000367985E-2</v>
      </c>
      <c r="M1022" s="86">
        <v>3.7458741071587601E-2</v>
      </c>
      <c r="N1022" s="86">
        <v>81.740019324212696</v>
      </c>
      <c r="O1022" s="86">
        <v>44.718761451081001</v>
      </c>
      <c r="P1022" s="86">
        <v>0.42099999999999999</v>
      </c>
      <c r="Q1022" s="88">
        <v>0.1545</v>
      </c>
      <c r="R1022" s="85">
        <v>0.13032145960034799</v>
      </c>
      <c r="S1022" s="86">
        <v>1.2</v>
      </c>
      <c r="T1022" s="86">
        <v>1.29</v>
      </c>
      <c r="U1022" s="88">
        <v>5.8412027314576599E-2</v>
      </c>
      <c r="V1022" s="89">
        <v>4.51</v>
      </c>
      <c r="W1022" s="85">
        <v>55.706253633002198</v>
      </c>
      <c r="X1022" s="88">
        <v>54.6</v>
      </c>
      <c r="Y1022" s="85"/>
      <c r="Z1022" s="88"/>
      <c r="AA1022" s="85">
        <v>0</v>
      </c>
      <c r="AB1022" s="91">
        <v>0</v>
      </c>
      <c r="AC1022" s="86">
        <v>0.02</v>
      </c>
      <c r="AD1022" s="86">
        <v>0.02</v>
      </c>
      <c r="AE1022" s="86">
        <v>0</v>
      </c>
      <c r="AF1022" s="88">
        <v>0</v>
      </c>
      <c r="AG1022" s="85">
        <v>0</v>
      </c>
      <c r="AH1022" s="86">
        <v>0.16092799999999999</v>
      </c>
      <c r="AI1022" s="88">
        <v>0.685713454349</v>
      </c>
      <c r="AJ1022" s="150">
        <v>2.02</v>
      </c>
      <c r="AK1022" s="151">
        <v>2</v>
      </c>
    </row>
    <row r="1023" spans="1:37" x14ac:dyDescent="0.2">
      <c r="A1023" s="149" t="s">
        <v>426</v>
      </c>
      <c r="B1023" s="66" t="s">
        <v>2347</v>
      </c>
      <c r="C1023" s="67">
        <v>35</v>
      </c>
      <c r="D1023" s="84" t="s">
        <v>343</v>
      </c>
      <c r="E1023" s="85">
        <v>83.856804362099993</v>
      </c>
      <c r="F1023" s="91">
        <v>83.655828028205207</v>
      </c>
      <c r="G1023" s="86">
        <v>53.4362956407548</v>
      </c>
      <c r="H1023" s="86">
        <v>53.304404921636397</v>
      </c>
      <c r="I1023" s="86">
        <v>38.78</v>
      </c>
      <c r="J1023" s="86">
        <v>50.87</v>
      </c>
      <c r="K1023" s="87">
        <v>0</v>
      </c>
      <c r="L1023" s="85">
        <v>0.449999861502</v>
      </c>
      <c r="M1023" s="86">
        <v>9.9041695347247593E-4</v>
      </c>
      <c r="N1023" s="86">
        <v>78.368312013268394</v>
      </c>
      <c r="O1023" s="86">
        <v>35.058436642377202</v>
      </c>
      <c r="P1023" s="86">
        <v>1.375</v>
      </c>
      <c r="Q1023" s="88">
        <v>0.2601</v>
      </c>
      <c r="R1023" s="85">
        <v>1.2321340561853101E-2</v>
      </c>
      <c r="S1023" s="86">
        <v>2.7</v>
      </c>
      <c r="T1023" s="86">
        <v>1.1299999999999999</v>
      </c>
      <c r="U1023" s="88">
        <v>0.18441862456821501</v>
      </c>
      <c r="V1023" s="89">
        <v>4.63</v>
      </c>
      <c r="W1023" s="85">
        <v>50.6652194213138</v>
      </c>
      <c r="X1023" s="88"/>
      <c r="Y1023" s="85"/>
      <c r="Z1023" s="88">
        <v>-100</v>
      </c>
      <c r="AA1023" s="85">
        <v>0.2</v>
      </c>
      <c r="AB1023" s="91">
        <v>0.39</v>
      </c>
      <c r="AC1023" s="86">
        <v>0.06</v>
      </c>
      <c r="AD1023" s="86">
        <v>0.15</v>
      </c>
      <c r="AE1023" s="86">
        <v>0.04</v>
      </c>
      <c r="AF1023" s="88">
        <v>0</v>
      </c>
      <c r="AG1023" s="85">
        <v>0</v>
      </c>
      <c r="AH1023" s="86">
        <v>0.55172500000000002</v>
      </c>
      <c r="AI1023" s="88">
        <v>1.0292555469</v>
      </c>
      <c r="AJ1023" s="150">
        <v>2.16</v>
      </c>
      <c r="AK1023" s="151">
        <v>2</v>
      </c>
    </row>
    <row r="1024" spans="1:37" x14ac:dyDescent="0.2">
      <c r="A1024" s="149" t="s">
        <v>2348</v>
      </c>
      <c r="B1024" s="66" t="s">
        <v>2349</v>
      </c>
      <c r="C1024" s="67">
        <v>35</v>
      </c>
      <c r="D1024" s="84" t="s">
        <v>343</v>
      </c>
      <c r="E1024" s="85">
        <v>73.700125246018999</v>
      </c>
      <c r="F1024" s="91">
        <v>73.243871891214894</v>
      </c>
      <c r="G1024" s="86">
        <v>54.368402218643801</v>
      </c>
      <c r="H1024" s="86">
        <v>54.087493290391798</v>
      </c>
      <c r="I1024" s="86">
        <v>43.08</v>
      </c>
      <c r="J1024" s="86">
        <v>71.209999999999994</v>
      </c>
      <c r="K1024" s="87">
        <v>0</v>
      </c>
      <c r="L1024" s="85">
        <v>0.32000000038900001</v>
      </c>
      <c r="M1024" s="86">
        <v>2.9256758207118799E-2</v>
      </c>
      <c r="N1024" s="86">
        <v>70.675378319950596</v>
      </c>
      <c r="O1024" s="86">
        <v>31.434008220429298</v>
      </c>
      <c r="P1024" s="86">
        <v>2.3340000000000001</v>
      </c>
      <c r="Q1024" s="88">
        <v>0.1193</v>
      </c>
      <c r="R1024" s="85">
        <v>0.19258545979778499</v>
      </c>
      <c r="S1024" s="86">
        <v>3.7</v>
      </c>
      <c r="T1024" s="86">
        <v>1.36</v>
      </c>
      <c r="U1024" s="88">
        <v>0.76757917337627501</v>
      </c>
      <c r="V1024" s="89">
        <v>4.09</v>
      </c>
      <c r="W1024" s="85">
        <v>39.234540220418097</v>
      </c>
      <c r="X1024" s="88">
        <v>41.4666666667</v>
      </c>
      <c r="Y1024" s="85">
        <v>-100</v>
      </c>
      <c r="Z1024" s="88">
        <v>-100</v>
      </c>
      <c r="AA1024" s="85">
        <v>2.41</v>
      </c>
      <c r="AB1024" s="91">
        <v>2.86</v>
      </c>
      <c r="AC1024" s="86">
        <v>0.86</v>
      </c>
      <c r="AD1024" s="86">
        <v>1.08</v>
      </c>
      <c r="AE1024" s="86">
        <v>0.1</v>
      </c>
      <c r="AF1024" s="88">
        <v>0</v>
      </c>
      <c r="AG1024" s="85">
        <v>0.22872299989200001</v>
      </c>
      <c r="AH1024" s="86">
        <v>0.43851899999999999</v>
      </c>
      <c r="AI1024" s="88">
        <v>0.68730999967399997</v>
      </c>
      <c r="AJ1024" s="150">
        <v>1.54</v>
      </c>
      <c r="AK1024" s="151">
        <v>0</v>
      </c>
    </row>
    <row r="1025" spans="1:37" x14ac:dyDescent="0.2">
      <c r="A1025" s="149" t="s">
        <v>2350</v>
      </c>
      <c r="B1025" s="66" t="s">
        <v>2351</v>
      </c>
      <c r="C1025" s="67">
        <v>35</v>
      </c>
      <c r="D1025" s="84" t="s">
        <v>343</v>
      </c>
      <c r="E1025" s="85">
        <v>6.4202277957412104</v>
      </c>
      <c r="F1025" s="91">
        <v>6.3444900812723901</v>
      </c>
      <c r="G1025" s="86">
        <v>5.0540359462844799</v>
      </c>
      <c r="H1025" s="86">
        <v>4.9826677153427097</v>
      </c>
      <c r="I1025" s="86">
        <v>509.92</v>
      </c>
      <c r="J1025" s="86">
        <v>1037.46</v>
      </c>
      <c r="K1025" s="87">
        <v>0</v>
      </c>
      <c r="L1025" s="85">
        <v>0</v>
      </c>
      <c r="M1025" s="86">
        <v>0</v>
      </c>
      <c r="N1025" s="86">
        <v>5.5689225250448402</v>
      </c>
      <c r="O1025" s="86">
        <v>5.4953506257428497</v>
      </c>
      <c r="P1025" s="86">
        <v>38.817</v>
      </c>
      <c r="Q1025" s="88">
        <v>0.5988</v>
      </c>
      <c r="R1025" s="85">
        <v>0</v>
      </c>
      <c r="S1025" s="86">
        <v>4.4000000000000004</v>
      </c>
      <c r="T1025" s="86">
        <v>5.37</v>
      </c>
      <c r="U1025" s="88">
        <v>2.8459902706166802</v>
      </c>
      <c r="V1025" s="89">
        <v>1.97</v>
      </c>
      <c r="W1025" s="85">
        <v>30.374989566362501</v>
      </c>
      <c r="X1025" s="88">
        <v>31.633333333300001</v>
      </c>
      <c r="Y1025" s="85">
        <v>-100</v>
      </c>
      <c r="Z1025" s="88"/>
      <c r="AA1025" s="85">
        <v>3.1</v>
      </c>
      <c r="AB1025" s="91">
        <v>3.15</v>
      </c>
      <c r="AC1025" s="86">
        <v>1.24</v>
      </c>
      <c r="AD1025" s="86">
        <v>1.27</v>
      </c>
      <c r="AE1025" s="86">
        <v>0.72</v>
      </c>
      <c r="AF1025" s="88">
        <v>1.3423000543100001</v>
      </c>
      <c r="AG1025" s="85">
        <v>9.7439999726699998E-3</v>
      </c>
      <c r="AH1025" s="86">
        <v>4.5693080000000004</v>
      </c>
      <c r="AI1025" s="88">
        <v>2.8727999919400001E-2</v>
      </c>
      <c r="AJ1025" s="150">
        <v>1.35</v>
      </c>
      <c r="AK1025" s="151">
        <v>0</v>
      </c>
    </row>
    <row r="1026" spans="1:37" x14ac:dyDescent="0.2">
      <c r="A1026" s="149" t="s">
        <v>2352</v>
      </c>
      <c r="B1026" s="66" t="s">
        <v>2353</v>
      </c>
      <c r="C1026" s="67">
        <v>35</v>
      </c>
      <c r="D1026" s="84" t="s">
        <v>343</v>
      </c>
      <c r="E1026" s="85">
        <v>22.169339150471199</v>
      </c>
      <c r="F1026" s="91">
        <v>22.091903223978701</v>
      </c>
      <c r="G1026" s="86">
        <v>19.574291272404501</v>
      </c>
      <c r="H1026" s="86">
        <v>19.5006327081799</v>
      </c>
      <c r="I1026" s="86">
        <v>27.75</v>
      </c>
      <c r="J1026" s="86">
        <v>77.13</v>
      </c>
      <c r="K1026" s="87">
        <v>0</v>
      </c>
      <c r="L1026" s="85">
        <v>0</v>
      </c>
      <c r="M1026" s="86">
        <v>0</v>
      </c>
      <c r="N1026" s="86">
        <v>18.194082885210999</v>
      </c>
      <c r="O1026" s="86">
        <v>17.755778382052998</v>
      </c>
      <c r="P1026" s="86">
        <v>6.4779999999999998</v>
      </c>
      <c r="Q1026" s="88">
        <v>1.6577999999999999</v>
      </c>
      <c r="R1026" s="85">
        <v>0</v>
      </c>
      <c r="S1026" s="86">
        <v>28.2</v>
      </c>
      <c r="T1026" s="86">
        <v>2.82</v>
      </c>
      <c r="U1026" s="88">
        <v>10.406633048142499</v>
      </c>
      <c r="V1026" s="89">
        <v>3.31</v>
      </c>
      <c r="W1026" s="85">
        <v>32.4468885893899</v>
      </c>
      <c r="X1026" s="88">
        <v>30</v>
      </c>
      <c r="Y1026" s="85">
        <v>-100</v>
      </c>
      <c r="Z1026" s="88"/>
      <c r="AA1026" s="85">
        <v>1.2</v>
      </c>
      <c r="AB1026" s="91">
        <v>1.3</v>
      </c>
      <c r="AC1026" s="86">
        <v>0.35</v>
      </c>
      <c r="AD1026" s="86">
        <v>0.35</v>
      </c>
      <c r="AE1026" s="86">
        <v>0.2</v>
      </c>
      <c r="AF1026" s="88">
        <v>0.84750002711500005</v>
      </c>
      <c r="AG1026" s="85">
        <v>1.0541790073999999</v>
      </c>
      <c r="AH1026" s="86">
        <v>0.24268899999999999</v>
      </c>
      <c r="AI1026" s="88">
        <v>2.5080000175999998E-3</v>
      </c>
      <c r="AJ1026" s="150">
        <v>1.23</v>
      </c>
      <c r="AK1026" s="151">
        <v>0</v>
      </c>
    </row>
    <row r="1027" spans="1:37" x14ac:dyDescent="0.2">
      <c r="A1027" s="149" t="s">
        <v>2354</v>
      </c>
      <c r="B1027" s="66" t="s">
        <v>2355</v>
      </c>
      <c r="C1027" s="67">
        <v>35</v>
      </c>
      <c r="D1027" s="84" t="s">
        <v>343</v>
      </c>
      <c r="E1027" s="85">
        <v>20.0011416176722</v>
      </c>
      <c r="F1027" s="91">
        <v>19.804212569210598</v>
      </c>
      <c r="G1027" s="86">
        <v>19.5644728580398</v>
      </c>
      <c r="H1027" s="86">
        <v>19.3775329642103</v>
      </c>
      <c r="I1027" s="86">
        <v>2.4500000000000002</v>
      </c>
      <c r="J1027" s="86">
        <v>1.72</v>
      </c>
      <c r="K1027" s="87">
        <v>0</v>
      </c>
      <c r="L1027" s="85">
        <v>0.33000000172100002</v>
      </c>
      <c r="M1027" s="86">
        <v>0</v>
      </c>
      <c r="N1027" s="86">
        <v>12.1156184532443</v>
      </c>
      <c r="O1027" s="86">
        <v>8.7128818438682796</v>
      </c>
      <c r="P1027" s="86">
        <v>1.5029999999999999</v>
      </c>
      <c r="Q1027" s="88">
        <v>0.50739999999999996</v>
      </c>
      <c r="R1027" s="85">
        <v>0</v>
      </c>
      <c r="S1027" s="86">
        <v>34.5</v>
      </c>
      <c r="T1027" s="86">
        <v>1.93</v>
      </c>
      <c r="U1027" s="88">
        <v>13.7593469946915</v>
      </c>
      <c r="V1027" s="89">
        <v>3.8</v>
      </c>
      <c r="W1027" s="85">
        <v>18.585570977812001</v>
      </c>
      <c r="X1027" s="88">
        <v>25.166666666699999</v>
      </c>
      <c r="Y1027" s="85"/>
      <c r="Z1027" s="88"/>
      <c r="AA1027" s="85">
        <v>0</v>
      </c>
      <c r="AB1027" s="91">
        <v>0.05</v>
      </c>
      <c r="AC1027" s="86">
        <v>0</v>
      </c>
      <c r="AD1027" s="86">
        <v>0</v>
      </c>
      <c r="AE1027" s="86">
        <v>0</v>
      </c>
      <c r="AF1027" s="88">
        <v>0</v>
      </c>
      <c r="AG1027" s="85">
        <v>1.3814160045499999</v>
      </c>
      <c r="AH1027" s="86">
        <v>7.4679999999999998E-3</v>
      </c>
      <c r="AI1027" s="88">
        <v>6.8400000225199995E-4</v>
      </c>
      <c r="AJ1027" s="150">
        <v>1.26</v>
      </c>
      <c r="AK1027" s="151">
        <v>0</v>
      </c>
    </row>
    <row r="1028" spans="1:37" x14ac:dyDescent="0.2">
      <c r="A1028" s="149" t="s">
        <v>2356</v>
      </c>
      <c r="B1028" s="66" t="s">
        <v>2357</v>
      </c>
      <c r="C1028" s="67">
        <v>35</v>
      </c>
      <c r="D1028" s="84" t="s">
        <v>343</v>
      </c>
      <c r="E1028" s="85">
        <v>49.1484082887794</v>
      </c>
      <c r="F1028" s="91">
        <v>48.910787294265603</v>
      </c>
      <c r="G1028" s="86">
        <v>45.991543488136401</v>
      </c>
      <c r="H1028" s="86">
        <v>45.841982038648403</v>
      </c>
      <c r="I1028" s="86">
        <v>1.87</v>
      </c>
      <c r="J1028" s="86">
        <v>1.45</v>
      </c>
      <c r="K1028" s="87">
        <v>0</v>
      </c>
      <c r="L1028" s="85">
        <v>1.6099999973400001</v>
      </c>
      <c r="M1028" s="86">
        <v>0</v>
      </c>
      <c r="N1028" s="86">
        <v>41.882018096600198</v>
      </c>
      <c r="O1028" s="86">
        <v>31.348639844779001</v>
      </c>
      <c r="P1028" s="86">
        <v>0.45300000000000001</v>
      </c>
      <c r="Q1028" s="88">
        <v>0.19409999999999999</v>
      </c>
      <c r="R1028" s="85">
        <v>0</v>
      </c>
      <c r="S1028" s="86">
        <v>21.1</v>
      </c>
      <c r="T1028" s="86">
        <v>0.65</v>
      </c>
      <c r="U1028" s="88">
        <v>11.1598001188105</v>
      </c>
      <c r="V1028" s="89">
        <v>4</v>
      </c>
      <c r="W1028" s="85">
        <v>26.916785194898701</v>
      </c>
      <c r="X1028" s="88">
        <v>29.433333333299998</v>
      </c>
      <c r="Y1028" s="85">
        <v>-100</v>
      </c>
      <c r="Z1028" s="88"/>
      <c r="AA1028" s="85">
        <v>4.04</v>
      </c>
      <c r="AB1028" s="91">
        <v>4.24</v>
      </c>
      <c r="AC1028" s="86">
        <v>2.78</v>
      </c>
      <c r="AD1028" s="86">
        <v>2.87</v>
      </c>
      <c r="AE1028" s="86">
        <v>0</v>
      </c>
      <c r="AF1028" s="88">
        <v>2.4505000074000001</v>
      </c>
      <c r="AG1028" s="85">
        <v>1.1673749983399999</v>
      </c>
      <c r="AH1028" s="86">
        <v>1.1332E-2</v>
      </c>
      <c r="AI1028" s="88">
        <v>0</v>
      </c>
      <c r="AJ1028" s="150">
        <v>1.3</v>
      </c>
      <c r="AK1028" s="151">
        <v>0</v>
      </c>
    </row>
    <row r="1029" spans="1:37" x14ac:dyDescent="0.2">
      <c r="A1029" s="149" t="s">
        <v>768</v>
      </c>
      <c r="B1029" s="66" t="s">
        <v>2358</v>
      </c>
      <c r="C1029" s="67">
        <v>35</v>
      </c>
      <c r="D1029" s="84" t="s">
        <v>343</v>
      </c>
      <c r="E1029" s="85">
        <v>82.333726399110901</v>
      </c>
      <c r="F1029" s="91">
        <v>82.073489746404803</v>
      </c>
      <c r="G1029" s="86">
        <v>52.040553545046699</v>
      </c>
      <c r="H1029" s="86">
        <v>51.848086853982799</v>
      </c>
      <c r="I1029" s="86">
        <v>23.29</v>
      </c>
      <c r="J1029" s="86">
        <v>34.33</v>
      </c>
      <c r="K1029" s="87">
        <v>0</v>
      </c>
      <c r="L1029" s="85">
        <v>0.25000000031699998</v>
      </c>
      <c r="M1029" s="86">
        <v>1.4353792779072401E-3</v>
      </c>
      <c r="N1029" s="86">
        <v>74.426872624739502</v>
      </c>
      <c r="O1029" s="86">
        <v>24.7853373715927</v>
      </c>
      <c r="P1029" s="86">
        <v>1.2549999999999999</v>
      </c>
      <c r="Q1029" s="88">
        <v>0.30120000000000002</v>
      </c>
      <c r="R1029" s="85">
        <v>2.41080038572806E-2</v>
      </c>
      <c r="S1029" s="86">
        <v>0</v>
      </c>
      <c r="T1029" s="86">
        <v>1.41</v>
      </c>
      <c r="U1029" s="88">
        <v>5.5571368546605403E-2</v>
      </c>
      <c r="V1029" s="89">
        <v>4.6500000000000004</v>
      </c>
      <c r="W1029" s="85">
        <v>41.602851863783499</v>
      </c>
      <c r="X1029" s="88">
        <v>42.9666666667</v>
      </c>
      <c r="Y1029" s="85"/>
      <c r="Z1029" s="88"/>
      <c r="AA1029" s="85">
        <v>0.72</v>
      </c>
      <c r="AB1029" s="91">
        <v>0.98</v>
      </c>
      <c r="AC1029" s="86">
        <v>0.03</v>
      </c>
      <c r="AD1029" s="86">
        <v>0.17</v>
      </c>
      <c r="AE1029" s="86">
        <v>0</v>
      </c>
      <c r="AF1029" s="88">
        <v>0</v>
      </c>
      <c r="AG1029" s="85">
        <v>0</v>
      </c>
      <c r="AH1029" s="86">
        <v>0.21282999999999999</v>
      </c>
      <c r="AI1029" s="88">
        <v>1.7142849959899999</v>
      </c>
      <c r="AJ1029" s="150">
        <v>1.94</v>
      </c>
      <c r="AK1029" s="151">
        <v>3</v>
      </c>
    </row>
    <row r="1030" spans="1:37" x14ac:dyDescent="0.2">
      <c r="A1030" s="149" t="s">
        <v>2359</v>
      </c>
      <c r="B1030" s="66" t="s">
        <v>2360</v>
      </c>
      <c r="C1030" s="67">
        <v>35</v>
      </c>
      <c r="D1030" s="84" t="s">
        <v>343</v>
      </c>
      <c r="E1030" s="85">
        <v>89.294256358430204</v>
      </c>
      <c r="F1030" s="91">
        <v>88.128684520801698</v>
      </c>
      <c r="G1030" s="86">
        <v>68.564931783729193</v>
      </c>
      <c r="H1030" s="86">
        <v>67.593060468250002</v>
      </c>
      <c r="I1030" s="86">
        <v>16.78</v>
      </c>
      <c r="J1030" s="86">
        <v>20.84</v>
      </c>
      <c r="K1030" s="87">
        <v>0</v>
      </c>
      <c r="L1030" s="85">
        <v>4.9999999871399997E-2</v>
      </c>
      <c r="M1030" s="86">
        <v>0</v>
      </c>
      <c r="N1030" s="86">
        <v>77.374684701461007</v>
      </c>
      <c r="O1030" s="86">
        <v>22.076250607090799</v>
      </c>
      <c r="P1030" s="86">
        <v>0.629</v>
      </c>
      <c r="Q1030" s="88">
        <v>0.26200000000000001</v>
      </c>
      <c r="R1030" s="85">
        <v>0</v>
      </c>
      <c r="S1030" s="86">
        <v>0.2</v>
      </c>
      <c r="T1030" s="86">
        <v>1.37</v>
      </c>
      <c r="U1030" s="88">
        <v>0.25096850261074599</v>
      </c>
      <c r="V1030" s="89">
        <v>4.76</v>
      </c>
      <c r="W1030" s="85"/>
      <c r="X1030" s="88"/>
      <c r="Y1030" s="85"/>
      <c r="Z1030" s="88"/>
      <c r="AA1030" s="85">
        <v>0.54</v>
      </c>
      <c r="AB1030" s="91">
        <v>1.7</v>
      </c>
      <c r="AC1030" s="86">
        <v>0.26</v>
      </c>
      <c r="AD1030" s="86">
        <v>0.92</v>
      </c>
      <c r="AE1030" s="86">
        <v>0</v>
      </c>
      <c r="AF1030" s="88">
        <v>0</v>
      </c>
      <c r="AG1030" s="85">
        <v>0</v>
      </c>
      <c r="AH1030" s="86">
        <v>0.101008</v>
      </c>
      <c r="AI1030" s="88">
        <v>0.68571400020600004</v>
      </c>
      <c r="AJ1030" s="150">
        <v>1.72</v>
      </c>
      <c r="AK1030" s="151">
        <v>1</v>
      </c>
    </row>
    <row r="1031" spans="1:37" x14ac:dyDescent="0.2">
      <c r="A1031" s="149" t="s">
        <v>2361</v>
      </c>
      <c r="B1031" s="66" t="s">
        <v>2362</v>
      </c>
      <c r="C1031" s="67">
        <v>35</v>
      </c>
      <c r="D1031" s="84" t="s">
        <v>343</v>
      </c>
      <c r="E1031" s="85">
        <v>78.4722168486377</v>
      </c>
      <c r="F1031" s="91">
        <v>78.001748779336495</v>
      </c>
      <c r="G1031" s="86">
        <v>54.2276353562944</v>
      </c>
      <c r="H1031" s="86">
        <v>53.929723832148099</v>
      </c>
      <c r="I1031" s="86">
        <v>7.5</v>
      </c>
      <c r="J1031" s="86">
        <v>14.76</v>
      </c>
      <c r="K1031" s="87">
        <v>0</v>
      </c>
      <c r="L1031" s="85">
        <v>0.349999993279</v>
      </c>
      <c r="M1031" s="86">
        <v>0</v>
      </c>
      <c r="N1031" s="86">
        <v>66.656782107908199</v>
      </c>
      <c r="O1031" s="86">
        <v>35.231492180879698</v>
      </c>
      <c r="P1031" s="86">
        <v>0.82</v>
      </c>
      <c r="Q1031" s="88">
        <v>0.34389999999999998</v>
      </c>
      <c r="R1031" s="85">
        <v>0</v>
      </c>
      <c r="S1031" s="86">
        <v>0.1</v>
      </c>
      <c r="T1031" s="86">
        <v>1.05</v>
      </c>
      <c r="U1031" s="88">
        <v>0.30178050497937797</v>
      </c>
      <c r="V1031" s="89">
        <v>4.38</v>
      </c>
      <c r="W1031" s="85">
        <v>42.630886199784797</v>
      </c>
      <c r="X1031" s="88">
        <v>38.566666666700002</v>
      </c>
      <c r="Y1031" s="85"/>
      <c r="Z1031" s="88"/>
      <c r="AA1031" s="85">
        <v>0.08</v>
      </c>
      <c r="AB1031" s="91">
        <v>0.55000000000000004</v>
      </c>
      <c r="AC1031" s="86">
        <v>0.31</v>
      </c>
      <c r="AD1031" s="86">
        <v>0.56000000000000005</v>
      </c>
      <c r="AE1031" s="86">
        <v>0</v>
      </c>
      <c r="AF1031" s="88">
        <v>0</v>
      </c>
      <c r="AG1031" s="85">
        <v>0</v>
      </c>
      <c r="AH1031" s="86">
        <v>0.14815500000000001</v>
      </c>
      <c r="AI1031" s="88">
        <v>0.685714052332</v>
      </c>
      <c r="AJ1031" s="150">
        <v>1.85</v>
      </c>
      <c r="AK1031" s="151">
        <v>3</v>
      </c>
    </row>
    <row r="1032" spans="1:37" x14ac:dyDescent="0.2">
      <c r="A1032" s="149" t="s">
        <v>2363</v>
      </c>
      <c r="B1032" s="66" t="s">
        <v>2364</v>
      </c>
      <c r="C1032" s="67">
        <v>35</v>
      </c>
      <c r="D1032" s="84" t="s">
        <v>343</v>
      </c>
      <c r="E1032" s="85">
        <v>87.413625587812405</v>
      </c>
      <c r="F1032" s="91">
        <v>87.127589289184201</v>
      </c>
      <c r="G1032" s="86">
        <v>41.836695037114801</v>
      </c>
      <c r="H1032" s="86">
        <v>41.720104154521799</v>
      </c>
      <c r="I1032" s="86">
        <v>8.83</v>
      </c>
      <c r="J1032" s="86">
        <v>17.45</v>
      </c>
      <c r="K1032" s="87">
        <v>0</v>
      </c>
      <c r="L1032" s="85">
        <v>2.6417635836099998E-9</v>
      </c>
      <c r="M1032" s="86">
        <v>2.8150958002646002E-2</v>
      </c>
      <c r="N1032" s="86">
        <v>80.733518302487596</v>
      </c>
      <c r="O1032" s="86">
        <v>29.737903225806399</v>
      </c>
      <c r="P1032" s="86">
        <v>1.115</v>
      </c>
      <c r="Q1032" s="88">
        <v>0.18140000000000001</v>
      </c>
      <c r="R1032" s="85">
        <v>4.0916530278232402E-2</v>
      </c>
      <c r="S1032" s="86">
        <v>0</v>
      </c>
      <c r="T1032" s="86">
        <v>1.05</v>
      </c>
      <c r="U1032" s="88">
        <v>0.104154521783063</v>
      </c>
      <c r="V1032" s="89">
        <v>4.7</v>
      </c>
      <c r="W1032" s="85">
        <v>49.292635460756998</v>
      </c>
      <c r="X1032" s="88">
        <v>50.2</v>
      </c>
      <c r="Y1032" s="85"/>
      <c r="Z1032" s="88"/>
      <c r="AA1032" s="85">
        <v>0</v>
      </c>
      <c r="AB1032" s="91">
        <v>0.09</v>
      </c>
      <c r="AC1032" s="86">
        <v>0.04</v>
      </c>
      <c r="AD1032" s="86">
        <v>0.14000000000000001</v>
      </c>
      <c r="AE1032" s="86">
        <v>0</v>
      </c>
      <c r="AF1032" s="88">
        <v>3.1000094679499999E-3</v>
      </c>
      <c r="AG1032" s="85">
        <v>3.3897696511199999E-12</v>
      </c>
      <c r="AH1032" s="86">
        <v>0.18809300000000001</v>
      </c>
      <c r="AI1032" s="88">
        <v>2.3999990432099998</v>
      </c>
      <c r="AJ1032" s="150">
        <v>1.73</v>
      </c>
      <c r="AK1032" s="151">
        <v>1</v>
      </c>
    </row>
    <row r="1033" spans="1:37" x14ac:dyDescent="0.2">
      <c r="A1033" s="149" t="s">
        <v>2365</v>
      </c>
      <c r="B1033" s="66" t="s">
        <v>2366</v>
      </c>
      <c r="C1033" s="67">
        <v>35</v>
      </c>
      <c r="D1033" s="84" t="s">
        <v>343</v>
      </c>
      <c r="E1033" s="85">
        <v>90.227587267415004</v>
      </c>
      <c r="F1033" s="91">
        <v>89.3600389563791</v>
      </c>
      <c r="G1033" s="86">
        <v>54.057101850427998</v>
      </c>
      <c r="H1033" s="86">
        <v>53.5688656517505</v>
      </c>
      <c r="I1033" s="86">
        <v>7.13</v>
      </c>
      <c r="J1033" s="86">
        <v>6.4</v>
      </c>
      <c r="K1033" s="87">
        <v>0</v>
      </c>
      <c r="L1033" s="85">
        <v>0.209999999238</v>
      </c>
      <c r="M1033" s="86">
        <v>3.5416438565913501E-3</v>
      </c>
      <c r="N1033" s="86">
        <v>80.988882161215102</v>
      </c>
      <c r="O1033" s="86">
        <v>28.535448935902298</v>
      </c>
      <c r="P1033" s="86">
        <v>0.46</v>
      </c>
      <c r="Q1033" s="88">
        <v>0.3417</v>
      </c>
      <c r="R1033" s="85">
        <v>2.7972027972028E-2</v>
      </c>
      <c r="S1033" s="86">
        <v>0</v>
      </c>
      <c r="T1033" s="86">
        <v>1.33</v>
      </c>
      <c r="U1033" s="88">
        <v>0.14736788149059399</v>
      </c>
      <c r="V1033" s="89">
        <v>4.51</v>
      </c>
      <c r="W1033" s="85">
        <v>47.387645021136699</v>
      </c>
      <c r="X1033" s="88">
        <v>43.766666666699997</v>
      </c>
      <c r="Y1033" s="85"/>
      <c r="Z1033" s="88"/>
      <c r="AA1033" s="85">
        <v>1.23</v>
      </c>
      <c r="AB1033" s="91">
        <v>2.0699999999999998</v>
      </c>
      <c r="AC1033" s="86">
        <v>0.88</v>
      </c>
      <c r="AD1033" s="86">
        <v>1.23</v>
      </c>
      <c r="AE1033" s="86">
        <v>0</v>
      </c>
      <c r="AF1033" s="88">
        <v>0</v>
      </c>
      <c r="AG1033" s="85">
        <v>4.4999999133600002E-4</v>
      </c>
      <c r="AH1033" s="86">
        <v>4.2254E-2</v>
      </c>
      <c r="AI1033" s="88">
        <v>0</v>
      </c>
      <c r="AJ1033" s="150">
        <v>1.82</v>
      </c>
      <c r="AK1033" s="151">
        <v>2</v>
      </c>
    </row>
    <row r="1034" spans="1:37" x14ac:dyDescent="0.2">
      <c r="A1034" s="149" t="s">
        <v>2367</v>
      </c>
      <c r="B1034" s="66" t="s">
        <v>2368</v>
      </c>
      <c r="C1034" s="67">
        <v>35</v>
      </c>
      <c r="D1034" s="84" t="s">
        <v>343</v>
      </c>
      <c r="E1034" s="85">
        <v>81.896173264066704</v>
      </c>
      <c r="F1034" s="91">
        <v>81.394965976439593</v>
      </c>
      <c r="G1034" s="86">
        <v>41.6953245042804</v>
      </c>
      <c r="H1034" s="86">
        <v>41.468500768273898</v>
      </c>
      <c r="I1034" s="86">
        <v>8.08</v>
      </c>
      <c r="J1034" s="86">
        <v>31.15</v>
      </c>
      <c r="K1034" s="87">
        <v>0</v>
      </c>
      <c r="L1034" s="85">
        <v>0.59999999933399994</v>
      </c>
      <c r="M1034" s="86">
        <v>0</v>
      </c>
      <c r="N1034" s="86">
        <v>73.636430596987495</v>
      </c>
      <c r="O1034" s="86">
        <v>20.557766068035999</v>
      </c>
      <c r="P1034" s="86">
        <v>1.0449999999999999</v>
      </c>
      <c r="Q1034" s="88">
        <v>0.20319999999999999</v>
      </c>
      <c r="R1034" s="85">
        <v>0</v>
      </c>
      <c r="S1034" s="86">
        <v>0</v>
      </c>
      <c r="T1034" s="86">
        <v>0.91</v>
      </c>
      <c r="U1034" s="88">
        <v>0.26523743323333598</v>
      </c>
      <c r="V1034" s="89">
        <v>4.53</v>
      </c>
      <c r="W1034" s="85">
        <v>46.904684193254901</v>
      </c>
      <c r="X1034" s="88">
        <v>43.4</v>
      </c>
      <c r="Y1034" s="85"/>
      <c r="Z1034" s="88"/>
      <c r="AA1034" s="85">
        <v>1.32</v>
      </c>
      <c r="AB1034" s="91">
        <v>1.83</v>
      </c>
      <c r="AC1034" s="86">
        <v>0.47</v>
      </c>
      <c r="AD1034" s="86">
        <v>0.62</v>
      </c>
      <c r="AE1034" s="86">
        <v>0</v>
      </c>
      <c r="AF1034" s="88">
        <v>0</v>
      </c>
      <c r="AG1034" s="85">
        <v>0</v>
      </c>
      <c r="AH1034" s="86">
        <v>0.14641599999999999</v>
      </c>
      <c r="AI1034" s="88">
        <v>0.685713999656</v>
      </c>
      <c r="AJ1034" s="150">
        <v>1.64</v>
      </c>
      <c r="AK1034" s="151">
        <v>1</v>
      </c>
    </row>
    <row r="1035" spans="1:37" x14ac:dyDescent="0.2">
      <c r="A1035" s="149" t="s">
        <v>2369</v>
      </c>
      <c r="B1035" s="66" t="s">
        <v>2370</v>
      </c>
      <c r="C1035" s="67">
        <v>35</v>
      </c>
      <c r="D1035" s="84" t="s">
        <v>343</v>
      </c>
      <c r="E1035" s="85">
        <v>83.171375442384999</v>
      </c>
      <c r="F1035" s="91">
        <v>82.214624197708602</v>
      </c>
      <c r="G1035" s="86">
        <v>67.906844220502705</v>
      </c>
      <c r="H1035" s="86">
        <v>67.184032151640594</v>
      </c>
      <c r="I1035" s="86">
        <v>3.46</v>
      </c>
      <c r="J1035" s="86">
        <v>4.01</v>
      </c>
      <c r="K1035" s="87">
        <v>0</v>
      </c>
      <c r="L1035" s="85">
        <v>0.15000000055599999</v>
      </c>
      <c r="M1035" s="86">
        <v>5.2651976140751899E-2</v>
      </c>
      <c r="N1035" s="86">
        <v>71.927060957563597</v>
      </c>
      <c r="O1035" s="86">
        <v>36.542368707287501</v>
      </c>
      <c r="P1035" s="86">
        <v>0.85699999999999998</v>
      </c>
      <c r="Q1035" s="88">
        <v>0.24990000000000001</v>
      </c>
      <c r="R1035" s="85">
        <v>8.3056478405315604E-2</v>
      </c>
      <c r="S1035" s="86">
        <v>0.2</v>
      </c>
      <c r="T1035" s="86">
        <v>0.82</v>
      </c>
      <c r="U1035" s="88">
        <v>0.22344190510467299</v>
      </c>
      <c r="V1035" s="89">
        <v>4.83</v>
      </c>
      <c r="W1035" s="85"/>
      <c r="X1035" s="88"/>
      <c r="Y1035" s="85"/>
      <c r="Z1035" s="88">
        <v>-100</v>
      </c>
      <c r="AA1035" s="85">
        <v>2.48</v>
      </c>
      <c r="AB1035" s="91">
        <v>3.33</v>
      </c>
      <c r="AC1035" s="86">
        <v>1.1299999999999999</v>
      </c>
      <c r="AD1035" s="86">
        <v>1.66</v>
      </c>
      <c r="AE1035" s="86">
        <v>0</v>
      </c>
      <c r="AF1035" s="88">
        <v>0</v>
      </c>
      <c r="AG1035" s="85">
        <v>0</v>
      </c>
      <c r="AH1035" s="86">
        <v>1.7505E-2</v>
      </c>
      <c r="AI1035" s="88">
        <v>0.68571399959199997</v>
      </c>
      <c r="AJ1035" s="150">
        <v>1.57</v>
      </c>
      <c r="AK1035" s="151">
        <v>1</v>
      </c>
    </row>
    <row r="1036" spans="1:37" x14ac:dyDescent="0.2">
      <c r="A1036" s="149" t="s">
        <v>2371</v>
      </c>
      <c r="B1036" s="66" t="s">
        <v>2372</v>
      </c>
      <c r="C1036" s="67">
        <v>35</v>
      </c>
      <c r="D1036" s="84" t="s">
        <v>343</v>
      </c>
      <c r="E1036" s="85">
        <v>90.700352132357096</v>
      </c>
      <c r="F1036" s="91">
        <v>89.1397909563468</v>
      </c>
      <c r="G1036" s="86">
        <v>45.302107204739798</v>
      </c>
      <c r="H1036" s="86">
        <v>44.815829187859798</v>
      </c>
      <c r="I1036" s="86">
        <v>0.13</v>
      </c>
      <c r="J1036" s="86">
        <v>0.19</v>
      </c>
      <c r="K1036" s="87">
        <v>0</v>
      </c>
      <c r="L1036" s="85">
        <v>0.10999999145600001</v>
      </c>
      <c r="M1036" s="86">
        <v>0</v>
      </c>
      <c r="N1036" s="86">
        <v>79.641215305381806</v>
      </c>
      <c r="O1036" s="86">
        <v>25.731943880543199</v>
      </c>
      <c r="P1036" s="86">
        <v>0.73799999999999999</v>
      </c>
      <c r="Q1036" s="88">
        <v>0.85699999999999998</v>
      </c>
      <c r="R1036" s="85">
        <v>0</v>
      </c>
      <c r="S1036" s="86">
        <v>0</v>
      </c>
      <c r="T1036" s="86">
        <v>1.65</v>
      </c>
      <c r="U1036" s="88">
        <v>0.33759991056956001</v>
      </c>
      <c r="V1036" s="89">
        <v>4.79</v>
      </c>
      <c r="W1036" s="85">
        <v>51.935059276580702</v>
      </c>
      <c r="X1036" s="88">
        <v>52.766666666699997</v>
      </c>
      <c r="Y1036" s="85"/>
      <c r="Z1036" s="88"/>
      <c r="AA1036" s="85">
        <v>0</v>
      </c>
      <c r="AB1036" s="91">
        <v>0</v>
      </c>
      <c r="AC1036" s="86">
        <v>0.04</v>
      </c>
      <c r="AD1036" s="86">
        <v>0.21</v>
      </c>
      <c r="AE1036" s="86">
        <v>0</v>
      </c>
      <c r="AF1036" s="88">
        <v>0</v>
      </c>
      <c r="AG1036" s="85">
        <v>4.64999966317E-3</v>
      </c>
      <c r="AH1036" s="86">
        <v>1.469E-3</v>
      </c>
      <c r="AI1036" s="88">
        <v>0</v>
      </c>
      <c r="AJ1036" s="150">
        <v>1.67</v>
      </c>
      <c r="AK1036" s="151">
        <v>2</v>
      </c>
    </row>
    <row r="1037" spans="1:37" x14ac:dyDescent="0.2">
      <c r="A1037" s="149" t="s">
        <v>2373</v>
      </c>
      <c r="B1037" s="66" t="s">
        <v>2374</v>
      </c>
      <c r="C1037" s="67">
        <v>35</v>
      </c>
      <c r="D1037" s="84" t="s">
        <v>343</v>
      </c>
      <c r="E1037" s="85">
        <v>96.896128861195805</v>
      </c>
      <c r="F1037" s="91">
        <v>96.8049847540766</v>
      </c>
      <c r="G1037" s="86">
        <v>34.0514384197269</v>
      </c>
      <c r="H1037" s="86">
        <v>34.0514384197269</v>
      </c>
      <c r="I1037" s="86">
        <v>4.12</v>
      </c>
      <c r="J1037" s="86">
        <v>2.38</v>
      </c>
      <c r="K1037" s="87">
        <v>0</v>
      </c>
      <c r="L1037" s="85">
        <v>0</v>
      </c>
      <c r="M1037" s="86">
        <v>0</v>
      </c>
      <c r="N1037" s="86">
        <v>92.100652438719194</v>
      </c>
      <c r="O1037" s="86">
        <v>25.546261089987301</v>
      </c>
      <c r="P1037" s="86">
        <v>0.188</v>
      </c>
      <c r="Q1037" s="88">
        <v>7.3700000000000002E-2</v>
      </c>
      <c r="R1037" s="85">
        <v>0</v>
      </c>
      <c r="S1037" s="86">
        <v>0</v>
      </c>
      <c r="T1037" s="86">
        <v>0.82</v>
      </c>
      <c r="U1037" s="88">
        <v>0.61315126607450599</v>
      </c>
      <c r="V1037" s="89">
        <v>4.83</v>
      </c>
      <c r="W1037" s="85">
        <v>56.602140402264297</v>
      </c>
      <c r="X1037" s="88">
        <v>52.333333333299997</v>
      </c>
      <c r="Y1037" s="85"/>
      <c r="Z1037" s="88"/>
      <c r="AA1037" s="85">
        <v>0.87</v>
      </c>
      <c r="AB1037" s="91">
        <v>0.97</v>
      </c>
      <c r="AC1037" s="86">
        <v>0.68</v>
      </c>
      <c r="AD1037" s="86">
        <v>0.68</v>
      </c>
      <c r="AE1037" s="86">
        <v>0</v>
      </c>
      <c r="AF1037" s="88">
        <v>0</v>
      </c>
      <c r="AG1037" s="85">
        <v>0</v>
      </c>
      <c r="AH1037" s="86">
        <v>1.2396000000000001E-2</v>
      </c>
      <c r="AI1037" s="88">
        <v>2.13953592176E-10</v>
      </c>
      <c r="AJ1037" s="150">
        <v>1.72</v>
      </c>
      <c r="AK1037" s="151">
        <v>0</v>
      </c>
    </row>
    <row r="1038" spans="1:37" x14ac:dyDescent="0.2">
      <c r="A1038" s="149" t="s">
        <v>2375</v>
      </c>
      <c r="B1038" s="66" t="s">
        <v>2376</v>
      </c>
      <c r="C1038" s="67">
        <v>35</v>
      </c>
      <c r="D1038" s="84" t="s">
        <v>343</v>
      </c>
      <c r="E1038" s="85">
        <v>88.238959420515599</v>
      </c>
      <c r="F1038" s="91">
        <v>81.6403146662513</v>
      </c>
      <c r="G1038" s="86">
        <v>41.501674585248097</v>
      </c>
      <c r="H1038" s="86">
        <v>39.4329776462341</v>
      </c>
      <c r="I1038" s="86">
        <v>3.35</v>
      </c>
      <c r="J1038" s="86">
        <v>2.33</v>
      </c>
      <c r="K1038" s="87">
        <v>0</v>
      </c>
      <c r="L1038" s="85">
        <v>0.20999997895700001</v>
      </c>
      <c r="M1038" s="86">
        <v>1.55385996743255E-3</v>
      </c>
      <c r="N1038" s="86">
        <v>55.7927701650081</v>
      </c>
      <c r="O1038" s="86">
        <v>23.057565272098099</v>
      </c>
      <c r="P1038" s="86">
        <v>0.40100000000000002</v>
      </c>
      <c r="Q1038" s="88">
        <v>0.45</v>
      </c>
      <c r="R1038" s="85">
        <v>3.10655483069276E-2</v>
      </c>
      <c r="S1038" s="86">
        <v>0</v>
      </c>
      <c r="T1038" s="86">
        <v>1.58</v>
      </c>
      <c r="U1038" s="88">
        <v>0.41903575044785402</v>
      </c>
      <c r="V1038" s="89">
        <v>4.66</v>
      </c>
      <c r="W1038" s="85">
        <v>55.049129313145002</v>
      </c>
      <c r="X1038" s="88">
        <v>51.433333333299998</v>
      </c>
      <c r="Y1038" s="85"/>
      <c r="Z1038" s="88"/>
      <c r="AA1038" s="85">
        <v>0</v>
      </c>
      <c r="AB1038" s="91">
        <v>2.48</v>
      </c>
      <c r="AC1038" s="86">
        <v>0</v>
      </c>
      <c r="AD1038" s="86">
        <v>0.55000000000000004</v>
      </c>
      <c r="AE1038" s="86">
        <v>0</v>
      </c>
      <c r="AF1038" s="88">
        <v>0</v>
      </c>
      <c r="AG1038" s="85">
        <v>5.7749994607000001E-3</v>
      </c>
      <c r="AH1038" s="86">
        <v>1.2064999999999999E-2</v>
      </c>
      <c r="AI1038" s="88">
        <v>0</v>
      </c>
      <c r="AJ1038" s="150">
        <v>1.49</v>
      </c>
      <c r="AK1038" s="151">
        <v>0</v>
      </c>
    </row>
    <row r="1039" spans="1:37" x14ac:dyDescent="0.2">
      <c r="A1039" s="149" t="s">
        <v>2377</v>
      </c>
      <c r="B1039" s="66" t="s">
        <v>2378</v>
      </c>
      <c r="C1039" s="67">
        <v>35</v>
      </c>
      <c r="D1039" s="84" t="s">
        <v>343</v>
      </c>
      <c r="E1039" s="85">
        <v>94.256049425090097</v>
      </c>
      <c r="F1039" s="91">
        <v>94.233739488587602</v>
      </c>
      <c r="G1039" s="86">
        <v>38.776385790286596</v>
      </c>
      <c r="H1039" s="86">
        <v>38.776385790286596</v>
      </c>
      <c r="I1039" s="86">
        <v>4.09</v>
      </c>
      <c r="J1039" s="86">
        <v>3.52</v>
      </c>
      <c r="K1039" s="87">
        <v>0</v>
      </c>
      <c r="L1039" s="85">
        <v>0.12999999019899999</v>
      </c>
      <c r="M1039" s="86">
        <v>0</v>
      </c>
      <c r="N1039" s="86">
        <v>92.800957291428404</v>
      </c>
      <c r="O1039" s="86">
        <v>15.6609993703004</v>
      </c>
      <c r="P1039" s="86">
        <v>0.42199999999999999</v>
      </c>
      <c r="Q1039" s="88">
        <v>0.32419999999999999</v>
      </c>
      <c r="R1039" s="85">
        <v>0</v>
      </c>
      <c r="S1039" s="86">
        <v>0.3</v>
      </c>
      <c r="T1039" s="86">
        <v>1.23</v>
      </c>
      <c r="U1039" s="88">
        <v>1.2013042732109101E-2</v>
      </c>
      <c r="V1039" s="89">
        <v>4.51</v>
      </c>
      <c r="W1039" s="85">
        <v>55.850956247000703</v>
      </c>
      <c r="X1039" s="88">
        <v>51.133333333300001</v>
      </c>
      <c r="Y1039" s="85"/>
      <c r="Z1039" s="88"/>
      <c r="AA1039" s="85">
        <v>0.8</v>
      </c>
      <c r="AB1039" s="91">
        <v>0.83</v>
      </c>
      <c r="AC1039" s="86">
        <v>0.38</v>
      </c>
      <c r="AD1039" s="86">
        <v>0.38</v>
      </c>
      <c r="AE1039" s="86">
        <v>0</v>
      </c>
      <c r="AF1039" s="88">
        <v>0.59009994587900005</v>
      </c>
      <c r="AG1039" s="85">
        <v>0</v>
      </c>
      <c r="AH1039" s="86">
        <v>1.7774000000000002E-2</v>
      </c>
      <c r="AI1039" s="88">
        <v>5.3971563208900002E-9</v>
      </c>
      <c r="AJ1039" s="150">
        <v>1.77</v>
      </c>
      <c r="AK1039" s="151">
        <v>0</v>
      </c>
    </row>
    <row r="1040" spans="1:37" x14ac:dyDescent="0.2">
      <c r="A1040" s="149" t="s">
        <v>2379</v>
      </c>
      <c r="B1040" s="66" t="s">
        <v>2380</v>
      </c>
      <c r="C1040" s="67">
        <v>35</v>
      </c>
      <c r="D1040" s="84" t="s">
        <v>343</v>
      </c>
      <c r="E1040" s="85">
        <v>64.065855404438096</v>
      </c>
      <c r="F1040" s="91">
        <v>64.065855404438096</v>
      </c>
      <c r="G1040" s="86">
        <v>45.6283873606708</v>
      </c>
      <c r="H1040" s="86">
        <v>45.6283873606708</v>
      </c>
      <c r="I1040" s="86">
        <v>1.96</v>
      </c>
      <c r="J1040" s="86">
        <v>1.52</v>
      </c>
      <c r="K1040" s="87">
        <v>0</v>
      </c>
      <c r="L1040" s="85">
        <v>0.280000000187</v>
      </c>
      <c r="M1040" s="86">
        <v>0</v>
      </c>
      <c r="N1040" s="86">
        <v>56.599660103342302</v>
      </c>
      <c r="O1040" s="86">
        <v>29.287925696594399</v>
      </c>
      <c r="P1040" s="86">
        <v>0.74399999999999999</v>
      </c>
      <c r="Q1040" s="88">
        <v>1.7233000000000001</v>
      </c>
      <c r="R1040" s="85">
        <v>0</v>
      </c>
      <c r="S1040" s="86">
        <v>5.9</v>
      </c>
      <c r="T1040" s="86">
        <v>1.79</v>
      </c>
      <c r="U1040" s="88">
        <v>10.130551862835301</v>
      </c>
      <c r="V1040" s="89">
        <v>4.3499999999999996</v>
      </c>
      <c r="W1040" s="85">
        <v>37.304932282658598</v>
      </c>
      <c r="X1040" s="88">
        <v>36.799999999999997</v>
      </c>
      <c r="Y1040" s="85"/>
      <c r="Z1040" s="88"/>
      <c r="AA1040" s="85">
        <v>0</v>
      </c>
      <c r="AB1040" s="91">
        <v>0</v>
      </c>
      <c r="AC1040" s="86">
        <v>0.11</v>
      </c>
      <c r="AD1040" s="86">
        <v>0.11</v>
      </c>
      <c r="AE1040" s="86">
        <v>0</v>
      </c>
      <c r="AF1040" s="88">
        <v>0</v>
      </c>
      <c r="AG1040" s="85">
        <v>7.2543000384399994E-2</v>
      </c>
      <c r="AH1040" s="86">
        <v>6.1180000000000002E-3</v>
      </c>
      <c r="AI1040" s="88">
        <v>0.195833001038</v>
      </c>
      <c r="AJ1040" s="150">
        <v>1.71</v>
      </c>
      <c r="AK1040" s="151">
        <v>1</v>
      </c>
    </row>
    <row r="1041" spans="1:37" x14ac:dyDescent="0.2">
      <c r="A1041" s="149" t="s">
        <v>2381</v>
      </c>
      <c r="B1041" s="66" t="s">
        <v>2382</v>
      </c>
      <c r="C1041" s="67">
        <v>35</v>
      </c>
      <c r="D1041" s="84" t="s">
        <v>343</v>
      </c>
      <c r="E1041" s="85">
        <v>84.661161246381695</v>
      </c>
      <c r="F1041" s="91">
        <v>84.550485271581806</v>
      </c>
      <c r="G1041" s="86">
        <v>50.484420228162797</v>
      </c>
      <c r="H1041" s="86">
        <v>50.454622850332001</v>
      </c>
      <c r="I1041" s="86">
        <v>6.38</v>
      </c>
      <c r="J1041" s="86">
        <v>6.89</v>
      </c>
      <c r="K1041" s="87">
        <v>0</v>
      </c>
      <c r="L1041" s="85">
        <v>0.77999995080499995</v>
      </c>
      <c r="M1041" s="86">
        <v>0</v>
      </c>
      <c r="N1041" s="86">
        <v>77.305138063614095</v>
      </c>
      <c r="O1041" s="86">
        <v>39.810035436319801</v>
      </c>
      <c r="P1041" s="86">
        <v>0.42</v>
      </c>
      <c r="Q1041" s="88">
        <v>0.38779999999999998</v>
      </c>
      <c r="R1041" s="85">
        <v>0</v>
      </c>
      <c r="S1041" s="86">
        <v>6.1</v>
      </c>
      <c r="T1041" s="86">
        <v>0.93</v>
      </c>
      <c r="U1041" s="88">
        <v>0.27924399795675098</v>
      </c>
      <c r="V1041" s="89">
        <v>4.9000000000000004</v>
      </c>
      <c r="W1041" s="85">
        <v>48.1732360076441</v>
      </c>
      <c r="X1041" s="88">
        <v>47.266666666699997</v>
      </c>
      <c r="Y1041" s="85"/>
      <c r="Z1041" s="88"/>
      <c r="AA1041" s="85">
        <v>0.46</v>
      </c>
      <c r="AB1041" s="91">
        <v>0.52</v>
      </c>
      <c r="AC1041" s="86">
        <v>0.27</v>
      </c>
      <c r="AD1041" s="86">
        <v>0.28000000000000003</v>
      </c>
      <c r="AE1041" s="86">
        <v>0</v>
      </c>
      <c r="AF1041" s="88">
        <v>4.4499997968199999E-2</v>
      </c>
      <c r="AG1041" s="85">
        <v>0</v>
      </c>
      <c r="AH1041" s="86">
        <v>7.2440000000000004E-2</v>
      </c>
      <c r="AI1041" s="88">
        <v>0.78333199564699996</v>
      </c>
      <c r="AJ1041" s="150">
        <v>2.0299999999999998</v>
      </c>
      <c r="AK1041" s="151">
        <v>3</v>
      </c>
    </row>
    <row r="1042" spans="1:37" x14ac:dyDescent="0.2">
      <c r="A1042" s="149" t="s">
        <v>2383</v>
      </c>
      <c r="B1042" s="66" t="s">
        <v>2384</v>
      </c>
      <c r="C1042" s="67">
        <v>35</v>
      </c>
      <c r="D1042" s="84" t="s">
        <v>343</v>
      </c>
      <c r="E1042" s="85">
        <v>81.368060354757006</v>
      </c>
      <c r="F1042" s="91">
        <v>81.214005989403404</v>
      </c>
      <c r="G1042" s="86">
        <v>38.905206173692697</v>
      </c>
      <c r="H1042" s="86">
        <v>38.862013360976697</v>
      </c>
      <c r="I1042" s="86">
        <v>9.65</v>
      </c>
      <c r="J1042" s="86">
        <v>7.64</v>
      </c>
      <c r="K1042" s="87">
        <v>0</v>
      </c>
      <c r="L1042" s="85">
        <v>2.6799997092800001</v>
      </c>
      <c r="M1042" s="86">
        <v>9.0242998259941701E-3</v>
      </c>
      <c r="N1042" s="86">
        <v>76.735767372449402</v>
      </c>
      <c r="O1042" s="86">
        <v>38.415983542686199</v>
      </c>
      <c r="P1042" s="86">
        <v>0.439</v>
      </c>
      <c r="Q1042" s="88">
        <v>0.41589999999999999</v>
      </c>
      <c r="R1042" s="85">
        <v>4.8019207683073203E-2</v>
      </c>
      <c r="S1042" s="86">
        <v>1.9</v>
      </c>
      <c r="T1042" s="86">
        <v>1.1000000000000001</v>
      </c>
      <c r="U1042" s="88">
        <v>0.44056668970283303</v>
      </c>
      <c r="V1042" s="89">
        <v>4.8099999999999996</v>
      </c>
      <c r="W1042" s="85">
        <v>49.470984623576499</v>
      </c>
      <c r="X1042" s="88">
        <v>53.133333333300001</v>
      </c>
      <c r="Y1042" s="85"/>
      <c r="Z1042" s="88"/>
      <c r="AA1042" s="85">
        <v>0</v>
      </c>
      <c r="AB1042" s="91">
        <v>0</v>
      </c>
      <c r="AC1042" s="86">
        <v>0</v>
      </c>
      <c r="AD1042" s="86">
        <v>0</v>
      </c>
      <c r="AE1042" s="86">
        <v>0</v>
      </c>
      <c r="AF1042" s="88">
        <v>4.00005216348E-4</v>
      </c>
      <c r="AG1042" s="85">
        <v>0</v>
      </c>
      <c r="AH1042" s="86">
        <v>4.9081E-2</v>
      </c>
      <c r="AI1042" s="88">
        <v>0.32945099489399998</v>
      </c>
      <c r="AJ1042" s="150">
        <v>2.02</v>
      </c>
      <c r="AK1042" s="151">
        <v>3</v>
      </c>
    </row>
    <row r="1043" spans="1:37" x14ac:dyDescent="0.2">
      <c r="A1043" s="149" t="s">
        <v>2385</v>
      </c>
      <c r="B1043" s="66" t="s">
        <v>2386</v>
      </c>
      <c r="C1043" s="67">
        <v>35</v>
      </c>
      <c r="D1043" s="84" t="s">
        <v>343</v>
      </c>
      <c r="E1043" s="85">
        <v>80.954451570822897</v>
      </c>
      <c r="F1043" s="91">
        <v>80.914592165815094</v>
      </c>
      <c r="G1043" s="86">
        <v>39.776062615501701</v>
      </c>
      <c r="H1043" s="86">
        <v>39.763380077544703</v>
      </c>
      <c r="I1043" s="86">
        <v>7.99</v>
      </c>
      <c r="J1043" s="86">
        <v>8.85</v>
      </c>
      <c r="K1043" s="87">
        <v>0</v>
      </c>
      <c r="L1043" s="85">
        <v>8.8999999996400003</v>
      </c>
      <c r="M1043" s="86">
        <v>5.61004567990915E-3</v>
      </c>
      <c r="N1043" s="86">
        <v>75.444021128963996</v>
      </c>
      <c r="O1043" s="86">
        <v>30.0050791500889</v>
      </c>
      <c r="P1043" s="86">
        <v>0.73299999999999998</v>
      </c>
      <c r="Q1043" s="88">
        <v>0.38250000000000001</v>
      </c>
      <c r="R1043" s="85">
        <v>0.129813933362181</v>
      </c>
      <c r="S1043" s="86">
        <v>8.1</v>
      </c>
      <c r="T1043" s="86">
        <v>1.1299999999999999</v>
      </c>
      <c r="U1043" s="88">
        <v>0.20292060731238901</v>
      </c>
      <c r="V1043" s="89">
        <v>4.7300000000000004</v>
      </c>
      <c r="W1043" s="85">
        <v>53.777263242501498</v>
      </c>
      <c r="X1043" s="88">
        <v>53.3</v>
      </c>
      <c r="Y1043" s="85"/>
      <c r="Z1043" s="88"/>
      <c r="AA1043" s="85">
        <v>0</v>
      </c>
      <c r="AB1043" s="91">
        <v>0</v>
      </c>
      <c r="AC1043" s="86">
        <v>0</v>
      </c>
      <c r="AD1043" s="86">
        <v>0</v>
      </c>
      <c r="AE1043" s="86">
        <v>0</v>
      </c>
      <c r="AF1043" s="88">
        <v>0.123199999327</v>
      </c>
      <c r="AG1043" s="85">
        <v>0</v>
      </c>
      <c r="AH1043" s="86">
        <v>4.3619999999999999E-2</v>
      </c>
      <c r="AI1043" s="88">
        <v>0.19583299971500001</v>
      </c>
      <c r="AJ1043" s="150">
        <v>1.96</v>
      </c>
      <c r="AK1043" s="151">
        <v>2</v>
      </c>
    </row>
    <row r="1044" spans="1:37" x14ac:dyDescent="0.2">
      <c r="A1044" s="149" t="s">
        <v>2078</v>
      </c>
      <c r="B1044" s="66" t="s">
        <v>2387</v>
      </c>
      <c r="C1044" s="67">
        <v>35</v>
      </c>
      <c r="D1044" s="84" t="s">
        <v>343</v>
      </c>
      <c r="E1044" s="85">
        <v>86.634753725643407</v>
      </c>
      <c r="F1044" s="91">
        <v>86.564592621538594</v>
      </c>
      <c r="G1044" s="86">
        <v>45.006127995168697</v>
      </c>
      <c r="H1044" s="86">
        <v>44.978596422671799</v>
      </c>
      <c r="I1044" s="86">
        <v>8.92</v>
      </c>
      <c r="J1044" s="86">
        <v>7.97</v>
      </c>
      <c r="K1044" s="87">
        <v>0</v>
      </c>
      <c r="L1044" s="85">
        <v>1.3499999061300001</v>
      </c>
      <c r="M1044" s="86">
        <v>9.0825120215405099E-3</v>
      </c>
      <c r="N1044" s="86">
        <v>83.470995464311301</v>
      </c>
      <c r="O1044" s="86">
        <v>35.9637831351587</v>
      </c>
      <c r="P1044" s="86">
        <v>0.46300000000000002</v>
      </c>
      <c r="Q1044" s="88">
        <v>0.33550000000000002</v>
      </c>
      <c r="R1044" s="85">
        <v>7.69822940723634E-2</v>
      </c>
      <c r="S1044" s="86">
        <v>3.2</v>
      </c>
      <c r="T1044" s="86">
        <v>1.1200000000000001</v>
      </c>
      <c r="U1044" s="88">
        <v>6.1279951686530797E-2</v>
      </c>
      <c r="V1044" s="89">
        <v>4.55</v>
      </c>
      <c r="W1044" s="85">
        <v>54.271486171906098</v>
      </c>
      <c r="X1044" s="88">
        <v>54.433333333299998</v>
      </c>
      <c r="Y1044" s="85"/>
      <c r="Z1044" s="88"/>
      <c r="AA1044" s="85">
        <v>0</v>
      </c>
      <c r="AB1044" s="91">
        <v>0</v>
      </c>
      <c r="AC1044" s="86">
        <v>0</v>
      </c>
      <c r="AD1044" s="86">
        <v>0</v>
      </c>
      <c r="AE1044" s="86">
        <v>0</v>
      </c>
      <c r="AF1044" s="88">
        <v>8.4915595521899996E-10</v>
      </c>
      <c r="AG1044" s="85">
        <v>0</v>
      </c>
      <c r="AH1044" s="86">
        <v>7.6149999999999995E-2</v>
      </c>
      <c r="AI1044" s="88">
        <v>0.16398500348699999</v>
      </c>
      <c r="AJ1044" s="150">
        <v>2.0499999999999998</v>
      </c>
      <c r="AK1044" s="151">
        <v>2</v>
      </c>
    </row>
    <row r="1045" spans="1:37" x14ac:dyDescent="0.2">
      <c r="A1045" s="149" t="s">
        <v>2388</v>
      </c>
      <c r="B1045" s="66" t="s">
        <v>2389</v>
      </c>
      <c r="C1045" s="67">
        <v>35</v>
      </c>
      <c r="D1045" s="84" t="s">
        <v>343</v>
      </c>
      <c r="E1045" s="85">
        <v>90.407590866157605</v>
      </c>
      <c r="F1045" s="91">
        <v>90.387402392334195</v>
      </c>
      <c r="G1045" s="86">
        <v>50.953544879698299</v>
      </c>
      <c r="H1045" s="86">
        <v>50.949218778164699</v>
      </c>
      <c r="I1045" s="86">
        <v>3.81</v>
      </c>
      <c r="J1045" s="86">
        <v>3.08</v>
      </c>
      <c r="K1045" s="87">
        <v>0</v>
      </c>
      <c r="L1045" s="85">
        <v>0.34999999905700002</v>
      </c>
      <c r="M1045" s="86">
        <v>8.2937277043022093E-3</v>
      </c>
      <c r="N1045" s="86">
        <v>87.158950364332696</v>
      </c>
      <c r="O1045" s="86">
        <v>34.937922624986101</v>
      </c>
      <c r="P1045" s="86">
        <v>0.46600000000000003</v>
      </c>
      <c r="Q1045" s="88">
        <v>0.23230000000000001</v>
      </c>
      <c r="R1045" s="85">
        <v>1.74428745857317E-2</v>
      </c>
      <c r="S1045" s="86">
        <v>4.8</v>
      </c>
      <c r="T1045" s="86">
        <v>0.95</v>
      </c>
      <c r="U1045" s="88">
        <v>0.253076939715775</v>
      </c>
      <c r="V1045" s="89">
        <v>4.7300000000000004</v>
      </c>
      <c r="W1045" s="85">
        <v>51.487352893134798</v>
      </c>
      <c r="X1045" s="88">
        <v>51.433333333299998</v>
      </c>
      <c r="Y1045" s="85"/>
      <c r="Z1045" s="88"/>
      <c r="AA1045" s="85">
        <v>0</v>
      </c>
      <c r="AB1045" s="91">
        <v>0</v>
      </c>
      <c r="AC1045" s="86">
        <v>0</v>
      </c>
      <c r="AD1045" s="86">
        <v>0</v>
      </c>
      <c r="AE1045" s="86">
        <v>0</v>
      </c>
      <c r="AF1045" s="88">
        <v>0</v>
      </c>
      <c r="AG1045" s="85">
        <v>8.6179994970300003E-2</v>
      </c>
      <c r="AH1045" s="86">
        <v>3.4577999999999998E-2</v>
      </c>
      <c r="AI1045" s="88">
        <v>0.19583298943800001</v>
      </c>
      <c r="AJ1045" s="150">
        <v>1.81</v>
      </c>
      <c r="AK1045" s="151">
        <v>1</v>
      </c>
    </row>
    <row r="1046" spans="1:37" x14ac:dyDescent="0.2">
      <c r="A1046" s="149" t="s">
        <v>2390</v>
      </c>
      <c r="B1046" s="66" t="s">
        <v>2391</v>
      </c>
      <c r="C1046" s="67">
        <v>35</v>
      </c>
      <c r="D1046" s="84" t="s">
        <v>343</v>
      </c>
      <c r="E1046" s="85">
        <v>35.638969260345299</v>
      </c>
      <c r="F1046" s="91">
        <v>35.607899489290602</v>
      </c>
      <c r="G1046" s="86">
        <v>29.341515039711101</v>
      </c>
      <c r="H1046" s="86">
        <v>29.320154572111001</v>
      </c>
      <c r="I1046" s="86">
        <v>1.64</v>
      </c>
      <c r="J1046" s="86">
        <v>2.56</v>
      </c>
      <c r="K1046" s="87">
        <v>0</v>
      </c>
      <c r="L1046" s="85">
        <v>8.8100000146700008</v>
      </c>
      <c r="M1046" s="86">
        <v>0</v>
      </c>
      <c r="N1046" s="86">
        <v>16.198084386095299</v>
      </c>
      <c r="O1046" s="86">
        <v>11.172417116422499</v>
      </c>
      <c r="P1046" s="86">
        <v>1.264</v>
      </c>
      <c r="Q1046" s="88">
        <v>1.0141</v>
      </c>
      <c r="R1046" s="85">
        <v>0</v>
      </c>
      <c r="S1046" s="86">
        <v>39</v>
      </c>
      <c r="T1046" s="86">
        <v>1.23</v>
      </c>
      <c r="U1046" s="88">
        <v>11.472512961920099</v>
      </c>
      <c r="V1046" s="89">
        <v>3.69</v>
      </c>
      <c r="W1046" s="85">
        <v>29.0531820721061</v>
      </c>
      <c r="X1046" s="88">
        <v>30.366666666699999</v>
      </c>
      <c r="Y1046" s="85"/>
      <c r="Z1046" s="88"/>
      <c r="AA1046" s="85">
        <v>0</v>
      </c>
      <c r="AB1046" s="91">
        <v>0</v>
      </c>
      <c r="AC1046" s="86">
        <v>0</v>
      </c>
      <c r="AD1046" s="86">
        <v>0</v>
      </c>
      <c r="AE1046" s="86">
        <v>0</v>
      </c>
      <c r="AF1046" s="88">
        <v>16.428600338599999</v>
      </c>
      <c r="AG1046" s="85">
        <v>1.11088800128</v>
      </c>
      <c r="AH1046" s="86">
        <v>1.1985000000000001E-2</v>
      </c>
      <c r="AI1046" s="88">
        <v>0</v>
      </c>
      <c r="AJ1046" s="150">
        <v>2.2200000000000002</v>
      </c>
      <c r="AK1046" s="151">
        <v>3</v>
      </c>
    </row>
    <row r="1047" spans="1:37" x14ac:dyDescent="0.2">
      <c r="A1047" s="149" t="s">
        <v>2392</v>
      </c>
      <c r="B1047" s="66" t="s">
        <v>2393</v>
      </c>
      <c r="C1047" s="67">
        <v>35</v>
      </c>
      <c r="D1047" s="84" t="s">
        <v>343</v>
      </c>
      <c r="E1047" s="85">
        <v>73.985602778998498</v>
      </c>
      <c r="F1047" s="91">
        <v>73.843304664448496</v>
      </c>
      <c r="G1047" s="86">
        <v>51.768263335216702</v>
      </c>
      <c r="H1047" s="86">
        <v>51.6311967689958</v>
      </c>
      <c r="I1047" s="86">
        <v>9.07</v>
      </c>
      <c r="J1047" s="86">
        <v>9.3699999999999992</v>
      </c>
      <c r="K1047" s="87">
        <v>0</v>
      </c>
      <c r="L1047" s="85">
        <v>8.6999999993799992</v>
      </c>
      <c r="M1047" s="86">
        <v>0</v>
      </c>
      <c r="N1047" s="86">
        <v>61.771506363852502</v>
      </c>
      <c r="O1047" s="86">
        <v>40.347195375637398</v>
      </c>
      <c r="P1047" s="86">
        <v>0.628</v>
      </c>
      <c r="Q1047" s="88">
        <v>0.3836</v>
      </c>
      <c r="R1047" s="85">
        <v>0</v>
      </c>
      <c r="S1047" s="86">
        <v>16</v>
      </c>
      <c r="T1047" s="86">
        <v>0.95</v>
      </c>
      <c r="U1047" s="88">
        <v>1.40624019084688</v>
      </c>
      <c r="V1047" s="89">
        <v>4.1900000000000004</v>
      </c>
      <c r="W1047" s="85">
        <v>47.659210797289802</v>
      </c>
      <c r="X1047" s="88">
        <v>30.5333333333</v>
      </c>
      <c r="Y1047" s="85"/>
      <c r="Z1047" s="88"/>
      <c r="AA1047" s="85">
        <v>0</v>
      </c>
      <c r="AB1047" s="91">
        <v>0</v>
      </c>
      <c r="AC1047" s="86">
        <v>0</v>
      </c>
      <c r="AD1047" s="86">
        <v>0</v>
      </c>
      <c r="AE1047" s="86">
        <v>0.01</v>
      </c>
      <c r="AF1047" s="88">
        <v>1.6519000529100001</v>
      </c>
      <c r="AG1047" s="85">
        <v>0</v>
      </c>
      <c r="AH1047" s="86">
        <v>7.4799000000000004E-2</v>
      </c>
      <c r="AI1047" s="88">
        <v>0</v>
      </c>
      <c r="AJ1047" s="150">
        <v>2.14</v>
      </c>
      <c r="AK1047" s="151">
        <v>6</v>
      </c>
    </row>
    <row r="1048" spans="1:37" x14ac:dyDescent="0.2">
      <c r="A1048" s="149" t="s">
        <v>2394</v>
      </c>
      <c r="B1048" s="66" t="s">
        <v>2395</v>
      </c>
      <c r="C1048" s="67">
        <v>35</v>
      </c>
      <c r="D1048" s="84" t="s">
        <v>343</v>
      </c>
      <c r="E1048" s="85">
        <v>90.068462219332005</v>
      </c>
      <c r="F1048" s="91">
        <v>89.100236637222494</v>
      </c>
      <c r="G1048" s="86">
        <v>38.299102223667298</v>
      </c>
      <c r="H1048" s="86">
        <v>38.129301468595898</v>
      </c>
      <c r="I1048" s="86">
        <v>3.62</v>
      </c>
      <c r="J1048" s="86">
        <v>13.95</v>
      </c>
      <c r="K1048" s="87">
        <v>0</v>
      </c>
      <c r="L1048" s="85">
        <v>0</v>
      </c>
      <c r="M1048" s="86">
        <v>0</v>
      </c>
      <c r="N1048" s="86">
        <v>80.611575070201695</v>
      </c>
      <c r="O1048" s="86">
        <v>18.140807947691201</v>
      </c>
      <c r="P1048" s="86">
        <v>0.99199999999999999</v>
      </c>
      <c r="Q1048" s="88">
        <v>0.40139999999999998</v>
      </c>
      <c r="R1048" s="85">
        <v>0</v>
      </c>
      <c r="S1048" s="86">
        <v>0</v>
      </c>
      <c r="T1048" s="86">
        <v>1.08</v>
      </c>
      <c r="U1048" s="88">
        <v>1.4451128091186601E-2</v>
      </c>
      <c r="V1048" s="89">
        <v>4.5599999999999996</v>
      </c>
      <c r="W1048" s="85">
        <v>48.8675679204133</v>
      </c>
      <c r="X1048" s="88">
        <v>47.566666666700002</v>
      </c>
      <c r="Y1048" s="85"/>
      <c r="Z1048" s="88"/>
      <c r="AA1048" s="85">
        <v>1.69</v>
      </c>
      <c r="AB1048" s="91">
        <v>2.29</v>
      </c>
      <c r="AC1048" s="86">
        <v>0.4</v>
      </c>
      <c r="AD1048" s="86">
        <v>0.44</v>
      </c>
      <c r="AE1048" s="86">
        <v>0</v>
      </c>
      <c r="AF1048" s="88">
        <v>0</v>
      </c>
      <c r="AG1048" s="85">
        <v>0</v>
      </c>
      <c r="AH1048" s="86">
        <v>6.8655999999999995E-2</v>
      </c>
      <c r="AI1048" s="88">
        <v>0</v>
      </c>
      <c r="AJ1048" s="150">
        <v>1.79</v>
      </c>
      <c r="AK1048" s="151">
        <v>2</v>
      </c>
    </row>
    <row r="1049" spans="1:37" x14ac:dyDescent="0.2">
      <c r="A1049" s="149" t="s">
        <v>2396</v>
      </c>
      <c r="B1049" s="66" t="s">
        <v>2397</v>
      </c>
      <c r="C1049" s="67">
        <v>35</v>
      </c>
      <c r="D1049" s="84" t="s">
        <v>343</v>
      </c>
      <c r="E1049" s="85">
        <v>84.255996084189903</v>
      </c>
      <c r="F1049" s="91">
        <v>81.9444444444444</v>
      </c>
      <c r="G1049" s="86">
        <v>52.069260890846799</v>
      </c>
      <c r="H1049" s="86">
        <v>51.324033284385699</v>
      </c>
      <c r="I1049" s="86">
        <v>3.65</v>
      </c>
      <c r="J1049" s="86">
        <v>3.37</v>
      </c>
      <c r="K1049" s="87">
        <v>0</v>
      </c>
      <c r="L1049" s="85">
        <v>1.7699998997499999</v>
      </c>
      <c r="M1049" s="86">
        <v>3.5572376616315703E-2</v>
      </c>
      <c r="N1049" s="86">
        <v>72.286508337544205</v>
      </c>
      <c r="O1049" s="86">
        <v>31.8800233487495</v>
      </c>
      <c r="P1049" s="86">
        <v>1.3979999999999999</v>
      </c>
      <c r="Q1049" s="88">
        <v>0.40789999999999998</v>
      </c>
      <c r="R1049" s="85">
        <v>5.9417706476529997E-2</v>
      </c>
      <c r="S1049" s="86">
        <v>0.6</v>
      </c>
      <c r="T1049" s="86">
        <v>2.0299999999999998</v>
      </c>
      <c r="U1049" s="88">
        <v>0.64733235438081305</v>
      </c>
      <c r="V1049" s="89">
        <v>4.04</v>
      </c>
      <c r="W1049" s="85">
        <v>43.746451452861301</v>
      </c>
      <c r="X1049" s="88">
        <v>34.366666666699999</v>
      </c>
      <c r="Y1049" s="85"/>
      <c r="Z1049" s="88"/>
      <c r="AA1049" s="85">
        <v>1.65</v>
      </c>
      <c r="AB1049" s="91">
        <v>3.27</v>
      </c>
      <c r="AC1049" s="86">
        <v>0.92</v>
      </c>
      <c r="AD1049" s="86">
        <v>1.19</v>
      </c>
      <c r="AE1049" s="86">
        <v>0</v>
      </c>
      <c r="AF1049" s="88">
        <v>6.0569998549599999</v>
      </c>
      <c r="AG1049" s="85">
        <v>1.3124999902000001E-2</v>
      </c>
      <c r="AH1049" s="86">
        <v>1.9082999999999999E-2</v>
      </c>
      <c r="AI1049" s="88">
        <v>1.04366468193E-7</v>
      </c>
      <c r="AJ1049" s="150">
        <v>1.69</v>
      </c>
      <c r="AK1049" s="151">
        <v>1</v>
      </c>
    </row>
    <row r="1050" spans="1:37" x14ac:dyDescent="0.2">
      <c r="A1050" s="149" t="s">
        <v>2398</v>
      </c>
      <c r="B1050" s="66" t="s">
        <v>2399</v>
      </c>
      <c r="C1050" s="67">
        <v>35</v>
      </c>
      <c r="D1050" s="84" t="s">
        <v>343</v>
      </c>
      <c r="E1050" s="85">
        <v>44.665993475221399</v>
      </c>
      <c r="F1050" s="91">
        <v>44.553363368028599</v>
      </c>
      <c r="G1050" s="86">
        <v>35.278856610222199</v>
      </c>
      <c r="H1050" s="86">
        <v>35.210501786546502</v>
      </c>
      <c r="I1050" s="86">
        <v>3.16</v>
      </c>
      <c r="J1050" s="86">
        <v>3.04</v>
      </c>
      <c r="K1050" s="87">
        <v>0</v>
      </c>
      <c r="L1050" s="85">
        <v>0.60999999987999998</v>
      </c>
      <c r="M1050" s="86">
        <v>0</v>
      </c>
      <c r="N1050" s="86">
        <v>33.743612636815101</v>
      </c>
      <c r="O1050" s="86">
        <v>19.308982641861899</v>
      </c>
      <c r="P1050" s="86">
        <v>1.2290000000000001</v>
      </c>
      <c r="Q1050" s="88">
        <v>0.30209999999999998</v>
      </c>
      <c r="R1050" s="85">
        <v>0</v>
      </c>
      <c r="S1050" s="86">
        <v>24.9</v>
      </c>
      <c r="T1050" s="86">
        <v>1.6</v>
      </c>
      <c r="U1050" s="88">
        <v>11.1263010719279</v>
      </c>
      <c r="V1050" s="89">
        <v>4.18</v>
      </c>
      <c r="W1050" s="85">
        <v>35.701075153513102</v>
      </c>
      <c r="X1050" s="88">
        <v>33.833333333299997</v>
      </c>
      <c r="Y1050" s="85">
        <v>-100</v>
      </c>
      <c r="Z1050" s="88"/>
      <c r="AA1050" s="85">
        <v>1.28</v>
      </c>
      <c r="AB1050" s="91">
        <v>1.38</v>
      </c>
      <c r="AC1050" s="86">
        <v>0.87</v>
      </c>
      <c r="AD1050" s="86">
        <v>0.92</v>
      </c>
      <c r="AE1050" s="86">
        <v>0</v>
      </c>
      <c r="AF1050" s="88">
        <v>5.4327001561000001</v>
      </c>
      <c r="AG1050" s="85">
        <v>0.87957898032299997</v>
      </c>
      <c r="AH1050" s="86">
        <v>2.2647E-2</v>
      </c>
      <c r="AI1050" s="88">
        <v>0.34285699233</v>
      </c>
      <c r="AJ1050" s="150">
        <v>1.68</v>
      </c>
      <c r="AK1050" s="151">
        <v>1</v>
      </c>
    </row>
    <row r="1051" spans="1:37" x14ac:dyDescent="0.2">
      <c r="A1051" s="149" t="s">
        <v>2400</v>
      </c>
      <c r="B1051" s="66" t="s">
        <v>2401</v>
      </c>
      <c r="C1051" s="67">
        <v>35</v>
      </c>
      <c r="D1051" s="84" t="s">
        <v>343</v>
      </c>
      <c r="E1051" s="85">
        <v>37.403748844986097</v>
      </c>
      <c r="F1051" s="91">
        <v>37.216746600959198</v>
      </c>
      <c r="G1051" s="86">
        <v>35.068420821049799</v>
      </c>
      <c r="H1051" s="86">
        <v>34.902318827825901</v>
      </c>
      <c r="I1051" s="86">
        <v>2.5099999999999998</v>
      </c>
      <c r="J1051" s="86">
        <v>3.18</v>
      </c>
      <c r="K1051" s="87">
        <v>0</v>
      </c>
      <c r="L1051" s="85">
        <v>1.2399999993599999</v>
      </c>
      <c r="M1051" s="86">
        <v>0</v>
      </c>
      <c r="N1051" s="86">
        <v>24.1811501093303</v>
      </c>
      <c r="O1051" s="86">
        <v>22.588024278974299</v>
      </c>
      <c r="P1051" s="86">
        <v>1.276</v>
      </c>
      <c r="Q1051" s="88">
        <v>0.70889999999999997</v>
      </c>
      <c r="R1051" s="85">
        <v>0</v>
      </c>
      <c r="S1051" s="86">
        <v>21.2</v>
      </c>
      <c r="T1051" s="86">
        <v>1.55</v>
      </c>
      <c r="U1051" s="88">
        <v>15.599287191446299</v>
      </c>
      <c r="V1051" s="89">
        <v>3.94</v>
      </c>
      <c r="W1051" s="85">
        <v>30.350911097755201</v>
      </c>
      <c r="X1051" s="88">
        <v>31.0333333333</v>
      </c>
      <c r="Y1051" s="85">
        <v>-100</v>
      </c>
      <c r="Z1051" s="88"/>
      <c r="AA1051" s="85">
        <v>0</v>
      </c>
      <c r="AB1051" s="91">
        <v>0</v>
      </c>
      <c r="AC1051" s="86">
        <v>0</v>
      </c>
      <c r="AD1051" s="86">
        <v>0.01</v>
      </c>
      <c r="AE1051" s="86">
        <v>0</v>
      </c>
      <c r="AF1051" s="88">
        <v>0</v>
      </c>
      <c r="AG1051" s="85">
        <v>0.66066899728899997</v>
      </c>
      <c r="AH1051" s="86">
        <v>1.7812000000000001E-2</v>
      </c>
      <c r="AI1051" s="88">
        <v>0</v>
      </c>
      <c r="AJ1051" s="150">
        <v>1.84</v>
      </c>
      <c r="AK1051" s="151">
        <v>1</v>
      </c>
    </row>
    <row r="1052" spans="1:37" x14ac:dyDescent="0.2">
      <c r="A1052" s="149" t="s">
        <v>2402</v>
      </c>
      <c r="B1052" s="66" t="s">
        <v>2403</v>
      </c>
      <c r="C1052" s="67">
        <v>35</v>
      </c>
      <c r="D1052" s="84" t="s">
        <v>343</v>
      </c>
      <c r="E1052" s="85">
        <v>25.180185084376699</v>
      </c>
      <c r="F1052" s="91">
        <v>25.169297768100201</v>
      </c>
      <c r="G1052" s="86">
        <v>24.6423516603157</v>
      </c>
      <c r="H1052" s="86">
        <v>24.631464344039198</v>
      </c>
      <c r="I1052" s="86">
        <v>4.3099999999999996</v>
      </c>
      <c r="J1052" s="86">
        <v>4.05</v>
      </c>
      <c r="K1052" s="87">
        <v>0</v>
      </c>
      <c r="L1052" s="85">
        <v>4.0000000092599998E-2</v>
      </c>
      <c r="M1052" s="86">
        <v>0</v>
      </c>
      <c r="N1052" s="86">
        <v>13.9443207126949</v>
      </c>
      <c r="O1052" s="86">
        <v>17.452461578536099</v>
      </c>
      <c r="P1052" s="86">
        <v>0.73099999999999998</v>
      </c>
      <c r="Q1052" s="88">
        <v>0.2419</v>
      </c>
      <c r="R1052" s="85">
        <v>0</v>
      </c>
      <c r="S1052" s="86">
        <v>34.9</v>
      </c>
      <c r="T1052" s="86">
        <v>1.07</v>
      </c>
      <c r="U1052" s="88">
        <v>7.9956450734893796</v>
      </c>
      <c r="V1052" s="89">
        <v>3.68</v>
      </c>
      <c r="W1052" s="85">
        <v>29.5264296366779</v>
      </c>
      <c r="X1052" s="88">
        <v>30.066666666700002</v>
      </c>
      <c r="Y1052" s="85">
        <v>-100</v>
      </c>
      <c r="Z1052" s="88"/>
      <c r="AA1052" s="85">
        <v>0</v>
      </c>
      <c r="AB1052" s="91">
        <v>0</v>
      </c>
      <c r="AC1052" s="86">
        <v>0</v>
      </c>
      <c r="AD1052" s="86">
        <v>0</v>
      </c>
      <c r="AE1052" s="86">
        <v>0</v>
      </c>
      <c r="AF1052" s="88">
        <v>0</v>
      </c>
      <c r="AG1052" s="85">
        <v>0.14001499945199999</v>
      </c>
      <c r="AH1052" s="86">
        <v>1.2251E-2</v>
      </c>
      <c r="AI1052" s="88">
        <v>0</v>
      </c>
      <c r="AJ1052" s="150">
        <v>1.92</v>
      </c>
      <c r="AK1052" s="151">
        <v>1</v>
      </c>
    </row>
    <row r="1053" spans="1:37" x14ac:dyDescent="0.2">
      <c r="A1053" s="149" t="s">
        <v>2404</v>
      </c>
      <c r="B1053" s="66" t="s">
        <v>2405</v>
      </c>
      <c r="C1053" s="67">
        <v>35</v>
      </c>
      <c r="D1053" s="84" t="s">
        <v>343</v>
      </c>
      <c r="E1053" s="85">
        <v>27.5864898126624</v>
      </c>
      <c r="F1053" s="91">
        <v>27.505127854505702</v>
      </c>
      <c r="G1053" s="86">
        <v>25.528510871051601</v>
      </c>
      <c r="H1053" s="86">
        <v>25.4956926022152</v>
      </c>
      <c r="I1053" s="86">
        <v>3.95</v>
      </c>
      <c r="J1053" s="86">
        <v>4.32</v>
      </c>
      <c r="K1053" s="87">
        <v>0</v>
      </c>
      <c r="L1053" s="85">
        <v>1.8599999998300001</v>
      </c>
      <c r="M1053" s="86">
        <v>0</v>
      </c>
      <c r="N1053" s="86">
        <v>16.569143398691899</v>
      </c>
      <c r="O1053" s="86">
        <v>17.294730810161798</v>
      </c>
      <c r="P1053" s="86">
        <v>0.68</v>
      </c>
      <c r="Q1053" s="88">
        <v>0.25829999999999997</v>
      </c>
      <c r="R1053" s="85">
        <v>0</v>
      </c>
      <c r="S1053" s="86">
        <v>38.299999999999997</v>
      </c>
      <c r="T1053" s="86">
        <v>0.64</v>
      </c>
      <c r="U1053" s="88">
        <v>9.1836455626965705</v>
      </c>
      <c r="V1053" s="89">
        <v>3.41</v>
      </c>
      <c r="W1053" s="85">
        <v>28.552376412186899</v>
      </c>
      <c r="X1053" s="88">
        <v>34.866666666699999</v>
      </c>
      <c r="Y1053" s="85">
        <v>-100</v>
      </c>
      <c r="Z1053" s="88"/>
      <c r="AA1053" s="85">
        <v>2.38</v>
      </c>
      <c r="AB1053" s="91">
        <v>2.2400000000000002</v>
      </c>
      <c r="AC1053" s="86">
        <v>0.93</v>
      </c>
      <c r="AD1053" s="86">
        <v>0.87</v>
      </c>
      <c r="AE1053" s="86">
        <v>0.01</v>
      </c>
      <c r="AF1053" s="88">
        <v>5.20999990357E-2</v>
      </c>
      <c r="AG1053" s="85">
        <v>1.1782759998700001</v>
      </c>
      <c r="AH1053" s="86">
        <v>5.0952999999999998E-2</v>
      </c>
      <c r="AI1053" s="88">
        <v>0</v>
      </c>
      <c r="AJ1053" s="150">
        <v>2.0099999999999998</v>
      </c>
      <c r="AK1053" s="151">
        <v>2</v>
      </c>
    </row>
    <row r="1054" spans="1:37" x14ac:dyDescent="0.2">
      <c r="A1054" s="149" t="s">
        <v>2406</v>
      </c>
      <c r="B1054" s="66" t="s">
        <v>2407</v>
      </c>
      <c r="C1054" s="67">
        <v>35</v>
      </c>
      <c r="D1054" s="84" t="s">
        <v>343</v>
      </c>
      <c r="E1054" s="85">
        <v>97.534009933059806</v>
      </c>
      <c r="F1054" s="91">
        <v>97.534009933059806</v>
      </c>
      <c r="G1054" s="86">
        <v>52.4616713452818</v>
      </c>
      <c r="H1054" s="86">
        <v>52.4616713452818</v>
      </c>
      <c r="I1054" s="86">
        <v>0.56999999999999995</v>
      </c>
      <c r="J1054" s="86">
        <v>0.56999999999999995</v>
      </c>
      <c r="K1054" s="87">
        <v>0</v>
      </c>
      <c r="L1054" s="85">
        <v>3.6366226135200001E-9</v>
      </c>
      <c r="M1054" s="86">
        <v>0</v>
      </c>
      <c r="N1054" s="86">
        <v>90.413075650735607</v>
      </c>
      <c r="O1054" s="86">
        <v>66.115196078431396</v>
      </c>
      <c r="P1054" s="86">
        <v>0.38400000000000001</v>
      </c>
      <c r="Q1054" s="88">
        <v>0.16800000000000001</v>
      </c>
      <c r="R1054" s="85">
        <v>0</v>
      </c>
      <c r="S1054" s="86">
        <v>0</v>
      </c>
      <c r="T1054" s="86">
        <v>0.7</v>
      </c>
      <c r="U1054" s="88">
        <v>1.07968041459728E-2</v>
      </c>
      <c r="V1054" s="89">
        <v>4.46</v>
      </c>
      <c r="W1054" s="85">
        <v>43.9</v>
      </c>
      <c r="X1054" s="88">
        <v>43.9</v>
      </c>
      <c r="Y1054" s="85"/>
      <c r="Z1054" s="88"/>
      <c r="AA1054" s="85">
        <v>0</v>
      </c>
      <c r="AB1054" s="91">
        <v>0</v>
      </c>
      <c r="AC1054" s="86">
        <v>0</v>
      </c>
      <c r="AD1054" s="86">
        <v>0</v>
      </c>
      <c r="AE1054" s="86">
        <v>0</v>
      </c>
      <c r="AF1054" s="88">
        <v>17.914302846599998</v>
      </c>
      <c r="AG1054" s="85">
        <v>0</v>
      </c>
      <c r="AH1054" s="86">
        <v>1.6100000000000001E-3</v>
      </c>
      <c r="AI1054" s="88">
        <v>0</v>
      </c>
      <c r="AJ1054" s="150">
        <v>2.54</v>
      </c>
      <c r="AK1054" s="151">
        <v>7</v>
      </c>
    </row>
    <row r="1055" spans="1:37" x14ac:dyDescent="0.2">
      <c r="A1055" s="149" t="s">
        <v>2408</v>
      </c>
      <c r="B1055" s="66" t="s">
        <v>2409</v>
      </c>
      <c r="C1055" s="67">
        <v>35</v>
      </c>
      <c r="D1055" s="84" t="s">
        <v>343</v>
      </c>
      <c r="E1055" s="85">
        <v>94.820396816744804</v>
      </c>
      <c r="F1055" s="91">
        <v>94.820396816744804</v>
      </c>
      <c r="G1055" s="86">
        <v>64.608088956720806</v>
      </c>
      <c r="H1055" s="86">
        <v>64.608088956720806</v>
      </c>
      <c r="I1055" s="86">
        <v>0.79</v>
      </c>
      <c r="J1055" s="86">
        <v>0.98</v>
      </c>
      <c r="K1055" s="87">
        <v>0</v>
      </c>
      <c r="L1055" s="85">
        <v>4.0000014297299998E-2</v>
      </c>
      <c r="M1055" s="86">
        <v>0</v>
      </c>
      <c r="N1055" s="86">
        <v>91.377261864117401</v>
      </c>
      <c r="O1055" s="86">
        <v>66.409913637617507</v>
      </c>
      <c r="P1055" s="86">
        <v>0.316</v>
      </c>
      <c r="Q1055" s="88">
        <v>0.318</v>
      </c>
      <c r="R1055" s="85">
        <v>0</v>
      </c>
      <c r="S1055" s="86">
        <v>0</v>
      </c>
      <c r="T1055" s="86">
        <v>1.02</v>
      </c>
      <c r="U1055" s="88">
        <v>0</v>
      </c>
      <c r="V1055" s="89">
        <v>4.79</v>
      </c>
      <c r="W1055" s="85">
        <v>43.3369447749822</v>
      </c>
      <c r="X1055" s="88">
        <v>44.766666666699997</v>
      </c>
      <c r="Y1055" s="85">
        <v>-100</v>
      </c>
      <c r="Z1055" s="88"/>
      <c r="AA1055" s="85">
        <v>1.38</v>
      </c>
      <c r="AB1055" s="91">
        <v>1.38</v>
      </c>
      <c r="AC1055" s="86">
        <v>0.13</v>
      </c>
      <c r="AD1055" s="86">
        <v>0.13</v>
      </c>
      <c r="AE1055" s="86">
        <v>0</v>
      </c>
      <c r="AF1055" s="88">
        <v>30.2242997492</v>
      </c>
      <c r="AG1055" s="85">
        <v>2.6361069022100002E-10</v>
      </c>
      <c r="AH1055" s="86">
        <v>4.9150000000000001E-3</v>
      </c>
      <c r="AI1055" s="88">
        <v>4.5582110452499999E-11</v>
      </c>
      <c r="AJ1055" s="150">
        <v>2.79</v>
      </c>
      <c r="AK1055" s="151">
        <v>9</v>
      </c>
    </row>
    <row r="1056" spans="1:37" x14ac:dyDescent="0.2">
      <c r="A1056" s="149" t="s">
        <v>2410</v>
      </c>
      <c r="B1056" s="66" t="s">
        <v>2411</v>
      </c>
      <c r="C1056" s="67">
        <v>35</v>
      </c>
      <c r="D1056" s="84" t="s">
        <v>343</v>
      </c>
      <c r="E1056" s="85">
        <v>83.694192145324294</v>
      </c>
      <c r="F1056" s="91">
        <v>83.694192145324294</v>
      </c>
      <c r="G1056" s="86">
        <v>47.4414737111424</v>
      </c>
      <c r="H1056" s="86">
        <v>47.4414737111424</v>
      </c>
      <c r="I1056" s="86">
        <v>17.75</v>
      </c>
      <c r="J1056" s="86">
        <v>16.95</v>
      </c>
      <c r="K1056" s="87">
        <v>0</v>
      </c>
      <c r="L1056" s="85">
        <v>5.0000133568499999E-2</v>
      </c>
      <c r="M1056" s="86">
        <v>0.102558252431008</v>
      </c>
      <c r="N1056" s="86">
        <v>81.071118634164804</v>
      </c>
      <c r="O1056" s="86">
        <v>47.697934595524998</v>
      </c>
      <c r="P1056" s="86">
        <v>0.99299999999999999</v>
      </c>
      <c r="Q1056" s="88">
        <v>0.2576</v>
      </c>
      <c r="R1056" s="85">
        <v>2.7948574622694199E-2</v>
      </c>
      <c r="S1056" s="86">
        <v>1.8</v>
      </c>
      <c r="T1056" s="86">
        <v>1.29</v>
      </c>
      <c r="U1056" s="88">
        <v>4.7172828450812297E-2</v>
      </c>
      <c r="V1056" s="89">
        <v>4.53</v>
      </c>
      <c r="W1056" s="85">
        <v>47.733453225114999</v>
      </c>
      <c r="X1056" s="88">
        <v>40.200000000000003</v>
      </c>
      <c r="Y1056" s="85">
        <v>-100</v>
      </c>
      <c r="Z1056" s="88">
        <v>-100</v>
      </c>
      <c r="AA1056" s="85">
        <v>0.12</v>
      </c>
      <c r="AB1056" s="91">
        <v>0.12</v>
      </c>
      <c r="AC1056" s="86">
        <v>7.0000000000000007E-2</v>
      </c>
      <c r="AD1056" s="86">
        <v>7.0000000000000007E-2</v>
      </c>
      <c r="AE1056" s="86">
        <v>0</v>
      </c>
      <c r="AF1056" s="88">
        <v>0.85660013836799997</v>
      </c>
      <c r="AG1056" s="85">
        <v>5.5869008618700001E-9</v>
      </c>
      <c r="AH1056" s="86">
        <v>0.21043999999999999</v>
      </c>
      <c r="AI1056" s="88">
        <v>1.05150392473E-2</v>
      </c>
      <c r="AJ1056" s="150">
        <v>2.57</v>
      </c>
      <c r="AK1056" s="151">
        <v>6</v>
      </c>
    </row>
    <row r="1057" spans="1:37" x14ac:dyDescent="0.2">
      <c r="A1057" s="149" t="s">
        <v>2412</v>
      </c>
      <c r="B1057" s="66" t="s">
        <v>2413</v>
      </c>
      <c r="C1057" s="67">
        <v>35</v>
      </c>
      <c r="D1057" s="84" t="s">
        <v>343</v>
      </c>
      <c r="E1057" s="85">
        <v>96.266855271452499</v>
      </c>
      <c r="F1057" s="91">
        <v>95.198265655990994</v>
      </c>
      <c r="G1057" s="86">
        <v>28.9979858238903</v>
      </c>
      <c r="H1057" s="86">
        <v>28.9564722704839</v>
      </c>
      <c r="I1057" s="86">
        <v>0.59</v>
      </c>
      <c r="J1057" s="86">
        <v>0.41</v>
      </c>
      <c r="K1057" s="87">
        <v>0</v>
      </c>
      <c r="L1057" s="85">
        <v>9.0000017106699998E-2</v>
      </c>
      <c r="M1057" s="86">
        <v>0</v>
      </c>
      <c r="N1057" s="86">
        <v>92.142658552407994</v>
      </c>
      <c r="O1057" s="86">
        <v>30.125067971723801</v>
      </c>
      <c r="P1057" s="86">
        <v>0.32600000000000001</v>
      </c>
      <c r="Q1057" s="88">
        <v>0.17080000000000001</v>
      </c>
      <c r="R1057" s="85">
        <v>0</v>
      </c>
      <c r="S1057" s="86">
        <v>0.3</v>
      </c>
      <c r="T1057" s="86">
        <v>0.6</v>
      </c>
      <c r="U1057" s="88">
        <v>9.2252340903150407E-3</v>
      </c>
      <c r="V1057" s="89">
        <v>4.8600000000000003</v>
      </c>
      <c r="W1057" s="85">
        <v>60.393606534977501</v>
      </c>
      <c r="X1057" s="88">
        <v>59.833333333299997</v>
      </c>
      <c r="Y1057" s="85"/>
      <c r="Z1057" s="88"/>
      <c r="AA1057" s="85">
        <v>0</v>
      </c>
      <c r="AB1057" s="91">
        <v>0.88</v>
      </c>
      <c r="AC1057" s="86">
        <v>0</v>
      </c>
      <c r="AD1057" s="86">
        <v>0.01</v>
      </c>
      <c r="AE1057" s="86">
        <v>0</v>
      </c>
      <c r="AF1057" s="88">
        <v>80.329096744699996</v>
      </c>
      <c r="AG1057" s="85">
        <v>0</v>
      </c>
      <c r="AH1057" s="86">
        <v>2.6350000000000002E-3</v>
      </c>
      <c r="AI1057" s="88">
        <v>0</v>
      </c>
      <c r="AJ1057" s="150">
        <v>3.12</v>
      </c>
      <c r="AK1057" s="151">
        <v>30</v>
      </c>
    </row>
    <row r="1058" spans="1:37" x14ac:dyDescent="0.2">
      <c r="A1058" s="149" t="s">
        <v>2414</v>
      </c>
      <c r="B1058" s="66" t="s">
        <v>2415</v>
      </c>
      <c r="C1058" s="67">
        <v>35</v>
      </c>
      <c r="D1058" s="84" t="s">
        <v>343</v>
      </c>
      <c r="E1058" s="85">
        <v>92.564729838652696</v>
      </c>
      <c r="F1058" s="91">
        <v>92.119999434365099</v>
      </c>
      <c r="G1058" s="86">
        <v>33.979099792129198</v>
      </c>
      <c r="H1058" s="86">
        <v>33.926071524527302</v>
      </c>
      <c r="I1058" s="86">
        <v>1.36</v>
      </c>
      <c r="J1058" s="86">
        <v>1.56</v>
      </c>
      <c r="K1058" s="87">
        <v>0</v>
      </c>
      <c r="L1058" s="85">
        <v>0.909999922121</v>
      </c>
      <c r="M1058" s="86">
        <v>0</v>
      </c>
      <c r="N1058" s="86">
        <v>85.199341115397502</v>
      </c>
      <c r="O1058" s="86">
        <v>36.361778801500897</v>
      </c>
      <c r="P1058" s="86">
        <v>0.33900000000000002</v>
      </c>
      <c r="Q1058" s="88">
        <v>0.36919999999999997</v>
      </c>
      <c r="R1058" s="85">
        <v>0</v>
      </c>
      <c r="S1058" s="86">
        <v>0</v>
      </c>
      <c r="T1058" s="86">
        <v>0.92</v>
      </c>
      <c r="U1058" s="88">
        <v>6.5048008258268897E-2</v>
      </c>
      <c r="V1058" s="89">
        <v>4.78</v>
      </c>
      <c r="W1058" s="85">
        <v>57.202317620593703</v>
      </c>
      <c r="X1058" s="88">
        <v>58.066666666700002</v>
      </c>
      <c r="Y1058" s="85">
        <v>-43.96</v>
      </c>
      <c r="Z1058" s="88"/>
      <c r="AA1058" s="85">
        <v>0.11</v>
      </c>
      <c r="AB1058" s="91">
        <v>0.2</v>
      </c>
      <c r="AC1058" s="86">
        <v>0.04</v>
      </c>
      <c r="AD1058" s="86">
        <v>0.06</v>
      </c>
      <c r="AE1058" s="86">
        <v>0</v>
      </c>
      <c r="AF1058" s="88">
        <v>49.393500487499999</v>
      </c>
      <c r="AG1058" s="85">
        <v>0</v>
      </c>
      <c r="AH1058" s="86">
        <v>2.1191999999999999E-2</v>
      </c>
      <c r="AI1058" s="88">
        <v>0</v>
      </c>
      <c r="AJ1058" s="150">
        <v>2.84</v>
      </c>
      <c r="AK1058" s="151">
        <v>22</v>
      </c>
    </row>
    <row r="1059" spans="1:37" x14ac:dyDescent="0.2">
      <c r="A1059" s="149" t="s">
        <v>2416</v>
      </c>
      <c r="B1059" s="66" t="s">
        <v>2417</v>
      </c>
      <c r="C1059" s="67">
        <v>35</v>
      </c>
      <c r="D1059" s="84" t="s">
        <v>343</v>
      </c>
      <c r="E1059" s="85">
        <v>98.095682144391702</v>
      </c>
      <c r="F1059" s="91">
        <v>98.095682144391702</v>
      </c>
      <c r="G1059" s="86">
        <v>34.773228015322303</v>
      </c>
      <c r="H1059" s="86">
        <v>34.773228015322303</v>
      </c>
      <c r="I1059" s="86">
        <v>0.36</v>
      </c>
      <c r="J1059" s="86">
        <v>0.2</v>
      </c>
      <c r="K1059" s="87">
        <v>0</v>
      </c>
      <c r="L1059" s="85">
        <v>3.46735252125E-8</v>
      </c>
      <c r="M1059" s="86">
        <v>0</v>
      </c>
      <c r="N1059" s="86">
        <v>94.2165255207141</v>
      </c>
      <c r="O1059" s="86">
        <v>27.8740335233365</v>
      </c>
      <c r="P1059" s="86">
        <v>0.23400000000000001</v>
      </c>
      <c r="Q1059" s="88">
        <v>0.27429999999999999</v>
      </c>
      <c r="R1059" s="85">
        <v>0</v>
      </c>
      <c r="S1059" s="86">
        <v>0.3</v>
      </c>
      <c r="T1059" s="86">
        <v>0.53</v>
      </c>
      <c r="U1059" s="88">
        <v>9.1421884570728497E-4</v>
      </c>
      <c r="V1059" s="89">
        <v>4.92</v>
      </c>
      <c r="W1059" s="85">
        <v>55.002329826371003</v>
      </c>
      <c r="X1059" s="88">
        <v>60.566666666700002</v>
      </c>
      <c r="Y1059" s="85"/>
      <c r="Z1059" s="88"/>
      <c r="AA1059" s="85">
        <v>0</v>
      </c>
      <c r="AB1059" s="91">
        <v>0</v>
      </c>
      <c r="AC1059" s="86">
        <v>0</v>
      </c>
      <c r="AD1059" s="86">
        <v>0</v>
      </c>
      <c r="AE1059" s="86">
        <v>0</v>
      </c>
      <c r="AF1059" s="88">
        <v>44.686399388200002</v>
      </c>
      <c r="AG1059" s="85">
        <v>0</v>
      </c>
      <c r="AH1059" s="86">
        <v>2.1610000000000002E-3</v>
      </c>
      <c r="AI1059" s="88">
        <v>7.8526700413100003E-9</v>
      </c>
      <c r="AJ1059" s="150">
        <v>2.91</v>
      </c>
      <c r="AK1059" s="151">
        <v>22</v>
      </c>
    </row>
    <row r="1060" spans="1:37" x14ac:dyDescent="0.2">
      <c r="A1060" s="149" t="s">
        <v>2418</v>
      </c>
      <c r="B1060" s="66" t="s">
        <v>2419</v>
      </c>
      <c r="C1060" s="67">
        <v>35</v>
      </c>
      <c r="D1060" s="84" t="s">
        <v>343</v>
      </c>
      <c r="E1060" s="85">
        <v>97.992153242557094</v>
      </c>
      <c r="F1060" s="91">
        <v>97.992153242557094</v>
      </c>
      <c r="G1060" s="86">
        <v>40.025848142164797</v>
      </c>
      <c r="H1060" s="86">
        <v>40.025848142164797</v>
      </c>
      <c r="I1060" s="86">
        <v>0.74</v>
      </c>
      <c r="J1060" s="86">
        <v>0.35</v>
      </c>
      <c r="K1060" s="87">
        <v>0</v>
      </c>
      <c r="L1060" s="85">
        <v>1.00347096587E-7</v>
      </c>
      <c r="M1060" s="86">
        <v>0</v>
      </c>
      <c r="N1060" s="86">
        <v>94.241357858475894</v>
      </c>
      <c r="O1060" s="86">
        <v>42.527977262922803</v>
      </c>
      <c r="P1060" s="86">
        <v>0.24299999999999999</v>
      </c>
      <c r="Q1060" s="88">
        <v>0.25640000000000002</v>
      </c>
      <c r="R1060" s="85">
        <v>0</v>
      </c>
      <c r="S1060" s="86">
        <v>0.2</v>
      </c>
      <c r="T1060" s="86">
        <v>0.67</v>
      </c>
      <c r="U1060" s="88">
        <v>9.2314793445649702E-4</v>
      </c>
      <c r="V1060" s="89">
        <v>4.99</v>
      </c>
      <c r="W1060" s="85">
        <v>55.294984499790097</v>
      </c>
      <c r="X1060" s="88">
        <v>58.1</v>
      </c>
      <c r="Y1060" s="85">
        <v>-100</v>
      </c>
      <c r="Z1060" s="88"/>
      <c r="AA1060" s="85">
        <v>0</v>
      </c>
      <c r="AB1060" s="91">
        <v>0</v>
      </c>
      <c r="AC1060" s="86">
        <v>0</v>
      </c>
      <c r="AD1060" s="86">
        <v>0</v>
      </c>
      <c r="AE1060" s="86">
        <v>0</v>
      </c>
      <c r="AF1060" s="88">
        <v>48.463594826799998</v>
      </c>
      <c r="AG1060" s="85">
        <v>9.2214089417200006E-9</v>
      </c>
      <c r="AH1060" s="86">
        <v>3.0230000000000001E-3</v>
      </c>
      <c r="AI1060" s="88">
        <v>6.4642332366899996E-9</v>
      </c>
      <c r="AJ1060" s="150">
        <v>2.75</v>
      </c>
      <c r="AK1060" s="151">
        <v>23</v>
      </c>
    </row>
    <row r="1061" spans="1:37" x14ac:dyDescent="0.2">
      <c r="A1061" s="149" t="s">
        <v>2420</v>
      </c>
      <c r="B1061" s="66" t="s">
        <v>2421</v>
      </c>
      <c r="C1061" s="67">
        <v>35</v>
      </c>
      <c r="D1061" s="84" t="s">
        <v>343</v>
      </c>
      <c r="E1061" s="85">
        <v>96.462978254885797</v>
      </c>
      <c r="F1061" s="91">
        <v>96.456459066741999</v>
      </c>
      <c r="G1061" s="86">
        <v>38.814521853767403</v>
      </c>
      <c r="H1061" s="86">
        <v>38.814521853767403</v>
      </c>
      <c r="I1061" s="86">
        <v>1.19</v>
      </c>
      <c r="J1061" s="86">
        <v>0.59</v>
      </c>
      <c r="K1061" s="87">
        <v>0</v>
      </c>
      <c r="L1061" s="85">
        <v>2.00000160047E-2</v>
      </c>
      <c r="M1061" s="86">
        <v>0</v>
      </c>
      <c r="N1061" s="86">
        <v>90.455761735791995</v>
      </c>
      <c r="O1061" s="86">
        <v>55.0019409937888</v>
      </c>
      <c r="P1061" s="86">
        <v>0.247</v>
      </c>
      <c r="Q1061" s="88">
        <v>0.30580000000000002</v>
      </c>
      <c r="R1061" s="85">
        <v>0</v>
      </c>
      <c r="S1061" s="86">
        <v>0</v>
      </c>
      <c r="T1061" s="86">
        <v>0.8</v>
      </c>
      <c r="U1061" s="88">
        <v>7.2435423819664803E-4</v>
      </c>
      <c r="V1061" s="89">
        <v>4.95</v>
      </c>
      <c r="W1061" s="85">
        <v>54.853756857690598</v>
      </c>
      <c r="X1061" s="88">
        <v>54.1</v>
      </c>
      <c r="Y1061" s="85"/>
      <c r="Z1061" s="88"/>
      <c r="AA1061" s="85">
        <v>0</v>
      </c>
      <c r="AB1061" s="91">
        <v>0</v>
      </c>
      <c r="AC1061" s="86">
        <v>0.08</v>
      </c>
      <c r="AD1061" s="86">
        <v>0.08</v>
      </c>
      <c r="AE1061" s="86">
        <v>0</v>
      </c>
      <c r="AF1061" s="88">
        <v>20.2489015357</v>
      </c>
      <c r="AG1061" s="85">
        <v>0</v>
      </c>
      <c r="AH1061" s="86">
        <v>7.3280000000000003E-3</v>
      </c>
      <c r="AI1061" s="88">
        <v>0</v>
      </c>
      <c r="AJ1061" s="150">
        <v>2.58</v>
      </c>
      <c r="AK1061" s="151">
        <v>7</v>
      </c>
    </row>
    <row r="1062" spans="1:37" x14ac:dyDescent="0.2">
      <c r="A1062" s="149" t="s">
        <v>2422</v>
      </c>
      <c r="B1062" s="66" t="s">
        <v>2423</v>
      </c>
      <c r="C1062" s="67">
        <v>35</v>
      </c>
      <c r="D1062" s="84" t="s">
        <v>343</v>
      </c>
      <c r="E1062" s="85">
        <v>97.389587901209794</v>
      </c>
      <c r="F1062" s="91">
        <v>97.389587901209794</v>
      </c>
      <c r="G1062" s="86">
        <v>41.809145011731196</v>
      </c>
      <c r="H1062" s="86">
        <v>41.809145011731196</v>
      </c>
      <c r="I1062" s="86">
        <v>3.08</v>
      </c>
      <c r="J1062" s="86">
        <v>1.56</v>
      </c>
      <c r="K1062" s="87">
        <v>0</v>
      </c>
      <c r="L1062" s="85">
        <v>0.40999998091599998</v>
      </c>
      <c r="M1062" s="86">
        <v>0</v>
      </c>
      <c r="N1062" s="86">
        <v>92.4506249403683</v>
      </c>
      <c r="O1062" s="86">
        <v>53.431273271121199</v>
      </c>
      <c r="P1062" s="86">
        <v>0.19700000000000001</v>
      </c>
      <c r="Q1062" s="88">
        <v>0.18390000000000001</v>
      </c>
      <c r="R1062" s="85">
        <v>0</v>
      </c>
      <c r="S1062" s="86">
        <v>0.8</v>
      </c>
      <c r="T1062" s="86">
        <v>0.77</v>
      </c>
      <c r="U1062" s="88">
        <v>0</v>
      </c>
      <c r="V1062" s="89">
        <v>4.8</v>
      </c>
      <c r="W1062" s="85">
        <v>56.505805352159001</v>
      </c>
      <c r="X1062" s="88">
        <v>57.766666666699997</v>
      </c>
      <c r="Y1062" s="85"/>
      <c r="Z1062" s="88"/>
      <c r="AA1062" s="85">
        <v>0</v>
      </c>
      <c r="AB1062" s="91">
        <v>0</v>
      </c>
      <c r="AC1062" s="86">
        <v>0</v>
      </c>
      <c r="AD1062" s="86">
        <v>0</v>
      </c>
      <c r="AE1062" s="86">
        <v>0</v>
      </c>
      <c r="AF1062" s="88">
        <v>5.0243003668400004</v>
      </c>
      <c r="AG1062" s="85">
        <v>0</v>
      </c>
      <c r="AH1062" s="86">
        <v>2.3560999999999999E-2</v>
      </c>
      <c r="AI1062" s="88">
        <v>1.99199295478E-9</v>
      </c>
      <c r="AJ1062" s="150">
        <v>2.2200000000000002</v>
      </c>
      <c r="AK1062" s="151">
        <v>3</v>
      </c>
    </row>
    <row r="1063" spans="1:37" x14ac:dyDescent="0.2">
      <c r="A1063" s="149" t="s">
        <v>2424</v>
      </c>
      <c r="B1063" s="66" t="s">
        <v>2425</v>
      </c>
      <c r="C1063" s="67">
        <v>35</v>
      </c>
      <c r="D1063" s="84" t="s">
        <v>343</v>
      </c>
      <c r="E1063" s="85">
        <v>96.825911181063503</v>
      </c>
      <c r="F1063" s="91">
        <v>96.825911181063503</v>
      </c>
      <c r="G1063" s="86">
        <v>43.9897540351202</v>
      </c>
      <c r="H1063" s="86">
        <v>43.9897540351202</v>
      </c>
      <c r="I1063" s="86">
        <v>3.3</v>
      </c>
      <c r="J1063" s="86">
        <v>2.35</v>
      </c>
      <c r="K1063" s="87">
        <v>0</v>
      </c>
      <c r="L1063" s="85">
        <v>3.0000011508599999E-2</v>
      </c>
      <c r="M1063" s="86">
        <v>0</v>
      </c>
      <c r="N1063" s="86">
        <v>93.331993134056006</v>
      </c>
      <c r="O1063" s="86">
        <v>61.570415988844999</v>
      </c>
      <c r="P1063" s="86">
        <v>0.32400000000000001</v>
      </c>
      <c r="Q1063" s="88">
        <v>0.17150000000000001</v>
      </c>
      <c r="R1063" s="85">
        <v>0</v>
      </c>
      <c r="S1063" s="86">
        <v>0.4</v>
      </c>
      <c r="T1063" s="86">
        <v>0.52</v>
      </c>
      <c r="U1063" s="88">
        <v>1.5430669999691401E-3</v>
      </c>
      <c r="V1063" s="89">
        <v>4.88</v>
      </c>
      <c r="W1063" s="85">
        <v>48.917312401430898</v>
      </c>
      <c r="X1063" s="88">
        <v>45.833333333299997</v>
      </c>
      <c r="Y1063" s="85"/>
      <c r="Z1063" s="88"/>
      <c r="AA1063" s="85">
        <v>0.64</v>
      </c>
      <c r="AB1063" s="91">
        <v>0.64</v>
      </c>
      <c r="AC1063" s="86">
        <v>0.14000000000000001</v>
      </c>
      <c r="AD1063" s="86">
        <v>0.14000000000000001</v>
      </c>
      <c r="AE1063" s="86">
        <v>0</v>
      </c>
      <c r="AF1063" s="88">
        <v>0.71050013342499996</v>
      </c>
      <c r="AG1063" s="85">
        <v>0</v>
      </c>
      <c r="AH1063" s="86">
        <v>1.4655E-2</v>
      </c>
      <c r="AI1063" s="88">
        <v>0</v>
      </c>
      <c r="AJ1063" s="150">
        <v>2.25</v>
      </c>
      <c r="AK1063" s="151">
        <v>6</v>
      </c>
    </row>
    <row r="1064" spans="1:37" x14ac:dyDescent="0.2">
      <c r="A1064" s="149" t="s">
        <v>2426</v>
      </c>
      <c r="B1064" s="66" t="s">
        <v>2427</v>
      </c>
      <c r="C1064" s="67">
        <v>35</v>
      </c>
      <c r="D1064" s="84" t="s">
        <v>343</v>
      </c>
      <c r="E1064" s="85">
        <v>92.291655740284298</v>
      </c>
      <c r="F1064" s="91">
        <v>92.268054754287505</v>
      </c>
      <c r="G1064" s="86">
        <v>43.314365133476699</v>
      </c>
      <c r="H1064" s="86">
        <v>43.314365133476699</v>
      </c>
      <c r="I1064" s="86">
        <v>13.23</v>
      </c>
      <c r="J1064" s="86">
        <v>10.9</v>
      </c>
      <c r="K1064" s="87">
        <v>0</v>
      </c>
      <c r="L1064" s="85">
        <v>0.580000035084</v>
      </c>
      <c r="M1064" s="86">
        <v>0</v>
      </c>
      <c r="N1064" s="86">
        <v>86.591419692464996</v>
      </c>
      <c r="O1064" s="86">
        <v>53.9102128327145</v>
      </c>
      <c r="P1064" s="86">
        <v>0.76600000000000001</v>
      </c>
      <c r="Q1064" s="88">
        <v>0.40789999999999998</v>
      </c>
      <c r="R1064" s="85">
        <v>0</v>
      </c>
      <c r="S1064" s="86">
        <v>2.2999999999999998</v>
      </c>
      <c r="T1064" s="86">
        <v>1.03</v>
      </c>
      <c r="U1064" s="88">
        <v>0.104893271096659</v>
      </c>
      <c r="V1064" s="89">
        <v>4.67</v>
      </c>
      <c r="W1064" s="85">
        <v>49.568399280640399</v>
      </c>
      <c r="X1064" s="88">
        <v>44.933333333299998</v>
      </c>
      <c r="Y1064" s="85"/>
      <c r="Z1064" s="88"/>
      <c r="AA1064" s="85">
        <v>0</v>
      </c>
      <c r="AB1064" s="91">
        <v>0</v>
      </c>
      <c r="AC1064" s="86">
        <v>0</v>
      </c>
      <c r="AD1064" s="86">
        <v>0</v>
      </c>
      <c r="AE1064" s="86">
        <v>0</v>
      </c>
      <c r="AF1064" s="88">
        <v>8.4166126077000001E-9</v>
      </c>
      <c r="AG1064" s="85">
        <v>0</v>
      </c>
      <c r="AH1064" s="86">
        <v>0.14458099999999999</v>
      </c>
      <c r="AI1064" s="88">
        <v>0.39166607397199998</v>
      </c>
      <c r="AJ1064" s="150">
        <v>1.99</v>
      </c>
      <c r="AK1064" s="151">
        <v>2</v>
      </c>
    </row>
    <row r="1065" spans="1:37" x14ac:dyDescent="0.2">
      <c r="A1065" s="149" t="s">
        <v>2428</v>
      </c>
      <c r="B1065" s="66" t="s">
        <v>2429</v>
      </c>
      <c r="C1065" s="67">
        <v>35</v>
      </c>
      <c r="D1065" s="84" t="s">
        <v>343</v>
      </c>
      <c r="E1065" s="85">
        <v>93.846597015256094</v>
      </c>
      <c r="F1065" s="91">
        <v>93.846597015256094</v>
      </c>
      <c r="G1065" s="86">
        <v>60.4460497014148</v>
      </c>
      <c r="H1065" s="86">
        <v>60.4460497014148</v>
      </c>
      <c r="I1065" s="86">
        <v>1.46</v>
      </c>
      <c r="J1065" s="86">
        <v>0.67</v>
      </c>
      <c r="K1065" s="87">
        <v>0</v>
      </c>
      <c r="L1065" s="85">
        <v>1.02999996487</v>
      </c>
      <c r="M1065" s="86">
        <v>0</v>
      </c>
      <c r="N1065" s="86">
        <v>93.417148662533606</v>
      </c>
      <c r="O1065" s="86">
        <v>69.937548634250504</v>
      </c>
      <c r="P1065" s="86">
        <v>0.6</v>
      </c>
      <c r="Q1065" s="88">
        <v>0.1477</v>
      </c>
      <c r="R1065" s="85">
        <v>0</v>
      </c>
      <c r="S1065" s="86">
        <v>1.6</v>
      </c>
      <c r="T1065" s="86">
        <v>0.67</v>
      </c>
      <c r="U1065" s="88">
        <v>0.172835949877575</v>
      </c>
      <c r="V1065" s="89">
        <v>4.8499999999999996</v>
      </c>
      <c r="W1065" s="85">
        <v>49.652894556248803</v>
      </c>
      <c r="X1065" s="88"/>
      <c r="Y1065" s="85">
        <v>-100</v>
      </c>
      <c r="Z1065" s="88"/>
      <c r="AA1065" s="85">
        <v>0</v>
      </c>
      <c r="AB1065" s="91">
        <v>0</v>
      </c>
      <c r="AC1065" s="86">
        <v>0</v>
      </c>
      <c r="AD1065" s="86">
        <v>0</v>
      </c>
      <c r="AE1065" s="86">
        <v>0</v>
      </c>
      <c r="AF1065" s="88">
        <v>29.2159981219</v>
      </c>
      <c r="AG1065" s="85">
        <v>0</v>
      </c>
      <c r="AH1065" s="86">
        <v>3.7309999999999999E-3</v>
      </c>
      <c r="AI1065" s="88">
        <v>0.195833001077</v>
      </c>
      <c r="AJ1065" s="150">
        <v>1.9</v>
      </c>
      <c r="AK1065" s="151">
        <v>7</v>
      </c>
    </row>
    <row r="1066" spans="1:37" x14ac:dyDescent="0.2">
      <c r="A1066" s="149" t="s">
        <v>2430</v>
      </c>
      <c r="B1066" s="66" t="s">
        <v>2431</v>
      </c>
      <c r="C1066" s="67">
        <v>35</v>
      </c>
      <c r="D1066" s="84" t="s">
        <v>343</v>
      </c>
      <c r="E1066" s="85">
        <v>75.511171535392904</v>
      </c>
      <c r="F1066" s="91">
        <v>75.377005778071904</v>
      </c>
      <c r="G1066" s="86">
        <v>43.464338741704097</v>
      </c>
      <c r="H1066" s="86">
        <v>43.395466986279303</v>
      </c>
      <c r="I1066" s="86">
        <v>40.85</v>
      </c>
      <c r="J1066" s="86">
        <v>45.82</v>
      </c>
      <c r="K1066" s="87">
        <v>0</v>
      </c>
      <c r="L1066" s="85">
        <v>0.84999999419200001</v>
      </c>
      <c r="M1066" s="86">
        <v>0</v>
      </c>
      <c r="N1066" s="86">
        <v>75.876570933301807</v>
      </c>
      <c r="O1066" s="86">
        <v>39.355376493470402</v>
      </c>
      <c r="P1066" s="86">
        <v>2.4990000000000001</v>
      </c>
      <c r="Q1066" s="88">
        <v>0.46710000000000002</v>
      </c>
      <c r="R1066" s="85">
        <v>0</v>
      </c>
      <c r="S1066" s="86">
        <v>3.5</v>
      </c>
      <c r="T1066" s="86">
        <v>1.52</v>
      </c>
      <c r="U1066" s="88">
        <v>0.34167546197742399</v>
      </c>
      <c r="V1066" s="89">
        <v>4.87</v>
      </c>
      <c r="W1066" s="85">
        <v>52.636918453331297</v>
      </c>
      <c r="X1066" s="88"/>
      <c r="Y1066" s="85"/>
      <c r="Z1066" s="88">
        <v>100</v>
      </c>
      <c r="AA1066" s="85">
        <v>0.28999999999999998</v>
      </c>
      <c r="AB1066" s="91">
        <v>0.31</v>
      </c>
      <c r="AC1066" s="86">
        <v>0.21</v>
      </c>
      <c r="AD1066" s="86">
        <v>0.23</v>
      </c>
      <c r="AE1066" s="86">
        <v>0.06</v>
      </c>
      <c r="AF1066" s="88">
        <v>0</v>
      </c>
      <c r="AG1066" s="85">
        <v>0</v>
      </c>
      <c r="AH1066" s="86">
        <v>0.42785499999999999</v>
      </c>
      <c r="AI1066" s="88">
        <v>1.37083093885</v>
      </c>
      <c r="AJ1066" s="150">
        <v>1.83</v>
      </c>
      <c r="AK1066" s="151">
        <v>1</v>
      </c>
    </row>
    <row r="1067" spans="1:37" x14ac:dyDescent="0.2">
      <c r="A1067" s="149" t="s">
        <v>2432</v>
      </c>
      <c r="B1067" s="66" t="s">
        <v>2433</v>
      </c>
      <c r="C1067" s="67">
        <v>35</v>
      </c>
      <c r="D1067" s="84" t="s">
        <v>343</v>
      </c>
      <c r="E1067" s="85">
        <v>90.579060766106707</v>
      </c>
      <c r="F1067" s="91">
        <v>90.512326729841504</v>
      </c>
      <c r="G1067" s="86">
        <v>41.228287604629401</v>
      </c>
      <c r="H1067" s="86">
        <v>41.211127423875503</v>
      </c>
      <c r="I1067" s="86">
        <v>5.15</v>
      </c>
      <c r="J1067" s="86">
        <v>5.78</v>
      </c>
      <c r="K1067" s="87">
        <v>0</v>
      </c>
      <c r="L1067" s="85">
        <v>1.11999998834</v>
      </c>
      <c r="M1067" s="86">
        <v>0</v>
      </c>
      <c r="N1067" s="86">
        <v>87.232921617982797</v>
      </c>
      <c r="O1067" s="86">
        <v>46.096084289982699</v>
      </c>
      <c r="P1067" s="86">
        <v>1.5249999999999999</v>
      </c>
      <c r="Q1067" s="88">
        <v>0.40250000000000002</v>
      </c>
      <c r="R1067" s="85">
        <v>0</v>
      </c>
      <c r="S1067" s="86">
        <v>1.5</v>
      </c>
      <c r="T1067" s="86">
        <v>1.05</v>
      </c>
      <c r="U1067" s="88">
        <v>0.40421759109195998</v>
      </c>
      <c r="V1067" s="89">
        <v>4.57</v>
      </c>
      <c r="W1067" s="85">
        <v>48.487143283392903</v>
      </c>
      <c r="X1067" s="88">
        <v>49.4</v>
      </c>
      <c r="Y1067" s="85"/>
      <c r="Z1067" s="88"/>
      <c r="AA1067" s="85">
        <v>0.39</v>
      </c>
      <c r="AB1067" s="91">
        <v>0.41</v>
      </c>
      <c r="AC1067" s="86">
        <v>0.37</v>
      </c>
      <c r="AD1067" s="86">
        <v>0.39</v>
      </c>
      <c r="AE1067" s="86">
        <v>0</v>
      </c>
      <c r="AF1067" s="88">
        <v>0</v>
      </c>
      <c r="AG1067" s="85">
        <v>0</v>
      </c>
      <c r="AH1067" s="86">
        <v>2.8070999999999999E-2</v>
      </c>
      <c r="AI1067" s="88">
        <v>0.19583297441399999</v>
      </c>
      <c r="AJ1067" s="150">
        <v>2.12</v>
      </c>
      <c r="AK1067" s="151">
        <v>4</v>
      </c>
    </row>
    <row r="1068" spans="1:37" x14ac:dyDescent="0.2">
      <c r="A1068" s="149" t="s">
        <v>2434</v>
      </c>
      <c r="B1068" s="66" t="s">
        <v>2435</v>
      </c>
      <c r="C1068" s="67">
        <v>35</v>
      </c>
      <c r="D1068" s="84" t="s">
        <v>343</v>
      </c>
      <c r="E1068" s="85">
        <v>50.131119828352197</v>
      </c>
      <c r="F1068" s="91">
        <v>50.074770811209099</v>
      </c>
      <c r="G1068" s="86">
        <v>36.971457055547098</v>
      </c>
      <c r="H1068" s="86">
        <v>36.936780737305199</v>
      </c>
      <c r="I1068" s="86">
        <v>26.76</v>
      </c>
      <c r="J1068" s="86">
        <v>180.13</v>
      </c>
      <c r="K1068" s="87">
        <v>0</v>
      </c>
      <c r="L1068" s="85">
        <v>0.10000000057400001</v>
      </c>
      <c r="M1068" s="86">
        <v>0.22366528669237501</v>
      </c>
      <c r="N1068" s="86">
        <v>44.795795662049599</v>
      </c>
      <c r="O1068" s="86">
        <v>26.596432264736301</v>
      </c>
      <c r="P1068" s="86">
        <v>6.6180000000000003</v>
      </c>
      <c r="Q1068" s="88">
        <v>2.3117999999999999</v>
      </c>
      <c r="R1068" s="85">
        <v>3.0129557095510701E-2</v>
      </c>
      <c r="S1068" s="86">
        <v>16.7</v>
      </c>
      <c r="T1068" s="86">
        <v>2.09</v>
      </c>
      <c r="U1068" s="88">
        <v>3.1425413406731502</v>
      </c>
      <c r="V1068" s="89">
        <v>3.81</v>
      </c>
      <c r="W1068" s="85">
        <v>39.411624189980202</v>
      </c>
      <c r="X1068" s="88">
        <v>39.0333333333</v>
      </c>
      <c r="Y1068" s="85"/>
      <c r="Z1068" s="88"/>
      <c r="AA1068" s="85">
        <v>0</v>
      </c>
      <c r="AB1068" s="91">
        <v>0</v>
      </c>
      <c r="AC1068" s="86">
        <v>0</v>
      </c>
      <c r="AD1068" s="86">
        <v>0</v>
      </c>
      <c r="AE1068" s="86">
        <v>0.06</v>
      </c>
      <c r="AF1068" s="88">
        <v>0</v>
      </c>
      <c r="AG1068" s="85">
        <v>0.23963600000400001</v>
      </c>
      <c r="AH1068" s="86">
        <v>0.71241299999999996</v>
      </c>
      <c r="AI1068" s="88">
        <v>1.9583300000399999</v>
      </c>
      <c r="AJ1068" s="150">
        <v>1.77</v>
      </c>
      <c r="AK1068" s="151">
        <v>2</v>
      </c>
    </row>
    <row r="1069" spans="1:37" x14ac:dyDescent="0.2">
      <c r="A1069" s="149" t="s">
        <v>2436</v>
      </c>
      <c r="B1069" s="66" t="s">
        <v>2437</v>
      </c>
      <c r="C1069" s="67">
        <v>35</v>
      </c>
      <c r="D1069" s="84" t="s">
        <v>343</v>
      </c>
      <c r="E1069" s="85">
        <v>16.1953679491969</v>
      </c>
      <c r="F1069" s="91">
        <v>16.156144938363799</v>
      </c>
      <c r="G1069" s="86">
        <v>16.068360104594699</v>
      </c>
      <c r="H1069" s="86">
        <v>16.029137093761701</v>
      </c>
      <c r="I1069" s="86">
        <v>60.53</v>
      </c>
      <c r="J1069" s="86">
        <v>109.24</v>
      </c>
      <c r="K1069" s="87">
        <v>0</v>
      </c>
      <c r="L1069" s="85">
        <v>3.9799999810800002</v>
      </c>
      <c r="M1069" s="86">
        <v>0</v>
      </c>
      <c r="N1069" s="86">
        <v>8.5218946847584096</v>
      </c>
      <c r="O1069" s="86">
        <v>9.6141019533110992</v>
      </c>
      <c r="P1069" s="86">
        <v>4.4279999999999999</v>
      </c>
      <c r="Q1069" s="88">
        <v>0.64329999999999998</v>
      </c>
      <c r="R1069" s="85">
        <v>0</v>
      </c>
      <c r="S1069" s="86">
        <v>40.200000000000003</v>
      </c>
      <c r="T1069" s="86">
        <v>2</v>
      </c>
      <c r="U1069" s="88">
        <v>17.456107583115401</v>
      </c>
      <c r="V1069" s="89">
        <v>4.08</v>
      </c>
      <c r="W1069" s="85">
        <v>18.884631268744702</v>
      </c>
      <c r="X1069" s="88">
        <v>22.4</v>
      </c>
      <c r="Y1069" s="85"/>
      <c r="Z1069" s="88"/>
      <c r="AA1069" s="85">
        <v>0</v>
      </c>
      <c r="AB1069" s="91">
        <v>0</v>
      </c>
      <c r="AC1069" s="86">
        <v>0</v>
      </c>
      <c r="AD1069" s="86">
        <v>0</v>
      </c>
      <c r="AE1069" s="86">
        <v>0.08</v>
      </c>
      <c r="AF1069" s="88">
        <v>9.1999999741499999E-2</v>
      </c>
      <c r="AG1069" s="85">
        <v>1.18650400255</v>
      </c>
      <c r="AH1069" s="86">
        <v>0.52231099999999997</v>
      </c>
      <c r="AI1069" s="88">
        <v>0.39166600084199998</v>
      </c>
      <c r="AJ1069" s="150">
        <v>1.79</v>
      </c>
      <c r="AK1069" s="151">
        <v>0</v>
      </c>
    </row>
    <row r="1070" spans="1:37" x14ac:dyDescent="0.2">
      <c r="A1070" s="149" t="s">
        <v>2438</v>
      </c>
      <c r="B1070" s="66" t="s">
        <v>2439</v>
      </c>
      <c r="C1070" s="67">
        <v>35</v>
      </c>
      <c r="D1070" s="84" t="s">
        <v>343</v>
      </c>
      <c r="E1070" s="85">
        <v>11.480709918294499</v>
      </c>
      <c r="F1070" s="91">
        <v>11.4685352524214</v>
      </c>
      <c r="G1070" s="86">
        <v>11.284562523672999</v>
      </c>
      <c r="H1070" s="86">
        <v>11.2737405984525</v>
      </c>
      <c r="I1070" s="86">
        <v>16.77</v>
      </c>
      <c r="J1070" s="86">
        <v>91.97</v>
      </c>
      <c r="K1070" s="87">
        <v>0</v>
      </c>
      <c r="L1070" s="85">
        <v>0.54999999824400003</v>
      </c>
      <c r="M1070" s="86">
        <v>0</v>
      </c>
      <c r="N1070" s="86">
        <v>5.5867903930131</v>
      </c>
      <c r="O1070" s="86">
        <v>6.0234834735742204</v>
      </c>
      <c r="P1070" s="86">
        <v>3.7890000000000001</v>
      </c>
      <c r="Q1070" s="88">
        <v>0.27050000000000002</v>
      </c>
      <c r="R1070" s="85">
        <v>0</v>
      </c>
      <c r="S1070" s="86">
        <v>40.799999999999997</v>
      </c>
      <c r="T1070" s="86">
        <v>1.54</v>
      </c>
      <c r="U1070" s="88">
        <v>12.729289540609299</v>
      </c>
      <c r="V1070" s="89">
        <v>3.98</v>
      </c>
      <c r="W1070" s="85">
        <v>17.257983904342701</v>
      </c>
      <c r="X1070" s="88">
        <v>19.566666666700002</v>
      </c>
      <c r="Y1070" s="85"/>
      <c r="Z1070" s="88"/>
      <c r="AA1070" s="85">
        <v>0</v>
      </c>
      <c r="AB1070" s="91">
        <v>0</v>
      </c>
      <c r="AC1070" s="86">
        <v>0</v>
      </c>
      <c r="AD1070" s="86">
        <v>0</v>
      </c>
      <c r="AE1070" s="86">
        <v>0.1</v>
      </c>
      <c r="AF1070" s="88">
        <v>0</v>
      </c>
      <c r="AG1070" s="85">
        <v>2.2244169938899998</v>
      </c>
      <c r="AH1070" s="86">
        <v>0.643729</v>
      </c>
      <c r="AI1070" s="88">
        <v>0.39166599892499998</v>
      </c>
      <c r="AJ1070" s="150">
        <v>1.85</v>
      </c>
      <c r="AK1070" s="151">
        <v>0</v>
      </c>
    </row>
    <row r="1071" spans="1:37" x14ac:dyDescent="0.2">
      <c r="A1071" s="149" t="s">
        <v>2440</v>
      </c>
      <c r="B1071" s="66" t="s">
        <v>2441</v>
      </c>
      <c r="C1071" s="67">
        <v>35</v>
      </c>
      <c r="D1071" s="84" t="s">
        <v>343</v>
      </c>
      <c r="E1071" s="85">
        <v>24.891698032810201</v>
      </c>
      <c r="F1071" s="91">
        <v>24.484529981298699</v>
      </c>
      <c r="G1071" s="86">
        <v>14.3290012546457</v>
      </c>
      <c r="H1071" s="86">
        <v>14.104111923869</v>
      </c>
      <c r="I1071" s="86">
        <v>142.47</v>
      </c>
      <c r="J1071" s="86">
        <v>209.24</v>
      </c>
      <c r="K1071" s="87">
        <v>0</v>
      </c>
      <c r="L1071" s="85">
        <v>3.00039718989E-2</v>
      </c>
      <c r="M1071" s="86">
        <v>0</v>
      </c>
      <c r="N1071" s="86">
        <v>21.3923875432526</v>
      </c>
      <c r="O1071" s="86">
        <v>7.9383269090530302</v>
      </c>
      <c r="P1071" s="86">
        <v>8.8119999999999994</v>
      </c>
      <c r="Q1071" s="88">
        <v>0.47349999999999998</v>
      </c>
      <c r="R1071" s="85">
        <v>0</v>
      </c>
      <c r="S1071" s="86">
        <v>22.9</v>
      </c>
      <c r="T1071" s="86">
        <v>4.47</v>
      </c>
      <c r="U1071" s="88">
        <v>10.614776412660101</v>
      </c>
      <c r="V1071" s="89">
        <v>3.46</v>
      </c>
      <c r="W1071" s="85"/>
      <c r="X1071" s="88"/>
      <c r="Y1071" s="85"/>
      <c r="Z1071" s="88">
        <v>-100</v>
      </c>
      <c r="AA1071" s="85">
        <v>0</v>
      </c>
      <c r="AB1071" s="91">
        <v>0</v>
      </c>
      <c r="AC1071" s="86">
        <v>0</v>
      </c>
      <c r="AD1071" s="86">
        <v>0</v>
      </c>
      <c r="AE1071" s="86">
        <v>0.16</v>
      </c>
      <c r="AF1071" s="88">
        <v>0.129001528611</v>
      </c>
      <c r="AG1071" s="85">
        <v>0.65246564687700004</v>
      </c>
      <c r="AH1071" s="86">
        <v>0.75654600000000005</v>
      </c>
      <c r="AI1071" s="88">
        <v>2.54582726244</v>
      </c>
      <c r="AJ1071" s="150">
        <v>1.79</v>
      </c>
      <c r="AK1071" s="151">
        <v>0</v>
      </c>
    </row>
    <row r="1072" spans="1:37" x14ac:dyDescent="0.2">
      <c r="A1072" s="149" t="s">
        <v>2442</v>
      </c>
      <c r="B1072" s="66" t="s">
        <v>2443</v>
      </c>
      <c r="C1072" s="67">
        <v>35</v>
      </c>
      <c r="D1072" s="84" t="s">
        <v>343</v>
      </c>
      <c r="E1072" s="85">
        <v>30.481107630428902</v>
      </c>
      <c r="F1072" s="91">
        <v>30.452101945314599</v>
      </c>
      <c r="G1072" s="86">
        <v>29.827512859187099</v>
      </c>
      <c r="H1072" s="86">
        <v>29.7985071740728</v>
      </c>
      <c r="I1072" s="86">
        <v>8.93</v>
      </c>
      <c r="J1072" s="86">
        <v>6.72</v>
      </c>
      <c r="K1072" s="87">
        <v>0</v>
      </c>
      <c r="L1072" s="85">
        <v>21.379987636300001</v>
      </c>
      <c r="M1072" s="86">
        <v>0</v>
      </c>
      <c r="N1072" s="86">
        <v>19.091126715607999</v>
      </c>
      <c r="O1072" s="86">
        <v>18.861080149964501</v>
      </c>
      <c r="P1072" s="86">
        <v>1.3120000000000001</v>
      </c>
      <c r="Q1072" s="88">
        <v>0.42970000000000003</v>
      </c>
      <c r="R1072" s="85">
        <v>0</v>
      </c>
      <c r="S1072" s="86">
        <v>40.1</v>
      </c>
      <c r="T1072" s="86">
        <v>1.36</v>
      </c>
      <c r="U1072" s="88">
        <v>5.4646710755308003</v>
      </c>
      <c r="V1072" s="89">
        <v>2.74</v>
      </c>
      <c r="W1072" s="85">
        <v>30.366174829706701</v>
      </c>
      <c r="X1072" s="88">
        <v>36.833333333299997</v>
      </c>
      <c r="Y1072" s="85"/>
      <c r="Z1072" s="88"/>
      <c r="AA1072" s="85">
        <v>1.4</v>
      </c>
      <c r="AB1072" s="91">
        <v>1.35</v>
      </c>
      <c r="AC1072" s="86">
        <v>0.26</v>
      </c>
      <c r="AD1072" s="86">
        <v>0.42</v>
      </c>
      <c r="AE1072" s="86">
        <v>0</v>
      </c>
      <c r="AF1072" s="88">
        <v>1.53929914816</v>
      </c>
      <c r="AG1072" s="85">
        <v>0.34763940872299998</v>
      </c>
      <c r="AH1072" s="86">
        <v>3.0395999999999999E-2</v>
      </c>
      <c r="AI1072" s="88">
        <v>0.39166774282200001</v>
      </c>
      <c r="AJ1072" s="150">
        <v>2.1</v>
      </c>
      <c r="AK1072" s="151">
        <v>5</v>
      </c>
    </row>
    <row r="1073" spans="1:37" x14ac:dyDescent="0.2">
      <c r="A1073" s="149" t="s">
        <v>2444</v>
      </c>
      <c r="B1073" s="66" t="s">
        <v>2445</v>
      </c>
      <c r="C1073" s="67">
        <v>35</v>
      </c>
      <c r="D1073" s="84" t="s">
        <v>343</v>
      </c>
      <c r="E1073" s="85">
        <v>91.614178995166299</v>
      </c>
      <c r="F1073" s="91">
        <v>91.614178995166299</v>
      </c>
      <c r="G1073" s="86">
        <v>56.613446609052303</v>
      </c>
      <c r="H1073" s="86">
        <v>56.613446609052303</v>
      </c>
      <c r="I1073" s="86">
        <v>3.86</v>
      </c>
      <c r="J1073" s="86">
        <v>1.94</v>
      </c>
      <c r="K1073" s="87">
        <v>0</v>
      </c>
      <c r="L1073" s="85">
        <v>0.62000010870900002</v>
      </c>
      <c r="M1073" s="86">
        <v>0</v>
      </c>
      <c r="N1073" s="86">
        <v>87.314421859876404</v>
      </c>
      <c r="O1073" s="86">
        <v>47.898044913300303</v>
      </c>
      <c r="P1073" s="86">
        <v>0.30199999999999999</v>
      </c>
      <c r="Q1073" s="88">
        <v>1.2369000000000001</v>
      </c>
      <c r="R1073" s="85">
        <v>0</v>
      </c>
      <c r="S1073" s="86">
        <v>5.4</v>
      </c>
      <c r="T1073" s="86">
        <v>0.91</v>
      </c>
      <c r="U1073" s="88">
        <v>0.99750988721253797</v>
      </c>
      <c r="V1073" s="89">
        <v>4.8</v>
      </c>
      <c r="W1073" s="85">
        <v>52.6792978657422</v>
      </c>
      <c r="X1073" s="88"/>
      <c r="Y1073" s="85"/>
      <c r="Z1073" s="88"/>
      <c r="AA1073" s="85">
        <v>0.17</v>
      </c>
      <c r="AB1073" s="91">
        <v>0.17</v>
      </c>
      <c r="AC1073" s="86">
        <v>0.12</v>
      </c>
      <c r="AD1073" s="86">
        <v>0.12</v>
      </c>
      <c r="AE1073" s="86">
        <v>0</v>
      </c>
      <c r="AF1073" s="88">
        <v>26.146500110400002</v>
      </c>
      <c r="AG1073" s="85">
        <v>5.11519875448E-2</v>
      </c>
      <c r="AH1073" s="86">
        <v>9.8919999999999998E-3</v>
      </c>
      <c r="AI1073" s="88">
        <v>5.5988697885200004E-9</v>
      </c>
      <c r="AJ1073" s="150">
        <v>2.0699999999999998</v>
      </c>
      <c r="AK1073" s="151">
        <v>10</v>
      </c>
    </row>
    <row r="1074" spans="1:37" x14ac:dyDescent="0.2">
      <c r="A1074" s="149" t="s">
        <v>2446</v>
      </c>
      <c r="B1074" s="66" t="s">
        <v>2447</v>
      </c>
      <c r="C1074" s="67">
        <v>35</v>
      </c>
      <c r="D1074" s="84" t="s">
        <v>343</v>
      </c>
      <c r="E1074" s="85">
        <v>91.0823717853647</v>
      </c>
      <c r="F1074" s="91">
        <v>91.0823717853647</v>
      </c>
      <c r="G1074" s="86">
        <v>41.624299231750399</v>
      </c>
      <c r="H1074" s="86">
        <v>41.624299231750399</v>
      </c>
      <c r="I1074" s="86">
        <v>3.67</v>
      </c>
      <c r="J1074" s="86">
        <v>2.93</v>
      </c>
      <c r="K1074" s="87">
        <v>0</v>
      </c>
      <c r="L1074" s="85">
        <v>3.96999987416</v>
      </c>
      <c r="M1074" s="86">
        <v>0</v>
      </c>
      <c r="N1074" s="86">
        <v>82.821531034565396</v>
      </c>
      <c r="O1074" s="86">
        <v>34.497120070890603</v>
      </c>
      <c r="P1074" s="86">
        <v>0.66</v>
      </c>
      <c r="Q1074" s="88">
        <v>0.34279999999999999</v>
      </c>
      <c r="R1074" s="85">
        <v>0</v>
      </c>
      <c r="S1074" s="86">
        <v>4.3</v>
      </c>
      <c r="T1074" s="86">
        <v>0.96</v>
      </c>
      <c r="U1074" s="88">
        <v>0.19399044878830099</v>
      </c>
      <c r="V1074" s="89">
        <v>4.79</v>
      </c>
      <c r="W1074" s="85">
        <v>54.624634962057698</v>
      </c>
      <c r="X1074" s="88">
        <v>23.933333333299998</v>
      </c>
      <c r="Y1074" s="85"/>
      <c r="Z1074" s="88"/>
      <c r="AA1074" s="85">
        <v>0.01</v>
      </c>
      <c r="AB1074" s="91">
        <v>0.01</v>
      </c>
      <c r="AC1074" s="86">
        <v>0</v>
      </c>
      <c r="AD1074" s="86">
        <v>0</v>
      </c>
      <c r="AE1074" s="86">
        <v>0</v>
      </c>
      <c r="AF1074" s="88">
        <v>40.997600412499999</v>
      </c>
      <c r="AG1074" s="85">
        <v>5.14300067609E-3</v>
      </c>
      <c r="AH1074" s="86">
        <v>4.4469000000000002E-2</v>
      </c>
      <c r="AI1074" s="88">
        <v>1.26804796401E-9</v>
      </c>
      <c r="AJ1074" s="150">
        <v>2.59</v>
      </c>
      <c r="AK1074" s="151">
        <v>14</v>
      </c>
    </row>
    <row r="1075" spans="1:37" x14ac:dyDescent="0.2">
      <c r="A1075" s="149" t="s">
        <v>944</v>
      </c>
      <c r="B1075" s="66" t="s">
        <v>2448</v>
      </c>
      <c r="C1075" s="67">
        <v>35</v>
      </c>
      <c r="D1075" s="84" t="s">
        <v>343</v>
      </c>
      <c r="E1075" s="85">
        <v>94.606117893127902</v>
      </c>
      <c r="F1075" s="91">
        <v>94.606117893127902</v>
      </c>
      <c r="G1075" s="86">
        <v>44.130482875128202</v>
      </c>
      <c r="H1075" s="86">
        <v>44.130482875128202</v>
      </c>
      <c r="I1075" s="86">
        <v>2.68</v>
      </c>
      <c r="J1075" s="86">
        <v>3.26</v>
      </c>
      <c r="K1075" s="87">
        <v>0</v>
      </c>
      <c r="L1075" s="85">
        <v>0.94999999736700003</v>
      </c>
      <c r="M1075" s="86">
        <v>0</v>
      </c>
      <c r="N1075" s="86">
        <v>88.333468198737705</v>
      </c>
      <c r="O1075" s="86">
        <v>43.817824008996297</v>
      </c>
      <c r="P1075" s="86">
        <v>0.42299999999999999</v>
      </c>
      <c r="Q1075" s="88">
        <v>0.71509999999999996</v>
      </c>
      <c r="R1075" s="85">
        <v>0</v>
      </c>
      <c r="S1075" s="86">
        <v>2.6</v>
      </c>
      <c r="T1075" s="86">
        <v>0.92</v>
      </c>
      <c r="U1075" s="88">
        <v>0.56110854131890697</v>
      </c>
      <c r="V1075" s="89">
        <v>4.95</v>
      </c>
      <c r="W1075" s="85">
        <v>50.660521883642502</v>
      </c>
      <c r="X1075" s="88"/>
      <c r="Y1075" s="85"/>
      <c r="Z1075" s="88"/>
      <c r="AA1075" s="85">
        <v>0.13</v>
      </c>
      <c r="AB1075" s="91">
        <v>0.13</v>
      </c>
      <c r="AC1075" s="86">
        <v>7.0000000000000007E-2</v>
      </c>
      <c r="AD1075" s="86">
        <v>7.0000000000000007E-2</v>
      </c>
      <c r="AE1075" s="86">
        <v>0</v>
      </c>
      <c r="AF1075" s="88">
        <v>0</v>
      </c>
      <c r="AG1075" s="85">
        <v>1.25099999748E-2</v>
      </c>
      <c r="AH1075" s="86">
        <v>1.4553E-2</v>
      </c>
      <c r="AI1075" s="88">
        <v>0</v>
      </c>
      <c r="AJ1075" s="150">
        <v>2.58</v>
      </c>
      <c r="AK1075" s="151">
        <v>7</v>
      </c>
    </row>
    <row r="1076" spans="1:37" x14ac:dyDescent="0.2">
      <c r="A1076" s="149" t="s">
        <v>1812</v>
      </c>
      <c r="B1076" s="66" t="s">
        <v>2449</v>
      </c>
      <c r="C1076" s="67">
        <v>35</v>
      </c>
      <c r="D1076" s="84" t="s">
        <v>343</v>
      </c>
      <c r="E1076" s="85">
        <v>23.415407959169599</v>
      </c>
      <c r="F1076" s="91">
        <v>23.273156769432401</v>
      </c>
      <c r="G1076" s="86">
        <v>23.176598386095598</v>
      </c>
      <c r="H1076" s="86">
        <v>23.0360714532037</v>
      </c>
      <c r="I1076" s="86">
        <v>2.98</v>
      </c>
      <c r="J1076" s="86">
        <v>2.63</v>
      </c>
      <c r="K1076" s="87">
        <v>0</v>
      </c>
      <c r="L1076" s="85">
        <v>0.15000007850700001</v>
      </c>
      <c r="M1076" s="86">
        <v>0</v>
      </c>
      <c r="N1076" s="86">
        <v>13.5117262448075</v>
      </c>
      <c r="O1076" s="86">
        <v>14.4852088993597</v>
      </c>
      <c r="P1076" s="86">
        <v>0.28199999999999997</v>
      </c>
      <c r="Q1076" s="88">
        <v>0.86209999999999998</v>
      </c>
      <c r="R1076" s="85">
        <v>0</v>
      </c>
      <c r="S1076" s="86">
        <v>41.1</v>
      </c>
      <c r="T1076" s="86">
        <v>1.45</v>
      </c>
      <c r="U1076" s="88">
        <v>12.0853162287054</v>
      </c>
      <c r="V1076" s="89">
        <v>3.92</v>
      </c>
      <c r="W1076" s="85">
        <v>17.0881719510318</v>
      </c>
      <c r="X1076" s="88">
        <v>14.2</v>
      </c>
      <c r="Y1076" s="85"/>
      <c r="Z1076" s="88"/>
      <c r="AA1076" s="85">
        <v>2.1</v>
      </c>
      <c r="AB1076" s="91">
        <v>0.51</v>
      </c>
      <c r="AC1076" s="86">
        <v>0</v>
      </c>
      <c r="AD1076" s="86">
        <v>0</v>
      </c>
      <c r="AE1076" s="86">
        <v>0.01</v>
      </c>
      <c r="AF1076" s="88">
        <v>12.0822989502</v>
      </c>
      <c r="AG1076" s="85">
        <v>1.4105719483400001</v>
      </c>
      <c r="AH1076" s="86">
        <v>2.6015E-2</v>
      </c>
      <c r="AI1076" s="88">
        <v>3.0038272051400001E-9</v>
      </c>
      <c r="AJ1076" s="150">
        <v>2.1800000000000002</v>
      </c>
      <c r="AK1076" s="151">
        <v>2</v>
      </c>
    </row>
    <row r="1077" spans="1:37" x14ac:dyDescent="0.2">
      <c r="A1077" s="149" t="s">
        <v>2450</v>
      </c>
      <c r="B1077" s="66" t="s">
        <v>2451</v>
      </c>
      <c r="C1077" s="67">
        <v>35</v>
      </c>
      <c r="D1077" s="84" t="s">
        <v>343</v>
      </c>
      <c r="E1077" s="85">
        <v>41.047210788869698</v>
      </c>
      <c r="F1077" s="91">
        <v>40.871758881660099</v>
      </c>
      <c r="G1077" s="86">
        <v>40.5237002333036</v>
      </c>
      <c r="H1077" s="86">
        <v>40.351093492156799</v>
      </c>
      <c r="I1077" s="86">
        <v>4.09</v>
      </c>
      <c r="J1077" s="86">
        <v>2.83</v>
      </c>
      <c r="K1077" s="87">
        <v>0</v>
      </c>
      <c r="L1077" s="85">
        <v>6.75999999179</v>
      </c>
      <c r="M1077" s="86">
        <v>0</v>
      </c>
      <c r="N1077" s="86">
        <v>22.266423840385801</v>
      </c>
      <c r="O1077" s="86">
        <v>31.7286088265001</v>
      </c>
      <c r="P1077" s="86">
        <v>0.19400000000000001</v>
      </c>
      <c r="Q1077" s="88">
        <v>1.9495</v>
      </c>
      <c r="R1077" s="85">
        <v>0</v>
      </c>
      <c r="S1077" s="86">
        <v>41.3</v>
      </c>
      <c r="T1077" s="86">
        <v>1.36</v>
      </c>
      <c r="U1077" s="88">
        <v>6.2697976138540596</v>
      </c>
      <c r="V1077" s="89">
        <v>4.04</v>
      </c>
      <c r="W1077" s="85">
        <v>17.231005764041399</v>
      </c>
      <c r="X1077" s="88">
        <v>13.4666666667</v>
      </c>
      <c r="Y1077" s="85"/>
      <c r="Z1077" s="88"/>
      <c r="AA1077" s="85">
        <v>0.04</v>
      </c>
      <c r="AB1077" s="91">
        <v>0</v>
      </c>
      <c r="AC1077" s="86">
        <v>0</v>
      </c>
      <c r="AD1077" s="86">
        <v>0</v>
      </c>
      <c r="AE1077" s="86">
        <v>0</v>
      </c>
      <c r="AF1077" s="88">
        <v>0</v>
      </c>
      <c r="AG1077" s="85">
        <v>1.1727429974600001</v>
      </c>
      <c r="AH1077" s="86">
        <v>2.1853000000000001E-2</v>
      </c>
      <c r="AI1077" s="88">
        <v>0</v>
      </c>
      <c r="AJ1077" s="150">
        <v>2.62</v>
      </c>
      <c r="AK1077" s="151">
        <v>9</v>
      </c>
    </row>
    <row r="1078" spans="1:37" x14ac:dyDescent="0.2">
      <c r="A1078" s="149" t="s">
        <v>2452</v>
      </c>
      <c r="B1078" s="66" t="s">
        <v>2453</v>
      </c>
      <c r="C1078" s="67">
        <v>35</v>
      </c>
      <c r="D1078" s="84" t="s">
        <v>343</v>
      </c>
      <c r="E1078" s="85">
        <v>68.786978124006694</v>
      </c>
      <c r="F1078" s="91">
        <v>68.560020967049397</v>
      </c>
      <c r="G1078" s="86">
        <v>39.825125885941503</v>
      </c>
      <c r="H1078" s="86">
        <v>39.626608077890403</v>
      </c>
      <c r="I1078" s="86">
        <v>10.96</v>
      </c>
      <c r="J1078" s="86">
        <v>7.93</v>
      </c>
      <c r="K1078" s="87">
        <v>0</v>
      </c>
      <c r="L1078" s="85">
        <v>3.4599999383400002</v>
      </c>
      <c r="M1078" s="86">
        <v>2.7515970985709098E-3</v>
      </c>
      <c r="N1078" s="86">
        <v>59.334851242910403</v>
      </c>
      <c r="O1078" s="86">
        <v>35.0283376866591</v>
      </c>
      <c r="P1078" s="86">
        <v>1.3080000000000001</v>
      </c>
      <c r="Q1078" s="88">
        <v>0.91080000000000005</v>
      </c>
      <c r="R1078" s="85">
        <v>6.6339392331166199E-3</v>
      </c>
      <c r="S1078" s="86">
        <v>14.3</v>
      </c>
      <c r="T1078" s="86">
        <v>1.67</v>
      </c>
      <c r="U1078" s="88">
        <v>1.9968884006490899</v>
      </c>
      <c r="V1078" s="89">
        <v>4.17</v>
      </c>
      <c r="W1078" s="85">
        <v>28.6637758978205</v>
      </c>
      <c r="X1078" s="88">
        <v>19</v>
      </c>
      <c r="Y1078" s="85">
        <v>-100</v>
      </c>
      <c r="Z1078" s="88"/>
      <c r="AA1078" s="85">
        <v>0</v>
      </c>
      <c r="AB1078" s="91">
        <v>0</v>
      </c>
      <c r="AC1078" s="86">
        <v>0</v>
      </c>
      <c r="AD1078" s="86">
        <v>0.03</v>
      </c>
      <c r="AE1078" s="86">
        <v>0</v>
      </c>
      <c r="AF1078" s="88">
        <v>0.151701517624</v>
      </c>
      <c r="AG1078" s="85">
        <v>0.13066000060899999</v>
      </c>
      <c r="AH1078" s="86">
        <v>0.118155</v>
      </c>
      <c r="AI1078" s="88">
        <v>0.195832995679</v>
      </c>
      <c r="AJ1078" s="150">
        <v>2.44</v>
      </c>
      <c r="AK1078" s="151">
        <v>7</v>
      </c>
    </row>
    <row r="1079" spans="1:37" x14ac:dyDescent="0.2">
      <c r="A1079" s="149" t="s">
        <v>2454</v>
      </c>
      <c r="B1079" s="66" t="s">
        <v>2455</v>
      </c>
      <c r="C1079" s="67">
        <v>35</v>
      </c>
      <c r="D1079" s="84" t="s">
        <v>343</v>
      </c>
      <c r="E1079" s="85">
        <v>88.885174804796307</v>
      </c>
      <c r="F1079" s="91">
        <v>88.805464846194099</v>
      </c>
      <c r="G1079" s="86">
        <v>46.915738859890503</v>
      </c>
      <c r="H1079" s="86">
        <v>46.843742768249697</v>
      </c>
      <c r="I1079" s="86">
        <v>16.84</v>
      </c>
      <c r="J1079" s="86">
        <v>18.59</v>
      </c>
      <c r="K1079" s="87">
        <v>0</v>
      </c>
      <c r="L1079" s="85">
        <v>0.17000000506099999</v>
      </c>
      <c r="M1079" s="86">
        <v>0</v>
      </c>
      <c r="N1079" s="86">
        <v>89.535390637318997</v>
      </c>
      <c r="O1079" s="86">
        <v>39.642906574394502</v>
      </c>
      <c r="P1079" s="86">
        <v>0.48</v>
      </c>
      <c r="Q1079" s="88">
        <v>0.5524</v>
      </c>
      <c r="R1079" s="85">
        <v>0</v>
      </c>
      <c r="S1079" s="86">
        <v>0.5</v>
      </c>
      <c r="T1079" s="86">
        <v>1.1100000000000001</v>
      </c>
      <c r="U1079" s="88">
        <v>0.342838531622569</v>
      </c>
      <c r="V1079" s="89">
        <v>4.9800000000000004</v>
      </c>
      <c r="W1079" s="85">
        <v>58.359399858733902</v>
      </c>
      <c r="X1079" s="88"/>
      <c r="Y1079" s="85"/>
      <c r="Z1079" s="88">
        <v>100</v>
      </c>
      <c r="AA1079" s="85">
        <v>0.22</v>
      </c>
      <c r="AB1079" s="91">
        <v>0.22</v>
      </c>
      <c r="AC1079" s="86">
        <v>0.06</v>
      </c>
      <c r="AD1079" s="86">
        <v>0.12</v>
      </c>
      <c r="AE1079" s="86">
        <v>0</v>
      </c>
      <c r="AF1079" s="88">
        <v>16.779599214400001</v>
      </c>
      <c r="AG1079" s="85">
        <v>3.7751081993899998E-10</v>
      </c>
      <c r="AH1079" s="86">
        <v>0.195854</v>
      </c>
      <c r="AI1079" s="88">
        <v>4.4219994548999999E-3</v>
      </c>
      <c r="AJ1079" s="150">
        <v>2.83</v>
      </c>
      <c r="AK1079" s="151">
        <v>24</v>
      </c>
    </row>
    <row r="1080" spans="1:37" x14ac:dyDescent="0.2">
      <c r="A1080" s="149" t="s">
        <v>2456</v>
      </c>
      <c r="B1080" s="66" t="s">
        <v>2457</v>
      </c>
      <c r="C1080" s="67">
        <v>35</v>
      </c>
      <c r="D1080" s="84" t="s">
        <v>343</v>
      </c>
      <c r="E1080" s="85">
        <v>80.140250280887997</v>
      </c>
      <c r="F1080" s="91">
        <v>80.112161481538905</v>
      </c>
      <c r="G1080" s="86">
        <v>36.991980163496201</v>
      </c>
      <c r="H1080" s="86">
        <v>36.9716399984503</v>
      </c>
      <c r="I1080" s="86">
        <v>3.96</v>
      </c>
      <c r="J1080" s="86">
        <v>4.63</v>
      </c>
      <c r="K1080" s="87">
        <v>0</v>
      </c>
      <c r="L1080" s="85">
        <v>0.29999999965599999</v>
      </c>
      <c r="M1080" s="86">
        <v>0.306002945461952</v>
      </c>
      <c r="N1080" s="86">
        <v>90.202451079964803</v>
      </c>
      <c r="O1080" s="86">
        <v>43.3600409137402</v>
      </c>
      <c r="P1080" s="86">
        <v>1.6020000000000001</v>
      </c>
      <c r="Q1080" s="88">
        <v>0.37669999999999998</v>
      </c>
      <c r="R1080" s="85">
        <v>1.0620220900594699E-2</v>
      </c>
      <c r="S1080" s="86">
        <v>0.2</v>
      </c>
      <c r="T1080" s="86">
        <v>0.44</v>
      </c>
      <c r="U1080" s="88">
        <v>0.50075549184456203</v>
      </c>
      <c r="V1080" s="89">
        <v>4.92</v>
      </c>
      <c r="W1080" s="85">
        <v>57.594393699514299</v>
      </c>
      <c r="X1080" s="88"/>
      <c r="Y1080" s="85"/>
      <c r="Z1080" s="88"/>
      <c r="AA1080" s="85">
        <v>0.16</v>
      </c>
      <c r="AB1080" s="91">
        <v>0</v>
      </c>
      <c r="AC1080" s="86">
        <v>0</v>
      </c>
      <c r="AD1080" s="86">
        <v>0</v>
      </c>
      <c r="AE1080" s="86">
        <v>0</v>
      </c>
      <c r="AF1080" s="88">
        <v>0</v>
      </c>
      <c r="AG1080" s="85">
        <v>3.1999999685899998E-4</v>
      </c>
      <c r="AH1080" s="86">
        <v>4.0735E-2</v>
      </c>
      <c r="AI1080" s="88">
        <v>4.4219999566E-3</v>
      </c>
      <c r="AJ1080" s="150">
        <v>2.87</v>
      </c>
      <c r="AK1080" s="151">
        <v>14</v>
      </c>
    </row>
    <row r="1081" spans="1:37" x14ac:dyDescent="0.2">
      <c r="A1081" s="149" t="s">
        <v>2458</v>
      </c>
      <c r="B1081" s="66" t="s">
        <v>2459</v>
      </c>
      <c r="C1081" s="67">
        <v>35</v>
      </c>
      <c r="D1081" s="84" t="s">
        <v>343</v>
      </c>
      <c r="E1081" s="85">
        <v>89.938801068027701</v>
      </c>
      <c r="F1081" s="91">
        <v>89.444956404621806</v>
      </c>
      <c r="G1081" s="86">
        <v>50.135866354764801</v>
      </c>
      <c r="H1081" s="86">
        <v>49.703456912643802</v>
      </c>
      <c r="I1081" s="86">
        <v>2.4900000000000002</v>
      </c>
      <c r="J1081" s="86">
        <v>1.8</v>
      </c>
      <c r="K1081" s="87">
        <v>0</v>
      </c>
      <c r="L1081" s="85">
        <v>0.24999997179200001</v>
      </c>
      <c r="M1081" s="86">
        <v>0.32384398780851897</v>
      </c>
      <c r="N1081" s="86">
        <v>83.030623782145398</v>
      </c>
      <c r="O1081" s="86">
        <v>47.986740331491703</v>
      </c>
      <c r="P1081" s="86">
        <v>0.64800000000000002</v>
      </c>
      <c r="Q1081" s="88">
        <v>0.91890000000000005</v>
      </c>
      <c r="R1081" s="85">
        <v>3.9315903282877901E-2</v>
      </c>
      <c r="S1081" s="86">
        <v>2.2999999999999998</v>
      </c>
      <c r="T1081" s="86">
        <v>0.95</v>
      </c>
      <c r="U1081" s="88">
        <v>1.2523333569622599</v>
      </c>
      <c r="V1081" s="89">
        <v>4.66</v>
      </c>
      <c r="W1081" s="85">
        <v>52.001497887132899</v>
      </c>
      <c r="X1081" s="88">
        <v>38.4666666667</v>
      </c>
      <c r="Y1081" s="85"/>
      <c r="Z1081" s="88"/>
      <c r="AA1081" s="85">
        <v>0.09</v>
      </c>
      <c r="AB1081" s="91">
        <v>0.28000000000000003</v>
      </c>
      <c r="AC1081" s="86">
        <v>0</v>
      </c>
      <c r="AD1081" s="86">
        <v>0.17</v>
      </c>
      <c r="AE1081" s="86">
        <v>0</v>
      </c>
      <c r="AF1081" s="88">
        <v>0.709005948675</v>
      </c>
      <c r="AG1081" s="85">
        <v>3.3599992427200001E-3</v>
      </c>
      <c r="AH1081" s="86">
        <v>7.1980000000000004E-3</v>
      </c>
      <c r="AI1081" s="88">
        <v>6.2587411764500003E-10</v>
      </c>
      <c r="AJ1081" s="150">
        <v>2.67</v>
      </c>
      <c r="AK1081" s="151">
        <v>22</v>
      </c>
    </row>
    <row r="1082" spans="1:37" x14ac:dyDescent="0.2">
      <c r="A1082" s="149" t="s">
        <v>2460</v>
      </c>
      <c r="B1082" s="66" t="s">
        <v>2461</v>
      </c>
      <c r="C1082" s="67">
        <v>35</v>
      </c>
      <c r="D1082" s="84" t="s">
        <v>343</v>
      </c>
      <c r="E1082" s="85">
        <v>95.162271364643502</v>
      </c>
      <c r="F1082" s="91">
        <v>95.064517530520902</v>
      </c>
      <c r="G1082" s="86">
        <v>44.799496024677403</v>
      </c>
      <c r="H1082" s="86">
        <v>44.764015003403301</v>
      </c>
      <c r="I1082" s="86">
        <v>5.57</v>
      </c>
      <c r="J1082" s="86">
        <v>16.77</v>
      </c>
      <c r="K1082" s="87">
        <v>0</v>
      </c>
      <c r="L1082" s="85">
        <v>1.5530142353900001E-9</v>
      </c>
      <c r="M1082" s="86">
        <v>0</v>
      </c>
      <c r="N1082" s="86">
        <v>89.800893649846401</v>
      </c>
      <c r="O1082" s="86">
        <v>57.878157169376202</v>
      </c>
      <c r="P1082" s="86">
        <v>0.66700000000000004</v>
      </c>
      <c r="Q1082" s="88">
        <v>0.4264</v>
      </c>
      <c r="R1082" s="85">
        <v>0</v>
      </c>
      <c r="S1082" s="86">
        <v>0</v>
      </c>
      <c r="T1082" s="86">
        <v>1.02</v>
      </c>
      <c r="U1082" s="88">
        <v>4.3446148498935602E-3</v>
      </c>
      <c r="V1082" s="89">
        <v>4.9400000000000004</v>
      </c>
      <c r="W1082" s="85">
        <v>44.259953637745802</v>
      </c>
      <c r="X1082" s="88">
        <v>45.566666666700002</v>
      </c>
      <c r="Y1082" s="85">
        <v>-100</v>
      </c>
      <c r="Z1082" s="88"/>
      <c r="AA1082" s="85">
        <v>0.08</v>
      </c>
      <c r="AB1082" s="91">
        <v>0.05</v>
      </c>
      <c r="AC1082" s="86">
        <v>0.05</v>
      </c>
      <c r="AD1082" s="86">
        <v>0.05</v>
      </c>
      <c r="AE1082" s="86">
        <v>0</v>
      </c>
      <c r="AF1082" s="88">
        <v>5.1486999927600001</v>
      </c>
      <c r="AG1082" s="85">
        <v>0</v>
      </c>
      <c r="AH1082" s="86">
        <v>0.15659899999999999</v>
      </c>
      <c r="AI1082" s="88">
        <v>5.2574991773799998E-2</v>
      </c>
      <c r="AJ1082" s="150">
        <v>2.83</v>
      </c>
      <c r="AK1082" s="151">
        <v>12</v>
      </c>
    </row>
    <row r="1083" spans="1:37" x14ac:dyDescent="0.2">
      <c r="A1083" s="149" t="s">
        <v>2462</v>
      </c>
      <c r="B1083" s="66" t="s">
        <v>2463</v>
      </c>
      <c r="C1083" s="67">
        <v>35</v>
      </c>
      <c r="D1083" s="84" t="s">
        <v>343</v>
      </c>
      <c r="E1083" s="85">
        <v>95.164439563121604</v>
      </c>
      <c r="F1083" s="91">
        <v>95.164439563121604</v>
      </c>
      <c r="G1083" s="86">
        <v>51.562023308316597</v>
      </c>
      <c r="H1083" s="86">
        <v>51.562023308316597</v>
      </c>
      <c r="I1083" s="86">
        <v>0.93</v>
      </c>
      <c r="J1083" s="86">
        <v>1.17</v>
      </c>
      <c r="K1083" s="87">
        <v>0</v>
      </c>
      <c r="L1083" s="85">
        <v>4.7653146049500003E-9</v>
      </c>
      <c r="M1083" s="86">
        <v>0</v>
      </c>
      <c r="N1083" s="86">
        <v>94.077511333628394</v>
      </c>
      <c r="O1083" s="86">
        <v>44.8171777457639</v>
      </c>
      <c r="P1083" s="86">
        <v>0.55200000000000005</v>
      </c>
      <c r="Q1083" s="88">
        <v>0.42370000000000002</v>
      </c>
      <c r="R1083" s="85">
        <v>0</v>
      </c>
      <c r="S1083" s="86">
        <v>0</v>
      </c>
      <c r="T1083" s="86">
        <v>0.8</v>
      </c>
      <c r="U1083" s="88">
        <v>0</v>
      </c>
      <c r="V1083" s="89">
        <v>5</v>
      </c>
      <c r="W1083" s="85">
        <v>42.6685286131762</v>
      </c>
      <c r="X1083" s="88">
        <v>43.0333333333</v>
      </c>
      <c r="Y1083" s="85"/>
      <c r="Z1083" s="88"/>
      <c r="AA1083" s="85">
        <v>0.11</v>
      </c>
      <c r="AB1083" s="91">
        <v>0.11</v>
      </c>
      <c r="AC1083" s="86">
        <v>0</v>
      </c>
      <c r="AD1083" s="86">
        <v>0</v>
      </c>
      <c r="AE1083" s="86">
        <v>0</v>
      </c>
      <c r="AF1083" s="88">
        <v>22.994099600399998</v>
      </c>
      <c r="AG1083" s="85">
        <v>0</v>
      </c>
      <c r="AH1083" s="86">
        <v>8.2129999999999998E-3</v>
      </c>
      <c r="AI1083" s="88">
        <v>0</v>
      </c>
      <c r="AJ1083" s="150">
        <v>2.65</v>
      </c>
      <c r="AK1083" s="151">
        <v>9</v>
      </c>
    </row>
    <row r="1084" spans="1:37" x14ac:dyDescent="0.2">
      <c r="A1084" s="149" t="s">
        <v>2464</v>
      </c>
      <c r="B1084" s="66" t="s">
        <v>2465</v>
      </c>
      <c r="C1084" s="67">
        <v>35</v>
      </c>
      <c r="D1084" s="84" t="s">
        <v>343</v>
      </c>
      <c r="E1084" s="85">
        <v>97.807270125473394</v>
      </c>
      <c r="F1084" s="91">
        <v>97.807270125473394</v>
      </c>
      <c r="G1084" s="86">
        <v>54.8540216044535</v>
      </c>
      <c r="H1084" s="86">
        <v>54.8540216044535</v>
      </c>
      <c r="I1084" s="86">
        <v>0.21</v>
      </c>
      <c r="J1084" s="86">
        <v>0.17</v>
      </c>
      <c r="K1084" s="87">
        <v>0</v>
      </c>
      <c r="L1084" s="85">
        <v>7.2834536447500001E-9</v>
      </c>
      <c r="M1084" s="86">
        <v>0</v>
      </c>
      <c r="N1084" s="86">
        <v>94.040260644911001</v>
      </c>
      <c r="O1084" s="86">
        <v>63.194598752243401</v>
      </c>
      <c r="P1084" s="86">
        <v>0.16800000000000001</v>
      </c>
      <c r="Q1084" s="88">
        <v>0.1648</v>
      </c>
      <c r="R1084" s="85">
        <v>0</v>
      </c>
      <c r="S1084" s="86">
        <v>0</v>
      </c>
      <c r="T1084" s="86">
        <v>0.46</v>
      </c>
      <c r="U1084" s="88">
        <v>0</v>
      </c>
      <c r="V1084" s="89">
        <v>4.95</v>
      </c>
      <c r="W1084" s="85">
        <v>43.8033767093157</v>
      </c>
      <c r="X1084" s="88">
        <v>41.366666666699999</v>
      </c>
      <c r="Y1084" s="85">
        <v>-100</v>
      </c>
      <c r="Z1084" s="88"/>
      <c r="AA1084" s="85">
        <v>0</v>
      </c>
      <c r="AB1084" s="91">
        <v>0</v>
      </c>
      <c r="AC1084" s="86">
        <v>0</v>
      </c>
      <c r="AD1084" s="86">
        <v>0</v>
      </c>
      <c r="AE1084" s="86">
        <v>0</v>
      </c>
      <c r="AF1084" s="88">
        <v>23.884296749299999</v>
      </c>
      <c r="AG1084" s="85">
        <v>0</v>
      </c>
      <c r="AH1084" s="86">
        <v>1.6559999999999999E-3</v>
      </c>
      <c r="AI1084" s="88">
        <v>4.8126353219399996E-10</v>
      </c>
      <c r="AJ1084" s="150">
        <v>2.5099999999999998</v>
      </c>
      <c r="AK1084" s="151">
        <v>4</v>
      </c>
    </row>
    <row r="1085" spans="1:37" x14ac:dyDescent="0.2">
      <c r="A1085" s="149" t="s">
        <v>2466</v>
      </c>
      <c r="B1085" s="66" t="s">
        <v>2467</v>
      </c>
      <c r="C1085" s="67">
        <v>35</v>
      </c>
      <c r="D1085" s="84" t="s">
        <v>343</v>
      </c>
      <c r="E1085" s="85">
        <v>93.075901564510104</v>
      </c>
      <c r="F1085" s="91">
        <v>93.075901564510104</v>
      </c>
      <c r="G1085" s="86">
        <v>40.128093400285003</v>
      </c>
      <c r="H1085" s="86">
        <v>40.128093400285003</v>
      </c>
      <c r="I1085" s="86">
        <v>9.6</v>
      </c>
      <c r="J1085" s="86">
        <v>6.34</v>
      </c>
      <c r="K1085" s="87">
        <v>0</v>
      </c>
      <c r="L1085" s="85">
        <v>2.0000000913800001E-2</v>
      </c>
      <c r="M1085" s="86">
        <v>8.1615183231933605E-4</v>
      </c>
      <c r="N1085" s="86">
        <v>90.721993547669399</v>
      </c>
      <c r="O1085" s="86">
        <v>56.977854971775898</v>
      </c>
      <c r="P1085" s="86">
        <v>0.63400000000000001</v>
      </c>
      <c r="Q1085" s="88">
        <v>0.32279999999999998</v>
      </c>
      <c r="R1085" s="85">
        <v>1.42450142450142E-2</v>
      </c>
      <c r="S1085" s="86">
        <v>1.5</v>
      </c>
      <c r="T1085" s="86">
        <v>1.22</v>
      </c>
      <c r="U1085" s="88">
        <v>8.3689532583585802E-2</v>
      </c>
      <c r="V1085" s="89">
        <v>4.83</v>
      </c>
      <c r="W1085" s="85">
        <v>56.262815922734298</v>
      </c>
      <c r="X1085" s="88">
        <v>50.4</v>
      </c>
      <c r="Y1085" s="85"/>
      <c r="Z1085" s="88"/>
      <c r="AA1085" s="85">
        <v>0</v>
      </c>
      <c r="AB1085" s="91">
        <v>0</v>
      </c>
      <c r="AC1085" s="86">
        <v>0.01</v>
      </c>
      <c r="AD1085" s="86">
        <v>0.01</v>
      </c>
      <c r="AE1085" s="86">
        <v>0</v>
      </c>
      <c r="AF1085" s="88">
        <v>0.12160143434700001</v>
      </c>
      <c r="AG1085" s="85">
        <v>0</v>
      </c>
      <c r="AH1085" s="86">
        <v>9.6356999999999998E-2</v>
      </c>
      <c r="AI1085" s="88">
        <v>5.8319996261699996E-3</v>
      </c>
      <c r="AJ1085" s="150">
        <v>2.74</v>
      </c>
      <c r="AK1085" s="151">
        <v>9</v>
      </c>
    </row>
    <row r="1086" spans="1:37" x14ac:dyDescent="0.2">
      <c r="A1086" s="149" t="s">
        <v>1742</v>
      </c>
      <c r="B1086" s="66" t="s">
        <v>2468</v>
      </c>
      <c r="C1086" s="67">
        <v>35</v>
      </c>
      <c r="D1086" s="84" t="s">
        <v>343</v>
      </c>
      <c r="E1086" s="85">
        <v>93.614734808809303</v>
      </c>
      <c r="F1086" s="91">
        <v>93.465101410634901</v>
      </c>
      <c r="G1086" s="86">
        <v>52.862758967801597</v>
      </c>
      <c r="H1086" s="86">
        <v>52.813788037489999</v>
      </c>
      <c r="I1086" s="86">
        <v>12.09</v>
      </c>
      <c r="J1086" s="86">
        <v>10</v>
      </c>
      <c r="K1086" s="87">
        <v>0</v>
      </c>
      <c r="L1086" s="85">
        <v>1.0000019103500001E-2</v>
      </c>
      <c r="M1086" s="86">
        <v>0</v>
      </c>
      <c r="N1086" s="86">
        <v>88.345459260978203</v>
      </c>
      <c r="O1086" s="86">
        <v>39.128145730230599</v>
      </c>
      <c r="P1086" s="86">
        <v>0.73499999999999999</v>
      </c>
      <c r="Q1086" s="88">
        <v>0.43830000000000002</v>
      </c>
      <c r="R1086" s="85">
        <v>0</v>
      </c>
      <c r="S1086" s="86">
        <v>1</v>
      </c>
      <c r="T1086" s="86">
        <v>1.17</v>
      </c>
      <c r="U1086" s="88">
        <v>5.9853359269788999E-2</v>
      </c>
      <c r="V1086" s="89">
        <v>4.99</v>
      </c>
      <c r="W1086" s="85">
        <v>63.376375242179201</v>
      </c>
      <c r="X1086" s="88">
        <v>63.666666666700003</v>
      </c>
      <c r="Y1086" s="85"/>
      <c r="Z1086" s="88"/>
      <c r="AA1086" s="85">
        <v>7.0000000000000007E-2</v>
      </c>
      <c r="AB1086" s="91">
        <v>0.13</v>
      </c>
      <c r="AC1086" s="86">
        <v>0.02</v>
      </c>
      <c r="AD1086" s="86">
        <v>0.03</v>
      </c>
      <c r="AE1086" s="86">
        <v>0</v>
      </c>
      <c r="AF1086" s="88">
        <v>47.296291889999999</v>
      </c>
      <c r="AG1086" s="85">
        <v>0</v>
      </c>
      <c r="AH1086" s="86">
        <v>8.0752000000000004E-2</v>
      </c>
      <c r="AI1086" s="88">
        <v>3.0803198995500002E-10</v>
      </c>
      <c r="AJ1086" s="150">
        <v>2.6</v>
      </c>
      <c r="AK1086" s="151">
        <v>7</v>
      </c>
    </row>
    <row r="1087" spans="1:37" x14ac:dyDescent="0.2">
      <c r="A1087" s="149" t="s">
        <v>2469</v>
      </c>
      <c r="B1087" s="66" t="s">
        <v>2470</v>
      </c>
      <c r="C1087" s="67">
        <v>35</v>
      </c>
      <c r="D1087" s="84" t="s">
        <v>343</v>
      </c>
      <c r="E1087" s="85">
        <v>79.782717033788501</v>
      </c>
      <c r="F1087" s="91">
        <v>79.748164390843499</v>
      </c>
      <c r="G1087" s="86">
        <v>44.327718528854803</v>
      </c>
      <c r="H1087" s="86">
        <v>44.30512641616</v>
      </c>
      <c r="I1087" s="86">
        <v>11.72</v>
      </c>
      <c r="J1087" s="86">
        <v>8.5</v>
      </c>
      <c r="K1087" s="87">
        <v>0</v>
      </c>
      <c r="L1087" s="85">
        <v>4.0000012494499998E-2</v>
      </c>
      <c r="M1087" s="86">
        <v>0</v>
      </c>
      <c r="N1087" s="86">
        <v>84.630789080000298</v>
      </c>
      <c r="O1087" s="86">
        <v>61.462653148110199</v>
      </c>
      <c r="P1087" s="86">
        <v>0.57199999999999995</v>
      </c>
      <c r="Q1087" s="88">
        <v>0.3765</v>
      </c>
      <c r="R1087" s="85">
        <v>0</v>
      </c>
      <c r="S1087" s="86">
        <v>0.7</v>
      </c>
      <c r="T1087" s="86">
        <v>1.04</v>
      </c>
      <c r="U1087" s="88">
        <v>7.3092129306621498E-2</v>
      </c>
      <c r="V1087" s="89">
        <v>5</v>
      </c>
      <c r="W1087" s="85">
        <v>57.372525550943401</v>
      </c>
      <c r="X1087" s="88"/>
      <c r="Y1087" s="85"/>
      <c r="Z1087" s="88">
        <v>-100</v>
      </c>
      <c r="AA1087" s="85">
        <v>0</v>
      </c>
      <c r="AB1087" s="91">
        <v>0</v>
      </c>
      <c r="AC1087" s="86">
        <v>0</v>
      </c>
      <c r="AD1087" s="86">
        <v>0</v>
      </c>
      <c r="AE1087" s="86">
        <v>0</v>
      </c>
      <c r="AF1087" s="88">
        <v>6.8898015858999999</v>
      </c>
      <c r="AG1087" s="85">
        <v>7.4469938129000001E-9</v>
      </c>
      <c r="AH1087" s="86">
        <v>0.120796</v>
      </c>
      <c r="AI1087" s="88">
        <v>2.17232995421E-10</v>
      </c>
      <c r="AJ1087" s="150">
        <v>2.5099999999999998</v>
      </c>
      <c r="AK1087" s="151">
        <v>4</v>
      </c>
    </row>
    <row r="1088" spans="1:37" x14ac:dyDescent="0.2">
      <c r="A1088" s="149" t="s">
        <v>2471</v>
      </c>
      <c r="B1088" s="66" t="s">
        <v>2472</v>
      </c>
      <c r="C1088" s="67">
        <v>35</v>
      </c>
      <c r="D1088" s="84" t="s">
        <v>343</v>
      </c>
      <c r="E1088" s="85">
        <v>58.372349999430398</v>
      </c>
      <c r="F1088" s="91">
        <v>58.363236617568298</v>
      </c>
      <c r="G1088" s="86">
        <v>39.182985316063501</v>
      </c>
      <c r="H1088" s="86">
        <v>39.181846143330702</v>
      </c>
      <c r="I1088" s="86">
        <v>17.59</v>
      </c>
      <c r="J1088" s="86">
        <v>35.33</v>
      </c>
      <c r="K1088" s="87">
        <v>0</v>
      </c>
      <c r="L1088" s="85">
        <v>1.7300000419999999</v>
      </c>
      <c r="M1088" s="86">
        <v>0</v>
      </c>
      <c r="N1088" s="86">
        <v>52.237220571210301</v>
      </c>
      <c r="O1088" s="86">
        <v>33.130998538104599</v>
      </c>
      <c r="P1088" s="86">
        <v>2.177</v>
      </c>
      <c r="Q1088" s="88">
        <v>0.50629999999999997</v>
      </c>
      <c r="R1088" s="85">
        <v>0</v>
      </c>
      <c r="S1088" s="86">
        <v>13.9</v>
      </c>
      <c r="T1088" s="86">
        <v>1.65</v>
      </c>
      <c r="U1088" s="88">
        <v>3.3138534796031101</v>
      </c>
      <c r="V1088" s="89">
        <v>4.51</v>
      </c>
      <c r="W1088" s="85">
        <v>28.815595598937001</v>
      </c>
      <c r="X1088" s="88">
        <v>20.833333333300001</v>
      </c>
      <c r="Y1088" s="85">
        <v>-100</v>
      </c>
      <c r="Z1088" s="88"/>
      <c r="AA1088" s="85">
        <v>0.49</v>
      </c>
      <c r="AB1088" s="91">
        <v>0.49</v>
      </c>
      <c r="AC1088" s="86">
        <v>0</v>
      </c>
      <c r="AD1088" s="86">
        <v>0</v>
      </c>
      <c r="AE1088" s="86">
        <v>0</v>
      </c>
      <c r="AF1088" s="88">
        <v>1.4869503996899999E-8</v>
      </c>
      <c r="AG1088" s="85">
        <v>0.46412098212199998</v>
      </c>
      <c r="AH1088" s="86">
        <v>0.31253700000000001</v>
      </c>
      <c r="AI1088" s="88">
        <v>7.7760248887699997E-3</v>
      </c>
      <c r="AJ1088" s="150">
        <v>2.36</v>
      </c>
      <c r="AK1088" s="151">
        <v>5</v>
      </c>
    </row>
    <row r="1089" spans="1:37" x14ac:dyDescent="0.2">
      <c r="A1089" s="149" t="s">
        <v>2473</v>
      </c>
      <c r="B1089" s="66" t="s">
        <v>2474</v>
      </c>
      <c r="C1089" s="67">
        <v>35</v>
      </c>
      <c r="D1089" s="84" t="s">
        <v>343</v>
      </c>
      <c r="E1089" s="85">
        <v>10.244719216898501</v>
      </c>
      <c r="F1089" s="91">
        <v>10.230551262236</v>
      </c>
      <c r="G1089" s="86">
        <v>10.0412158681092</v>
      </c>
      <c r="H1089" s="86">
        <v>10.027047913446699</v>
      </c>
      <c r="I1089" s="86">
        <v>7.62</v>
      </c>
      <c r="J1089" s="86">
        <v>7.19</v>
      </c>
      <c r="K1089" s="87">
        <v>0</v>
      </c>
      <c r="L1089" s="85">
        <v>0.130000047565</v>
      </c>
      <c r="M1089" s="86">
        <v>0</v>
      </c>
      <c r="N1089" s="86">
        <v>6.1309601143302599</v>
      </c>
      <c r="O1089" s="86">
        <v>3.96237690648791</v>
      </c>
      <c r="P1089" s="86">
        <v>1.7889999999999999</v>
      </c>
      <c r="Q1089" s="88">
        <v>0.70120000000000005</v>
      </c>
      <c r="R1089" s="85">
        <v>0</v>
      </c>
      <c r="S1089" s="86">
        <v>32</v>
      </c>
      <c r="T1089" s="86">
        <v>1.02</v>
      </c>
      <c r="U1089" s="88">
        <v>11.5932509015971</v>
      </c>
      <c r="V1089" s="89">
        <v>3.96</v>
      </c>
      <c r="W1089" s="85">
        <v>19.185440214292999</v>
      </c>
      <c r="X1089" s="88">
        <v>35.066666666700002</v>
      </c>
      <c r="Y1089" s="85"/>
      <c r="Z1089" s="88"/>
      <c r="AA1089" s="85">
        <v>0</v>
      </c>
      <c r="AB1089" s="91">
        <v>0</v>
      </c>
      <c r="AC1089" s="86">
        <v>0</v>
      </c>
      <c r="AD1089" s="86">
        <v>0</v>
      </c>
      <c r="AE1089" s="86">
        <v>0</v>
      </c>
      <c r="AF1089" s="88">
        <v>1.1883479203599999E-6</v>
      </c>
      <c r="AG1089" s="85">
        <v>3.69392496649</v>
      </c>
      <c r="AH1089" s="86">
        <v>6.5313999999999997E-2</v>
      </c>
      <c r="AI1089" s="88">
        <v>9.3378585825000005E-10</v>
      </c>
      <c r="AJ1089" s="150">
        <v>2.31</v>
      </c>
      <c r="AK1089" s="151">
        <v>5</v>
      </c>
    </row>
    <row r="1090" spans="1:37" x14ac:dyDescent="0.2">
      <c r="A1090" s="149" t="s">
        <v>2475</v>
      </c>
      <c r="B1090" s="66" t="s">
        <v>2476</v>
      </c>
      <c r="C1090" s="67">
        <v>35</v>
      </c>
      <c r="D1090" s="84" t="s">
        <v>343</v>
      </c>
      <c r="E1090" s="85">
        <v>94.161114057132295</v>
      </c>
      <c r="F1090" s="91">
        <v>94.0896410209116</v>
      </c>
      <c r="G1090" s="86">
        <v>54.132755400825403</v>
      </c>
      <c r="H1090" s="86">
        <v>54.108546791782899</v>
      </c>
      <c r="I1090" s="86">
        <v>15.45</v>
      </c>
      <c r="J1090" s="86">
        <v>19.88</v>
      </c>
      <c r="K1090" s="87">
        <v>0</v>
      </c>
      <c r="L1090" s="85">
        <v>3.0000039632699999E-2</v>
      </c>
      <c r="M1090" s="86">
        <v>0</v>
      </c>
      <c r="N1090" s="86">
        <v>90.880688721491296</v>
      </c>
      <c r="O1090" s="86">
        <v>39.898714876933099</v>
      </c>
      <c r="P1090" s="86">
        <v>0.63200000000000001</v>
      </c>
      <c r="Q1090" s="88">
        <v>0.25619999999999998</v>
      </c>
      <c r="R1090" s="85">
        <v>0</v>
      </c>
      <c r="S1090" s="86">
        <v>1.2</v>
      </c>
      <c r="T1090" s="86">
        <v>0.9</v>
      </c>
      <c r="U1090" s="88">
        <v>8.06953634749729E-3</v>
      </c>
      <c r="V1090" s="89">
        <v>4.96</v>
      </c>
      <c r="W1090" s="85">
        <v>60.1232966052712</v>
      </c>
      <c r="X1090" s="88"/>
      <c r="Y1090" s="85"/>
      <c r="Z1090" s="88"/>
      <c r="AA1090" s="85">
        <v>0.2</v>
      </c>
      <c r="AB1090" s="91">
        <v>0.24</v>
      </c>
      <c r="AC1090" s="86">
        <v>0.12</v>
      </c>
      <c r="AD1090" s="86">
        <v>0.13</v>
      </c>
      <c r="AE1090" s="86">
        <v>0</v>
      </c>
      <c r="AF1090" s="88">
        <v>54.0561938699</v>
      </c>
      <c r="AG1090" s="85">
        <v>3.7913281997299997E-8</v>
      </c>
      <c r="AH1090" s="86">
        <v>0.18549599999999999</v>
      </c>
      <c r="AI1090" s="88">
        <v>3.8879990073400002E-3</v>
      </c>
      <c r="AJ1090" s="150">
        <v>2.46</v>
      </c>
      <c r="AK1090" s="151">
        <v>6</v>
      </c>
    </row>
    <row r="1091" spans="1:37" x14ac:dyDescent="0.2">
      <c r="A1091" s="149" t="s">
        <v>2477</v>
      </c>
      <c r="B1091" s="66" t="s">
        <v>2478</v>
      </c>
      <c r="C1091" s="67">
        <v>35</v>
      </c>
      <c r="D1091" s="84" t="s">
        <v>343</v>
      </c>
      <c r="E1091" s="85">
        <v>63.974363333446703</v>
      </c>
      <c r="F1091" s="91">
        <v>63.806908979633498</v>
      </c>
      <c r="G1091" s="86">
        <v>43.378327836523802</v>
      </c>
      <c r="H1091" s="86">
        <v>43.272075073951903</v>
      </c>
      <c r="I1091" s="86">
        <v>11.47</v>
      </c>
      <c r="J1091" s="86">
        <v>12.42</v>
      </c>
      <c r="K1091" s="87">
        <v>0</v>
      </c>
      <c r="L1091" s="85">
        <v>0.45999993136599998</v>
      </c>
      <c r="M1091" s="86">
        <v>6.2245259436509097E-2</v>
      </c>
      <c r="N1091" s="86">
        <v>57.626669493321998</v>
      </c>
      <c r="O1091" s="86">
        <v>23.495082234828399</v>
      </c>
      <c r="P1091" s="86">
        <v>1.1040000000000001</v>
      </c>
      <c r="Q1091" s="88">
        <v>0.38719999999999999</v>
      </c>
      <c r="R1091" s="85">
        <v>1.21094696052313E-2</v>
      </c>
      <c r="S1091" s="86">
        <v>14.5</v>
      </c>
      <c r="T1091" s="86">
        <v>0.99</v>
      </c>
      <c r="U1091" s="88">
        <v>7.5524463636054504</v>
      </c>
      <c r="V1091" s="89">
        <v>4.34</v>
      </c>
      <c r="W1091" s="85">
        <v>39.948494684546297</v>
      </c>
      <c r="X1091" s="88">
        <v>35.9</v>
      </c>
      <c r="Y1091" s="85">
        <v>-73.48</v>
      </c>
      <c r="Z1091" s="88"/>
      <c r="AA1091" s="85">
        <v>0</v>
      </c>
      <c r="AB1091" s="91">
        <v>0</v>
      </c>
      <c r="AC1091" s="86">
        <v>0</v>
      </c>
      <c r="AD1091" s="86">
        <v>0</v>
      </c>
      <c r="AE1091" s="86">
        <v>0</v>
      </c>
      <c r="AF1091" s="88">
        <v>8.1629067720300004</v>
      </c>
      <c r="AG1091" s="85">
        <v>0.55893998138800005</v>
      </c>
      <c r="AH1091" s="86">
        <v>0.143595</v>
      </c>
      <c r="AI1091" s="88">
        <v>9.7199991428599999E-3</v>
      </c>
      <c r="AJ1091" s="150">
        <v>2.4900000000000002</v>
      </c>
      <c r="AK1091" s="151">
        <v>7</v>
      </c>
    </row>
    <row r="1092" spans="1:37" x14ac:dyDescent="0.2">
      <c r="A1092" s="149" t="s">
        <v>2479</v>
      </c>
      <c r="B1092" s="66" t="s">
        <v>2480</v>
      </c>
      <c r="C1092" s="67">
        <v>35</v>
      </c>
      <c r="D1092" s="84" t="s">
        <v>343</v>
      </c>
      <c r="E1092" s="85">
        <v>87.439880590414106</v>
      </c>
      <c r="F1092" s="91">
        <v>87.325630677944204</v>
      </c>
      <c r="G1092" s="86">
        <v>51.119464868151901</v>
      </c>
      <c r="H1092" s="86">
        <v>51.027327841966603</v>
      </c>
      <c r="I1092" s="86">
        <v>36.590000000000003</v>
      </c>
      <c r="J1092" s="86">
        <v>44.8</v>
      </c>
      <c r="K1092" s="87">
        <v>0</v>
      </c>
      <c r="L1092" s="85">
        <v>8.0000014231199998E-2</v>
      </c>
      <c r="M1092" s="86">
        <v>0</v>
      </c>
      <c r="N1092" s="86">
        <v>80.990781264549796</v>
      </c>
      <c r="O1092" s="86">
        <v>35.470159113102397</v>
      </c>
      <c r="P1092" s="86">
        <v>1.742</v>
      </c>
      <c r="Q1092" s="88">
        <v>0.28660000000000002</v>
      </c>
      <c r="R1092" s="85">
        <v>0</v>
      </c>
      <c r="S1092" s="86">
        <v>1.1000000000000001</v>
      </c>
      <c r="T1092" s="86">
        <v>1.46</v>
      </c>
      <c r="U1092" s="88">
        <v>0.29668122431680399</v>
      </c>
      <c r="V1092" s="89">
        <v>4.5</v>
      </c>
      <c r="W1092" s="85">
        <v>60.030387692704501</v>
      </c>
      <c r="X1092" s="88">
        <v>54.333333333299997</v>
      </c>
      <c r="Y1092" s="85"/>
      <c r="Z1092" s="88"/>
      <c r="AA1092" s="85">
        <v>0</v>
      </c>
      <c r="AB1092" s="91">
        <v>0</v>
      </c>
      <c r="AC1092" s="86">
        <v>0</v>
      </c>
      <c r="AD1092" s="86">
        <v>0</v>
      </c>
      <c r="AE1092" s="86">
        <v>0</v>
      </c>
      <c r="AF1092" s="88">
        <v>18.022497317100001</v>
      </c>
      <c r="AG1092" s="85">
        <v>2.0850108577400001E-3</v>
      </c>
      <c r="AH1092" s="86">
        <v>0.24624299999999999</v>
      </c>
      <c r="AI1092" s="88">
        <v>5.8320042254999998E-3</v>
      </c>
      <c r="AJ1092" s="150">
        <v>2.4700000000000002</v>
      </c>
      <c r="AK1092" s="151">
        <v>7</v>
      </c>
    </row>
    <row r="1093" spans="1:37" x14ac:dyDescent="0.2">
      <c r="A1093" s="149" t="s">
        <v>2481</v>
      </c>
      <c r="B1093" s="66" t="s">
        <v>2482</v>
      </c>
      <c r="C1093" s="67">
        <v>35</v>
      </c>
      <c r="D1093" s="84" t="s">
        <v>343</v>
      </c>
      <c r="E1093" s="85">
        <v>54.504315952620701</v>
      </c>
      <c r="F1093" s="91">
        <v>54.450013010079999</v>
      </c>
      <c r="G1093" s="86">
        <v>46.035319538877502</v>
      </c>
      <c r="H1093" s="86">
        <v>46.0025115110925</v>
      </c>
      <c r="I1093" s="86">
        <v>63.28</v>
      </c>
      <c r="J1093" s="86">
        <v>124.72</v>
      </c>
      <c r="K1093" s="87">
        <v>0</v>
      </c>
      <c r="L1093" s="85">
        <v>0.28999995744399998</v>
      </c>
      <c r="M1093" s="86">
        <v>5.3594124087703095E-4</v>
      </c>
      <c r="N1093" s="86">
        <v>50.687958687586502</v>
      </c>
      <c r="O1093" s="86">
        <v>31.938951490553599</v>
      </c>
      <c r="P1093" s="86">
        <v>6.01</v>
      </c>
      <c r="Q1093" s="88">
        <v>0.77929999999999999</v>
      </c>
      <c r="R1093" s="85">
        <v>1.2493753123438299E-2</v>
      </c>
      <c r="S1093" s="86">
        <v>6.1</v>
      </c>
      <c r="T1093" s="86">
        <v>1.1599999999999999</v>
      </c>
      <c r="U1093" s="88">
        <v>4.4946998065457704</v>
      </c>
      <c r="V1093" s="89">
        <v>4.2</v>
      </c>
      <c r="W1093" s="85">
        <v>39.730897440579703</v>
      </c>
      <c r="X1093" s="88">
        <v>36.866666666699999</v>
      </c>
      <c r="Y1093" s="85">
        <v>-100</v>
      </c>
      <c r="Z1093" s="88">
        <v>-100</v>
      </c>
      <c r="AA1093" s="85">
        <v>0</v>
      </c>
      <c r="AB1093" s="91">
        <v>0</v>
      </c>
      <c r="AC1093" s="86">
        <v>0</v>
      </c>
      <c r="AD1093" s="86">
        <v>0</v>
      </c>
      <c r="AE1093" s="86">
        <v>0.05</v>
      </c>
      <c r="AF1093" s="88">
        <v>6.5900475822899998E-2</v>
      </c>
      <c r="AG1093" s="85">
        <v>0.32447998497199998</v>
      </c>
      <c r="AH1093" s="86">
        <v>0.79163399999999995</v>
      </c>
      <c r="AI1093" s="88">
        <v>6.4119007571500006E-2</v>
      </c>
      <c r="AJ1093" s="150">
        <v>2.1</v>
      </c>
      <c r="AK1093" s="151">
        <v>4</v>
      </c>
    </row>
    <row r="1094" spans="1:37" x14ac:dyDescent="0.2">
      <c r="A1094" s="149" t="s">
        <v>2483</v>
      </c>
      <c r="B1094" s="66" t="s">
        <v>2484</v>
      </c>
      <c r="C1094" s="67">
        <v>35</v>
      </c>
      <c r="D1094" s="84" t="s">
        <v>343</v>
      </c>
      <c r="E1094" s="85">
        <v>50.579104402452401</v>
      </c>
      <c r="F1094" s="91">
        <v>50.341797489708298</v>
      </c>
      <c r="G1094" s="86">
        <v>34.696536703888803</v>
      </c>
      <c r="H1094" s="86">
        <v>34.487555549960298</v>
      </c>
      <c r="I1094" s="86">
        <v>3.34</v>
      </c>
      <c r="J1094" s="86">
        <v>5.94</v>
      </c>
      <c r="K1094" s="87">
        <v>0</v>
      </c>
      <c r="L1094" s="85">
        <v>2.6299999446200002</v>
      </c>
      <c r="M1094" s="86">
        <v>6.7240431640448496E-3</v>
      </c>
      <c r="N1094" s="86">
        <v>55.331163223277798</v>
      </c>
      <c r="O1094" s="86">
        <v>40.2977715076224</v>
      </c>
      <c r="P1094" s="86">
        <v>0.77300000000000002</v>
      </c>
      <c r="Q1094" s="88">
        <v>6.9900000000000004E-2</v>
      </c>
      <c r="R1094" s="85">
        <v>2.5788704547408201E-2</v>
      </c>
      <c r="S1094" s="86">
        <v>16.100000000000001</v>
      </c>
      <c r="T1094" s="86">
        <v>0.74</v>
      </c>
      <c r="U1094" s="88">
        <v>1.82669671295305</v>
      </c>
      <c r="V1094" s="89">
        <v>4.21</v>
      </c>
      <c r="W1094" s="85">
        <v>19.635227409737901</v>
      </c>
      <c r="X1094" s="88">
        <v>17.3</v>
      </c>
      <c r="Y1094" s="85">
        <v>98.56</v>
      </c>
      <c r="Z1094" s="88"/>
      <c r="AA1094" s="85">
        <v>0</v>
      </c>
      <c r="AB1094" s="91">
        <v>0</v>
      </c>
      <c r="AC1094" s="86">
        <v>0</v>
      </c>
      <c r="AD1094" s="86">
        <v>0</v>
      </c>
      <c r="AE1094" s="86">
        <v>0</v>
      </c>
      <c r="AF1094" s="88">
        <v>0.31870006247400001</v>
      </c>
      <c r="AG1094" s="85">
        <v>0.137532074591</v>
      </c>
      <c r="AH1094" s="86">
        <v>7.1115999999999999E-2</v>
      </c>
      <c r="AI1094" s="88">
        <v>0.97916495163899997</v>
      </c>
      <c r="AJ1094" s="150">
        <v>2.31</v>
      </c>
      <c r="AK1094" s="151">
        <v>5</v>
      </c>
    </row>
    <row r="1095" spans="1:37" x14ac:dyDescent="0.2">
      <c r="A1095" s="149" t="s">
        <v>2485</v>
      </c>
      <c r="B1095" s="66" t="s">
        <v>2486</v>
      </c>
      <c r="C1095" s="67">
        <v>35</v>
      </c>
      <c r="D1095" s="84" t="s">
        <v>343</v>
      </c>
      <c r="E1095" s="85">
        <v>38.265088638700099</v>
      </c>
      <c r="F1095" s="91">
        <v>37.922820390662203</v>
      </c>
      <c r="G1095" s="86">
        <v>34.472555853664701</v>
      </c>
      <c r="H1095" s="86">
        <v>34.1566159323989</v>
      </c>
      <c r="I1095" s="86">
        <v>2.08</v>
      </c>
      <c r="J1095" s="86">
        <v>2.54</v>
      </c>
      <c r="K1095" s="87">
        <v>0</v>
      </c>
      <c r="L1095" s="85">
        <v>13.1299997935</v>
      </c>
      <c r="M1095" s="86">
        <v>0</v>
      </c>
      <c r="N1095" s="86">
        <v>38.436521113982998</v>
      </c>
      <c r="O1095" s="86">
        <v>28.020289253860799</v>
      </c>
      <c r="P1095" s="86">
        <v>0.995</v>
      </c>
      <c r="Q1095" s="88">
        <v>0.1114</v>
      </c>
      <c r="R1095" s="85">
        <v>0</v>
      </c>
      <c r="S1095" s="86">
        <v>14.5</v>
      </c>
      <c r="T1095" s="86">
        <v>0.56000000000000005</v>
      </c>
      <c r="U1095" s="88">
        <v>8.8688849326747103</v>
      </c>
      <c r="V1095" s="89">
        <v>3.81</v>
      </c>
      <c r="W1095" s="85">
        <v>19.647473294063801</v>
      </c>
      <c r="X1095" s="88">
        <v>18.899999999999999</v>
      </c>
      <c r="Y1095" s="85">
        <v>84.62</v>
      </c>
      <c r="Z1095" s="88"/>
      <c r="AA1095" s="85">
        <v>0</v>
      </c>
      <c r="AB1095" s="91">
        <v>0</v>
      </c>
      <c r="AC1095" s="86">
        <v>0</v>
      </c>
      <c r="AD1095" s="86">
        <v>0</v>
      </c>
      <c r="AE1095" s="86">
        <v>0</v>
      </c>
      <c r="AF1095" s="88">
        <v>9.2038954520100003E-10</v>
      </c>
      <c r="AG1095" s="85">
        <v>0.43624200183200001</v>
      </c>
      <c r="AH1095" s="86">
        <v>1.2496E-2</v>
      </c>
      <c r="AI1095" s="88">
        <v>8.0804808742699999E-10</v>
      </c>
      <c r="AJ1095" s="150">
        <v>2.2799999999999998</v>
      </c>
      <c r="AK1095" s="151">
        <v>6</v>
      </c>
    </row>
    <row r="1096" spans="1:37" x14ac:dyDescent="0.2">
      <c r="A1096" s="149" t="s">
        <v>2487</v>
      </c>
      <c r="B1096" s="66" t="s">
        <v>2488</v>
      </c>
      <c r="C1096" s="67">
        <v>35</v>
      </c>
      <c r="D1096" s="84" t="s">
        <v>343</v>
      </c>
      <c r="E1096" s="85">
        <v>77.7347578906097</v>
      </c>
      <c r="F1096" s="91">
        <v>77.7347578906097</v>
      </c>
      <c r="G1096" s="86">
        <v>31.426435992942601</v>
      </c>
      <c r="H1096" s="86">
        <v>31.426435992942601</v>
      </c>
      <c r="I1096" s="86">
        <v>10.83</v>
      </c>
      <c r="J1096" s="86">
        <v>42.17</v>
      </c>
      <c r="K1096" s="87">
        <v>0</v>
      </c>
      <c r="L1096" s="85">
        <v>0.60000002049500001</v>
      </c>
      <c r="M1096" s="86">
        <v>0</v>
      </c>
      <c r="N1096" s="86">
        <v>71.951716221720304</v>
      </c>
      <c r="O1096" s="86">
        <v>14.0033851055356</v>
      </c>
      <c r="P1096" s="86">
        <v>3.6629999999999998</v>
      </c>
      <c r="Q1096" s="88">
        <v>0.43559999999999999</v>
      </c>
      <c r="R1096" s="85">
        <v>0</v>
      </c>
      <c r="S1096" s="86">
        <v>0</v>
      </c>
      <c r="T1096" s="86">
        <v>0.88</v>
      </c>
      <c r="U1096" s="88">
        <v>0.21564399137424001</v>
      </c>
      <c r="V1096" s="89">
        <v>4.59</v>
      </c>
      <c r="W1096" s="85">
        <v>55.039298390700402</v>
      </c>
      <c r="X1096" s="88">
        <v>56.9</v>
      </c>
      <c r="Y1096" s="85">
        <v>-100</v>
      </c>
      <c r="Z1096" s="88"/>
      <c r="AA1096" s="85">
        <v>0</v>
      </c>
      <c r="AB1096" s="91">
        <v>0</v>
      </c>
      <c r="AC1096" s="86">
        <v>0</v>
      </c>
      <c r="AD1096" s="86">
        <v>0</v>
      </c>
      <c r="AE1096" s="86">
        <v>0</v>
      </c>
      <c r="AF1096" s="88">
        <v>2.7510219543099999E-6</v>
      </c>
      <c r="AG1096" s="85">
        <v>0</v>
      </c>
      <c r="AH1096" s="86">
        <v>0.39691700000000002</v>
      </c>
      <c r="AI1096" s="88">
        <v>1.6820728653499999</v>
      </c>
      <c r="AJ1096" s="150">
        <v>2.44</v>
      </c>
      <c r="AK1096" s="151">
        <v>1</v>
      </c>
    </row>
    <row r="1097" spans="1:37" x14ac:dyDescent="0.2">
      <c r="A1097" s="149" t="s">
        <v>2489</v>
      </c>
      <c r="B1097" s="66" t="s">
        <v>2490</v>
      </c>
      <c r="C1097" s="67">
        <v>35</v>
      </c>
      <c r="D1097" s="84" t="s">
        <v>343</v>
      </c>
      <c r="E1097" s="85">
        <v>91.519946697759593</v>
      </c>
      <c r="F1097" s="91">
        <v>91.475805779961703</v>
      </c>
      <c r="G1097" s="86">
        <v>40.069126342966598</v>
      </c>
      <c r="H1097" s="86">
        <v>40.049970850337303</v>
      </c>
      <c r="I1097" s="86">
        <v>1.45</v>
      </c>
      <c r="J1097" s="86">
        <v>2.23</v>
      </c>
      <c r="K1097" s="87">
        <v>0</v>
      </c>
      <c r="L1097" s="85">
        <v>0.159999999547</v>
      </c>
      <c r="M1097" s="86">
        <v>0</v>
      </c>
      <c r="N1097" s="86">
        <v>86.829296947115793</v>
      </c>
      <c r="O1097" s="86">
        <v>31.346345466268101</v>
      </c>
      <c r="P1097" s="86">
        <v>1.1499999999999999</v>
      </c>
      <c r="Q1097" s="88">
        <v>0.41639999999999999</v>
      </c>
      <c r="R1097" s="85">
        <v>0</v>
      </c>
      <c r="S1097" s="86">
        <v>0</v>
      </c>
      <c r="T1097" s="86">
        <v>1.1599999999999999</v>
      </c>
      <c r="U1097" s="88">
        <v>0.114932955775797</v>
      </c>
      <c r="V1097" s="89">
        <v>4.7699999999999996</v>
      </c>
      <c r="W1097" s="85">
        <v>57.9845967178235</v>
      </c>
      <c r="X1097" s="88">
        <v>54.9666666667</v>
      </c>
      <c r="Y1097" s="85">
        <v>-100</v>
      </c>
      <c r="Z1097" s="88"/>
      <c r="AA1097" s="85">
        <v>0.11</v>
      </c>
      <c r="AB1097" s="91">
        <v>0.15</v>
      </c>
      <c r="AC1097" s="86">
        <v>0.03</v>
      </c>
      <c r="AD1097" s="86">
        <v>0.04</v>
      </c>
      <c r="AE1097" s="86">
        <v>0</v>
      </c>
      <c r="AF1097" s="88">
        <v>9.3382683495099994E-8</v>
      </c>
      <c r="AG1097" s="85">
        <v>0</v>
      </c>
      <c r="AH1097" s="86">
        <v>2.9361999999999999E-2</v>
      </c>
      <c r="AI1097" s="88">
        <v>0.74758787310499997</v>
      </c>
      <c r="AJ1097" s="150">
        <v>2.44</v>
      </c>
      <c r="AK1097" s="151">
        <v>0</v>
      </c>
    </row>
    <row r="1098" spans="1:37" x14ac:dyDescent="0.2">
      <c r="A1098" s="149" t="s">
        <v>2491</v>
      </c>
      <c r="B1098" s="66" t="s">
        <v>2492</v>
      </c>
      <c r="C1098" s="67">
        <v>35</v>
      </c>
      <c r="D1098" s="84" t="s">
        <v>343</v>
      </c>
      <c r="E1098" s="85">
        <v>93.073253833049407</v>
      </c>
      <c r="F1098" s="91">
        <v>93.006246450880198</v>
      </c>
      <c r="G1098" s="86">
        <v>42.841567291311797</v>
      </c>
      <c r="H1098" s="86">
        <v>42.8336172629188</v>
      </c>
      <c r="I1098" s="86">
        <v>2.8</v>
      </c>
      <c r="J1098" s="86">
        <v>3.96</v>
      </c>
      <c r="K1098" s="87">
        <v>0</v>
      </c>
      <c r="L1098" s="85">
        <v>4.99999962141E-2</v>
      </c>
      <c r="M1098" s="86">
        <v>0</v>
      </c>
      <c r="N1098" s="86">
        <v>88.397329833970403</v>
      </c>
      <c r="O1098" s="86">
        <v>41.186047212758901</v>
      </c>
      <c r="P1098" s="86">
        <v>1.026</v>
      </c>
      <c r="Q1098" s="88">
        <v>0.27760000000000001</v>
      </c>
      <c r="R1098" s="85">
        <v>0</v>
      </c>
      <c r="S1098" s="86">
        <v>0</v>
      </c>
      <c r="T1098" s="86">
        <v>0.77</v>
      </c>
      <c r="U1098" s="88">
        <v>1.24929017603634E-2</v>
      </c>
      <c r="V1098" s="89">
        <v>4.75</v>
      </c>
      <c r="W1098" s="85">
        <v>54.811147544088698</v>
      </c>
      <c r="X1098" s="88">
        <v>54.4</v>
      </c>
      <c r="Y1098" s="85">
        <v>-100</v>
      </c>
      <c r="Z1098" s="88"/>
      <c r="AA1098" s="85">
        <v>0.08</v>
      </c>
      <c r="AB1098" s="91">
        <v>0.15</v>
      </c>
      <c r="AC1098" s="86">
        <v>0</v>
      </c>
      <c r="AD1098" s="86">
        <v>0</v>
      </c>
      <c r="AE1098" s="86">
        <v>0</v>
      </c>
      <c r="AF1098" s="88">
        <v>0.49829994839300001</v>
      </c>
      <c r="AG1098" s="85">
        <v>0</v>
      </c>
      <c r="AH1098" s="86">
        <v>3.6301E-2</v>
      </c>
      <c r="AI1098" s="88">
        <v>0.18689702108299999</v>
      </c>
      <c r="AJ1098" s="150">
        <v>2.36</v>
      </c>
      <c r="AK1098" s="151">
        <v>1</v>
      </c>
    </row>
    <row r="1099" spans="1:37" x14ac:dyDescent="0.2">
      <c r="A1099" s="149" t="s">
        <v>2493</v>
      </c>
      <c r="B1099" s="66" t="s">
        <v>2494</v>
      </c>
      <c r="C1099" s="67">
        <v>35</v>
      </c>
      <c r="D1099" s="84" t="s">
        <v>343</v>
      </c>
      <c r="E1099" s="85">
        <v>94.590757021707006</v>
      </c>
      <c r="F1099" s="91">
        <v>94.396249902746405</v>
      </c>
      <c r="G1099" s="86">
        <v>31.790243522912899</v>
      </c>
      <c r="H1099" s="86">
        <v>31.782463238154499</v>
      </c>
      <c r="I1099" s="86">
        <v>2.27</v>
      </c>
      <c r="J1099" s="86">
        <v>1.75</v>
      </c>
      <c r="K1099" s="87">
        <v>0</v>
      </c>
      <c r="L1099" s="85">
        <v>0.120000000164</v>
      </c>
      <c r="M1099" s="86">
        <v>0</v>
      </c>
      <c r="N1099" s="86">
        <v>88.169080143049797</v>
      </c>
      <c r="O1099" s="86">
        <v>23.3333333333333</v>
      </c>
      <c r="P1099" s="86">
        <v>0.74299999999999999</v>
      </c>
      <c r="Q1099" s="88">
        <v>0.30259999999999998</v>
      </c>
      <c r="R1099" s="85">
        <v>0</v>
      </c>
      <c r="S1099" s="86">
        <v>0</v>
      </c>
      <c r="T1099" s="86">
        <v>0.8</v>
      </c>
      <c r="U1099" s="88">
        <v>2.5285925464871999E-2</v>
      </c>
      <c r="V1099" s="89">
        <v>4.8899999999999997</v>
      </c>
      <c r="W1099" s="85">
        <v>55.585675366610602</v>
      </c>
      <c r="X1099" s="88">
        <v>52.9666666667</v>
      </c>
      <c r="Y1099" s="85"/>
      <c r="Z1099" s="88"/>
      <c r="AA1099" s="85">
        <v>0.13</v>
      </c>
      <c r="AB1099" s="91">
        <v>0.31</v>
      </c>
      <c r="AC1099" s="86">
        <v>0.01</v>
      </c>
      <c r="AD1099" s="86">
        <v>0</v>
      </c>
      <c r="AE1099" s="86">
        <v>0</v>
      </c>
      <c r="AF1099" s="88">
        <v>0</v>
      </c>
      <c r="AG1099" s="85">
        <v>0</v>
      </c>
      <c r="AH1099" s="86">
        <v>9.8270000000000007E-3</v>
      </c>
      <c r="AI1099" s="88">
        <v>0</v>
      </c>
      <c r="AJ1099" s="150">
        <v>2.52</v>
      </c>
      <c r="AK1099" s="151">
        <v>2</v>
      </c>
    </row>
    <row r="1100" spans="1:37" x14ac:dyDescent="0.2">
      <c r="A1100" s="149" t="s">
        <v>2495</v>
      </c>
      <c r="B1100" s="66" t="s">
        <v>2496</v>
      </c>
      <c r="C1100" s="67">
        <v>35</v>
      </c>
      <c r="D1100" s="84" t="s">
        <v>343</v>
      </c>
      <c r="E1100" s="85">
        <v>94.400340987798998</v>
      </c>
      <c r="F1100" s="91">
        <v>94.3861331628394</v>
      </c>
      <c r="G1100" s="86">
        <v>35.162590796881403</v>
      </c>
      <c r="H1100" s="86">
        <v>35.155486884401597</v>
      </c>
      <c r="I1100" s="86">
        <v>2.04</v>
      </c>
      <c r="J1100" s="86">
        <v>3.3</v>
      </c>
      <c r="K1100" s="87">
        <v>0</v>
      </c>
      <c r="L1100" s="85">
        <v>9.9999999777100005E-3</v>
      </c>
      <c r="M1100" s="86">
        <v>0</v>
      </c>
      <c r="N1100" s="86">
        <v>88.087511589758194</v>
      </c>
      <c r="O1100" s="86">
        <v>26.903753880891902</v>
      </c>
      <c r="P1100" s="86">
        <v>0.95799999999999996</v>
      </c>
      <c r="Q1100" s="88">
        <v>0.21709999999999999</v>
      </c>
      <c r="R1100" s="85">
        <v>0</v>
      </c>
      <c r="S1100" s="86">
        <v>0</v>
      </c>
      <c r="T1100" s="86">
        <v>0.95</v>
      </c>
      <c r="U1100" s="88">
        <v>0</v>
      </c>
      <c r="V1100" s="89">
        <v>4.58</v>
      </c>
      <c r="W1100" s="85">
        <v>55.13616888048</v>
      </c>
      <c r="X1100" s="88">
        <v>54.666666666700003</v>
      </c>
      <c r="Y1100" s="85"/>
      <c r="Z1100" s="88"/>
      <c r="AA1100" s="85">
        <v>0.11</v>
      </c>
      <c r="AB1100" s="91">
        <v>0.11</v>
      </c>
      <c r="AC1100" s="86">
        <v>0.01</v>
      </c>
      <c r="AD1100" s="86">
        <v>0.01</v>
      </c>
      <c r="AE1100" s="86">
        <v>0</v>
      </c>
      <c r="AF1100" s="88">
        <v>0</v>
      </c>
      <c r="AG1100" s="85">
        <v>0</v>
      </c>
      <c r="AH1100" s="86">
        <v>2.1336999999999998E-2</v>
      </c>
      <c r="AI1100" s="88">
        <v>0</v>
      </c>
      <c r="AJ1100" s="150">
        <v>2.2999999999999998</v>
      </c>
      <c r="AK1100" s="151">
        <v>3</v>
      </c>
    </row>
    <row r="1101" spans="1:37" x14ac:dyDescent="0.2">
      <c r="A1101" s="149" t="s">
        <v>2497</v>
      </c>
      <c r="B1101" s="66" t="s">
        <v>2498</v>
      </c>
      <c r="C1101" s="67">
        <v>35</v>
      </c>
      <c r="D1101" s="84" t="s">
        <v>343</v>
      </c>
      <c r="E1101" s="85">
        <v>92.861169945296894</v>
      </c>
      <c r="F1101" s="91">
        <v>92.821552105078695</v>
      </c>
      <c r="G1101" s="86">
        <v>39.316135127310403</v>
      </c>
      <c r="H1101" s="86">
        <v>39.2887073917747</v>
      </c>
      <c r="I1101" s="86">
        <v>1.85</v>
      </c>
      <c r="J1101" s="86">
        <v>2.63</v>
      </c>
      <c r="K1101" s="87">
        <v>0</v>
      </c>
      <c r="L1101" s="85">
        <v>2.9999995060399999E-2</v>
      </c>
      <c r="M1101" s="86">
        <v>0</v>
      </c>
      <c r="N1101" s="86">
        <v>85.273344340487995</v>
      </c>
      <c r="O1101" s="86">
        <v>32.0463462032046</v>
      </c>
      <c r="P1101" s="86">
        <v>0.88400000000000001</v>
      </c>
      <c r="Q1101" s="88">
        <v>0.16930000000000001</v>
      </c>
      <c r="R1101" s="85">
        <v>0</v>
      </c>
      <c r="S1101" s="86">
        <v>0</v>
      </c>
      <c r="T1101" s="86">
        <v>0.65</v>
      </c>
      <c r="U1101" s="88">
        <v>2.2856446279732399E-2</v>
      </c>
      <c r="V1101" s="89">
        <v>4.63</v>
      </c>
      <c r="W1101" s="85">
        <v>56.906398430082398</v>
      </c>
      <c r="X1101" s="88">
        <v>57.4</v>
      </c>
      <c r="Y1101" s="85">
        <v>-100</v>
      </c>
      <c r="Z1101" s="88"/>
      <c r="AA1101" s="85">
        <v>0</v>
      </c>
      <c r="AB1101" s="91">
        <v>0</v>
      </c>
      <c r="AC1101" s="86">
        <v>0</v>
      </c>
      <c r="AD1101" s="86">
        <v>0</v>
      </c>
      <c r="AE1101" s="86">
        <v>0</v>
      </c>
      <c r="AF1101" s="88">
        <v>0</v>
      </c>
      <c r="AG1101" s="85">
        <v>0</v>
      </c>
      <c r="AH1101" s="86">
        <v>1.7455999999999999E-2</v>
      </c>
      <c r="AI1101" s="88">
        <v>0.18689700049499999</v>
      </c>
      <c r="AJ1101" s="150">
        <v>2.23</v>
      </c>
      <c r="AK1101" s="151">
        <v>2</v>
      </c>
    </row>
    <row r="1102" spans="1:37" x14ac:dyDescent="0.2">
      <c r="A1102" s="149" t="s">
        <v>2499</v>
      </c>
      <c r="B1102" s="66" t="s">
        <v>2500</v>
      </c>
      <c r="C1102" s="67">
        <v>35</v>
      </c>
      <c r="D1102" s="84" t="s">
        <v>343</v>
      </c>
      <c r="E1102" s="85">
        <v>94.481014774413296</v>
      </c>
      <c r="F1102" s="91">
        <v>94.458027709861497</v>
      </c>
      <c r="G1102" s="86">
        <v>34.785697866382499</v>
      </c>
      <c r="H1102" s="86">
        <v>34.785697866382499</v>
      </c>
      <c r="I1102" s="86">
        <v>1.95</v>
      </c>
      <c r="J1102" s="86">
        <v>3.15</v>
      </c>
      <c r="K1102" s="87">
        <v>0</v>
      </c>
      <c r="L1102" s="85">
        <v>0</v>
      </c>
      <c r="M1102" s="86">
        <v>0</v>
      </c>
      <c r="N1102" s="86">
        <v>90.560700666303504</v>
      </c>
      <c r="O1102" s="86">
        <v>20.008999550022502</v>
      </c>
      <c r="P1102" s="86">
        <v>0.70599999999999996</v>
      </c>
      <c r="Q1102" s="88">
        <v>0.27860000000000001</v>
      </c>
      <c r="R1102" s="85">
        <v>0</v>
      </c>
      <c r="S1102" s="86">
        <v>0</v>
      </c>
      <c r="T1102" s="86">
        <v>0.73</v>
      </c>
      <c r="U1102" s="88">
        <v>1.67178651286231E-2</v>
      </c>
      <c r="V1102" s="89">
        <v>4.8499999999999996</v>
      </c>
      <c r="W1102" s="85">
        <v>57.771140881589901</v>
      </c>
      <c r="X1102" s="88">
        <v>62</v>
      </c>
      <c r="Y1102" s="85"/>
      <c r="Z1102" s="88"/>
      <c r="AA1102" s="85">
        <v>0</v>
      </c>
      <c r="AB1102" s="91">
        <v>0</v>
      </c>
      <c r="AC1102" s="86">
        <v>0</v>
      </c>
      <c r="AD1102" s="86">
        <v>0</v>
      </c>
      <c r="AE1102" s="86">
        <v>0</v>
      </c>
      <c r="AF1102" s="88">
        <v>0</v>
      </c>
      <c r="AG1102" s="85">
        <v>0</v>
      </c>
      <c r="AH1102" s="86">
        <v>1.7277000000000001E-2</v>
      </c>
      <c r="AI1102" s="88">
        <v>0</v>
      </c>
      <c r="AJ1102" s="150">
        <v>2.14</v>
      </c>
      <c r="AK1102" s="151">
        <v>3</v>
      </c>
    </row>
    <row r="1103" spans="1:37" x14ac:dyDescent="0.2">
      <c r="A1103" s="149" t="s">
        <v>2501</v>
      </c>
      <c r="B1103" s="66" t="s">
        <v>2502</v>
      </c>
      <c r="C1103" s="67">
        <v>35</v>
      </c>
      <c r="D1103" s="84" t="s">
        <v>343</v>
      </c>
      <c r="E1103" s="85">
        <v>88.7262698632736</v>
      </c>
      <c r="F1103" s="91">
        <v>88.659146955392501</v>
      </c>
      <c r="G1103" s="86">
        <v>40.771329763172901</v>
      </c>
      <c r="H1103" s="86">
        <v>40.769870569523299</v>
      </c>
      <c r="I1103" s="86">
        <v>10</v>
      </c>
      <c r="J1103" s="86">
        <v>8.15</v>
      </c>
      <c r="K1103" s="87">
        <v>0</v>
      </c>
      <c r="L1103" s="85">
        <v>7.9999993686500001E-2</v>
      </c>
      <c r="M1103" s="86">
        <v>2.98743146251545E-2</v>
      </c>
      <c r="N1103" s="86">
        <v>85.933041947429103</v>
      </c>
      <c r="O1103" s="86">
        <v>33.824819488494498</v>
      </c>
      <c r="P1103" s="86">
        <v>0.86099999999999999</v>
      </c>
      <c r="Q1103" s="88">
        <v>8.1100000000000005E-2</v>
      </c>
      <c r="R1103" s="85">
        <v>4.4523597506678503E-2</v>
      </c>
      <c r="S1103" s="86">
        <v>0</v>
      </c>
      <c r="T1103" s="86">
        <v>0.91</v>
      </c>
      <c r="U1103" s="88">
        <v>5.6908552333980199E-2</v>
      </c>
      <c r="V1103" s="89">
        <v>4.63</v>
      </c>
      <c r="W1103" s="85">
        <v>56.804572676971702</v>
      </c>
      <c r="X1103" s="88">
        <v>56.3</v>
      </c>
      <c r="Y1103" s="85">
        <v>-100</v>
      </c>
      <c r="Z1103" s="88"/>
      <c r="AA1103" s="85">
        <v>0.44</v>
      </c>
      <c r="AB1103" s="91">
        <v>0.5</v>
      </c>
      <c r="AC1103" s="86">
        <v>0</v>
      </c>
      <c r="AD1103" s="86">
        <v>0</v>
      </c>
      <c r="AE1103" s="86">
        <v>0</v>
      </c>
      <c r="AF1103" s="88">
        <v>8.5964997183000005</v>
      </c>
      <c r="AG1103" s="85">
        <v>0</v>
      </c>
      <c r="AH1103" s="86">
        <v>5.7804000000000001E-2</v>
      </c>
      <c r="AI1103" s="88">
        <v>0.37379402236100001</v>
      </c>
      <c r="AJ1103" s="150">
        <v>2.02</v>
      </c>
      <c r="AK1103" s="151">
        <v>3</v>
      </c>
    </row>
    <row r="1104" spans="1:37" x14ac:dyDescent="0.2">
      <c r="A1104" s="149" t="s">
        <v>2503</v>
      </c>
      <c r="B1104" s="66" t="s">
        <v>2504</v>
      </c>
      <c r="C1104" s="67">
        <v>35</v>
      </c>
      <c r="D1104" s="84" t="s">
        <v>343</v>
      </c>
      <c r="E1104" s="85">
        <v>93.805321860184705</v>
      </c>
      <c r="F1104" s="91">
        <v>93.805321860184705</v>
      </c>
      <c r="G1104" s="86">
        <v>49.158696664931099</v>
      </c>
      <c r="H1104" s="86">
        <v>49.158696664931099</v>
      </c>
      <c r="I1104" s="86">
        <v>5.69</v>
      </c>
      <c r="J1104" s="86">
        <v>7.45</v>
      </c>
      <c r="K1104" s="87">
        <v>0</v>
      </c>
      <c r="L1104" s="85">
        <v>1.9999998929899999E-2</v>
      </c>
      <c r="M1104" s="86">
        <v>1.23352033229073E-3</v>
      </c>
      <c r="N1104" s="86">
        <v>87.434381389180501</v>
      </c>
      <c r="O1104" s="86">
        <v>22.918256390690601</v>
      </c>
      <c r="P1104" s="86">
        <v>0.80500000000000005</v>
      </c>
      <c r="Q1104" s="88">
        <v>0.31969999999999998</v>
      </c>
      <c r="R1104" s="85">
        <v>2.7329871549603701E-2</v>
      </c>
      <c r="S1104" s="86">
        <v>0.7</v>
      </c>
      <c r="T1104" s="86">
        <v>1.03</v>
      </c>
      <c r="U1104" s="88">
        <v>2.0553013071716301E-2</v>
      </c>
      <c r="V1104" s="89">
        <v>4.8600000000000003</v>
      </c>
      <c r="W1104" s="85">
        <v>54.903383436505898</v>
      </c>
      <c r="X1104" s="88">
        <v>55.433333333299998</v>
      </c>
      <c r="Y1104" s="85">
        <v>-100</v>
      </c>
      <c r="Z1104" s="88"/>
      <c r="AA1104" s="85">
        <v>0.56999999999999995</v>
      </c>
      <c r="AB1104" s="91">
        <v>0.56999999999999995</v>
      </c>
      <c r="AC1104" s="86">
        <v>0.21</v>
      </c>
      <c r="AD1104" s="86">
        <v>0.21</v>
      </c>
      <c r="AE1104" s="86">
        <v>0.03</v>
      </c>
      <c r="AF1104" s="88">
        <v>20.319699153799998</v>
      </c>
      <c r="AG1104" s="85">
        <v>0</v>
      </c>
      <c r="AH1104" s="86">
        <v>5.2436000000000003E-2</v>
      </c>
      <c r="AI1104" s="88">
        <v>0.943420777589</v>
      </c>
      <c r="AJ1104" s="150">
        <v>1.93</v>
      </c>
      <c r="AK1104" s="151">
        <v>2</v>
      </c>
    </row>
    <row r="1105" spans="1:37" x14ac:dyDescent="0.2">
      <c r="A1105" s="149" t="s">
        <v>2505</v>
      </c>
      <c r="B1105" s="66" t="s">
        <v>2506</v>
      </c>
      <c r="C1105" s="67">
        <v>35</v>
      </c>
      <c r="D1105" s="84" t="s">
        <v>343</v>
      </c>
      <c r="E1105" s="85">
        <v>97.202294973491604</v>
      </c>
      <c r="F1105" s="91">
        <v>97.185348966697106</v>
      </c>
      <c r="G1105" s="86">
        <v>44.537333666873799</v>
      </c>
      <c r="H1105" s="86">
        <v>44.530878045237799</v>
      </c>
      <c r="I1105" s="86">
        <v>3.32</v>
      </c>
      <c r="J1105" s="86">
        <v>1.87</v>
      </c>
      <c r="K1105" s="87">
        <v>0</v>
      </c>
      <c r="L1105" s="85">
        <v>8.5870682986800004E-10</v>
      </c>
      <c r="M1105" s="86">
        <v>0</v>
      </c>
      <c r="N1105" s="86">
        <v>92.277048144969299</v>
      </c>
      <c r="O1105" s="86">
        <v>24.046711846659498</v>
      </c>
      <c r="P1105" s="86">
        <v>0.38700000000000001</v>
      </c>
      <c r="Q1105" s="88">
        <v>0.1883</v>
      </c>
      <c r="R1105" s="85">
        <v>0</v>
      </c>
      <c r="S1105" s="86">
        <v>0.3</v>
      </c>
      <c r="T1105" s="86">
        <v>0.55000000000000004</v>
      </c>
      <c r="U1105" s="88">
        <v>7.2625743405179003E-3</v>
      </c>
      <c r="V1105" s="89">
        <v>4.8099999999999996</v>
      </c>
      <c r="W1105" s="85">
        <v>54.598398444404602</v>
      </c>
      <c r="X1105" s="88">
        <v>55.066666666700002</v>
      </c>
      <c r="Y1105" s="85">
        <v>-100</v>
      </c>
      <c r="Z1105" s="88"/>
      <c r="AA1105" s="85">
        <v>0</v>
      </c>
      <c r="AB1105" s="91">
        <v>0</v>
      </c>
      <c r="AC1105" s="86">
        <v>0</v>
      </c>
      <c r="AD1105" s="86">
        <v>0</v>
      </c>
      <c r="AE1105" s="86">
        <v>0</v>
      </c>
      <c r="AF1105" s="88">
        <v>59.225798228000002</v>
      </c>
      <c r="AG1105" s="85">
        <v>0</v>
      </c>
      <c r="AH1105" s="86">
        <v>1.9553999999999998E-2</v>
      </c>
      <c r="AI1105" s="88">
        <v>1.14387492836E-9</v>
      </c>
      <c r="AJ1105" s="150">
        <v>2.14</v>
      </c>
      <c r="AK1105" s="151">
        <v>5</v>
      </c>
    </row>
    <row r="1106" spans="1:37" x14ac:dyDescent="0.2">
      <c r="A1106" s="149" t="s">
        <v>2507</v>
      </c>
      <c r="B1106" s="66" t="s">
        <v>2508</v>
      </c>
      <c r="C1106" s="67">
        <v>35</v>
      </c>
      <c r="D1106" s="84" t="s">
        <v>343</v>
      </c>
      <c r="E1106" s="85">
        <v>95.850633892487394</v>
      </c>
      <c r="F1106" s="91">
        <v>95.844405691191895</v>
      </c>
      <c r="G1106" s="86">
        <v>49.2962132536124</v>
      </c>
      <c r="H1106" s="86">
        <v>49.289985052316901</v>
      </c>
      <c r="I1106" s="86">
        <v>5.01</v>
      </c>
      <c r="J1106" s="86">
        <v>5.1100000000000003</v>
      </c>
      <c r="K1106" s="87">
        <v>0</v>
      </c>
      <c r="L1106" s="85">
        <v>0</v>
      </c>
      <c r="M1106" s="86">
        <v>1.9871504704946702E-3</v>
      </c>
      <c r="N1106" s="86">
        <v>92.020752885642693</v>
      </c>
      <c r="O1106" s="86">
        <v>53.488272738924302</v>
      </c>
      <c r="P1106" s="86">
        <v>0.48899999999999999</v>
      </c>
      <c r="Q1106" s="88">
        <v>0.29220000000000002</v>
      </c>
      <c r="R1106" s="85">
        <v>1.5211439002129601E-2</v>
      </c>
      <c r="S1106" s="86">
        <v>1</v>
      </c>
      <c r="T1106" s="86">
        <v>0.66</v>
      </c>
      <c r="U1106" s="88">
        <v>1.0380335492443099E-2</v>
      </c>
      <c r="V1106" s="89">
        <v>4.71</v>
      </c>
      <c r="W1106" s="85">
        <v>53.354088523027897</v>
      </c>
      <c r="X1106" s="88"/>
      <c r="Y1106" s="85">
        <v>-100</v>
      </c>
      <c r="Z1106" s="88">
        <v>-100</v>
      </c>
      <c r="AA1106" s="85">
        <v>0</v>
      </c>
      <c r="AB1106" s="91">
        <v>0</v>
      </c>
      <c r="AC1106" s="86">
        <v>0</v>
      </c>
      <c r="AD1106" s="86">
        <v>0</v>
      </c>
      <c r="AE1106" s="86">
        <v>0</v>
      </c>
      <c r="AF1106" s="88">
        <v>59.300790214099997</v>
      </c>
      <c r="AG1106" s="85">
        <v>0</v>
      </c>
      <c r="AH1106" s="86">
        <v>6.1671999999999998E-2</v>
      </c>
      <c r="AI1106" s="88">
        <v>0.39166600131899998</v>
      </c>
      <c r="AJ1106" s="150">
        <v>2.52</v>
      </c>
      <c r="AK1106" s="151">
        <v>4</v>
      </c>
    </row>
    <row r="1107" spans="1:37" x14ac:dyDescent="0.2">
      <c r="A1107" s="149" t="s">
        <v>2509</v>
      </c>
      <c r="B1107" s="66" t="s">
        <v>2510</v>
      </c>
      <c r="C1107" s="67">
        <v>35</v>
      </c>
      <c r="D1107" s="84" t="s">
        <v>343</v>
      </c>
      <c r="E1107" s="85">
        <v>94.677096737205503</v>
      </c>
      <c r="F1107" s="91">
        <v>94.677096737205503</v>
      </c>
      <c r="G1107" s="86">
        <v>40.540953739919203</v>
      </c>
      <c r="H1107" s="86">
        <v>40.540953739919203</v>
      </c>
      <c r="I1107" s="86">
        <v>0.84</v>
      </c>
      <c r="J1107" s="86">
        <v>1.01</v>
      </c>
      <c r="K1107" s="87">
        <v>0</v>
      </c>
      <c r="L1107" s="85">
        <v>2.99999985185E-2</v>
      </c>
      <c r="M1107" s="86">
        <v>0</v>
      </c>
      <c r="N1107" s="86">
        <v>90.055369278400804</v>
      </c>
      <c r="O1107" s="86">
        <v>42.747483097635097</v>
      </c>
      <c r="P1107" s="86">
        <v>0.65900000000000003</v>
      </c>
      <c r="Q1107" s="88">
        <v>0.25480000000000003</v>
      </c>
      <c r="R1107" s="85">
        <v>0</v>
      </c>
      <c r="S1107" s="86">
        <v>0</v>
      </c>
      <c r="T1107" s="86">
        <v>0.97</v>
      </c>
      <c r="U1107" s="88">
        <v>6.8797696551196996E-2</v>
      </c>
      <c r="V1107" s="89">
        <v>4.7699999999999996</v>
      </c>
      <c r="W1107" s="85">
        <v>49.338814601772697</v>
      </c>
      <c r="X1107" s="88">
        <v>48.9666666667</v>
      </c>
      <c r="Y1107" s="85"/>
      <c r="Z1107" s="88"/>
      <c r="AA1107" s="85">
        <v>0.01</v>
      </c>
      <c r="AB1107" s="91">
        <v>0</v>
      </c>
      <c r="AC1107" s="86">
        <v>0</v>
      </c>
      <c r="AD1107" s="86">
        <v>0</v>
      </c>
      <c r="AE1107" s="86">
        <v>0</v>
      </c>
      <c r="AF1107" s="88">
        <v>65.468095977499999</v>
      </c>
      <c r="AG1107" s="85">
        <v>0</v>
      </c>
      <c r="AH1107" s="86">
        <v>5.2729999999999999E-3</v>
      </c>
      <c r="AI1107" s="88">
        <v>5.94790632179E-9</v>
      </c>
      <c r="AJ1107" s="150">
        <v>2.78</v>
      </c>
      <c r="AK1107" s="151">
        <v>10</v>
      </c>
    </row>
    <row r="1108" spans="1:37" x14ac:dyDescent="0.2">
      <c r="A1108" s="149" t="s">
        <v>2511</v>
      </c>
      <c r="B1108" s="66" t="s">
        <v>2512</v>
      </c>
      <c r="C1108" s="67">
        <v>35</v>
      </c>
      <c r="D1108" s="84" t="s">
        <v>343</v>
      </c>
      <c r="E1108" s="85">
        <v>82.734603868514498</v>
      </c>
      <c r="F1108" s="91">
        <v>82.722316711180696</v>
      </c>
      <c r="G1108" s="86">
        <v>45.514864226911499</v>
      </c>
      <c r="H1108" s="86">
        <v>45.507750609507703</v>
      </c>
      <c r="I1108" s="86">
        <v>7.23</v>
      </c>
      <c r="J1108" s="86">
        <v>4.0999999999999996</v>
      </c>
      <c r="K1108" s="87">
        <v>0</v>
      </c>
      <c r="L1108" s="85">
        <v>6.9999999281399994E-2</v>
      </c>
      <c r="M1108" s="86">
        <v>0</v>
      </c>
      <c r="N1108" s="86">
        <v>88.595097337801704</v>
      </c>
      <c r="O1108" s="86">
        <v>50.164008426121001</v>
      </c>
      <c r="P1108" s="86">
        <v>0.47399999999999998</v>
      </c>
      <c r="Q1108" s="88">
        <v>0.20119999999999999</v>
      </c>
      <c r="R1108" s="85">
        <v>0</v>
      </c>
      <c r="S1108" s="86">
        <v>0</v>
      </c>
      <c r="T1108" s="86">
        <v>0.95</v>
      </c>
      <c r="U1108" s="88">
        <v>3.8801549475209001E-3</v>
      </c>
      <c r="V1108" s="89">
        <v>4.8499999999999996</v>
      </c>
      <c r="W1108" s="85">
        <v>52.809185729385902</v>
      </c>
      <c r="X1108" s="88"/>
      <c r="Y1108" s="85"/>
      <c r="Z1108" s="88">
        <v>-100</v>
      </c>
      <c r="AA1108" s="85">
        <v>0</v>
      </c>
      <c r="AB1108" s="91">
        <v>0</v>
      </c>
      <c r="AC1108" s="86">
        <v>0</v>
      </c>
      <c r="AD1108" s="86">
        <v>0</v>
      </c>
      <c r="AE1108" s="86">
        <v>0</v>
      </c>
      <c r="AF1108" s="88">
        <v>33.831899206000003</v>
      </c>
      <c r="AG1108" s="85">
        <v>0</v>
      </c>
      <c r="AH1108" s="86">
        <v>3.7641000000000001E-2</v>
      </c>
      <c r="AI1108" s="88">
        <v>1.0515005283099999E-2</v>
      </c>
      <c r="AJ1108" s="150">
        <v>2.61</v>
      </c>
      <c r="AK1108" s="151">
        <v>4</v>
      </c>
    </row>
    <row r="1109" spans="1:37" x14ac:dyDescent="0.2">
      <c r="A1109" s="149" t="s">
        <v>2513</v>
      </c>
      <c r="B1109" s="66" t="s">
        <v>2514</v>
      </c>
      <c r="C1109" s="67">
        <v>35</v>
      </c>
      <c r="D1109" s="84" t="s">
        <v>343</v>
      </c>
      <c r="E1109" s="85">
        <v>37.222042962769699</v>
      </c>
      <c r="F1109" s="91">
        <v>37.184970582379599</v>
      </c>
      <c r="G1109" s="86">
        <v>30.836668703359202</v>
      </c>
      <c r="H1109" s="86">
        <v>30.803028950782998</v>
      </c>
      <c r="I1109" s="86">
        <v>9.58</v>
      </c>
      <c r="J1109" s="86">
        <v>14.86</v>
      </c>
      <c r="K1109" s="87">
        <v>0</v>
      </c>
      <c r="L1109" s="85">
        <v>2.0600000126000002</v>
      </c>
      <c r="M1109" s="86">
        <v>0</v>
      </c>
      <c r="N1109" s="86">
        <v>27.0303786166285</v>
      </c>
      <c r="O1109" s="86">
        <v>22.083908538423699</v>
      </c>
      <c r="P1109" s="86">
        <v>1.431</v>
      </c>
      <c r="Q1109" s="88">
        <v>0.5111</v>
      </c>
      <c r="R1109" s="85">
        <v>0</v>
      </c>
      <c r="S1109" s="86">
        <v>32.9</v>
      </c>
      <c r="T1109" s="86">
        <v>1.1399999999999999</v>
      </c>
      <c r="U1109" s="88">
        <v>6.2480691468546796</v>
      </c>
      <c r="V1109" s="89">
        <v>4.16</v>
      </c>
      <c r="W1109" s="85">
        <v>23.201078295412199</v>
      </c>
      <c r="X1109" s="88">
        <v>21.0333333333</v>
      </c>
      <c r="Y1109" s="85"/>
      <c r="Z1109" s="88"/>
      <c r="AA1109" s="85">
        <v>0</v>
      </c>
      <c r="AB1109" s="91">
        <v>0</v>
      </c>
      <c r="AC1109" s="86">
        <v>0</v>
      </c>
      <c r="AD1109" s="86">
        <v>0</v>
      </c>
      <c r="AE1109" s="86">
        <v>0.02</v>
      </c>
      <c r="AF1109" s="88">
        <v>5.2287431644899999E-9</v>
      </c>
      <c r="AG1109" s="85">
        <v>1.2283429265200001</v>
      </c>
      <c r="AH1109" s="86">
        <v>0.18263699999999999</v>
      </c>
      <c r="AI1109" s="88">
        <v>0.58749897860099998</v>
      </c>
      <c r="AJ1109" s="150">
        <v>2.08</v>
      </c>
      <c r="AK1109" s="151">
        <v>4</v>
      </c>
    </row>
    <row r="1110" spans="1:37" x14ac:dyDescent="0.2">
      <c r="A1110" s="149" t="s">
        <v>2515</v>
      </c>
      <c r="B1110" s="66" t="s">
        <v>2516</v>
      </c>
      <c r="C1110" s="67">
        <v>35</v>
      </c>
      <c r="D1110" s="84" t="s">
        <v>343</v>
      </c>
      <c r="E1110" s="85">
        <v>90.543279161307893</v>
      </c>
      <c r="F1110" s="91">
        <v>90.543279161307893</v>
      </c>
      <c r="G1110" s="86">
        <v>56.654585135819801</v>
      </c>
      <c r="H1110" s="86">
        <v>56.654585135819801</v>
      </c>
      <c r="I1110" s="86">
        <v>3.63</v>
      </c>
      <c r="J1110" s="86">
        <v>8.9</v>
      </c>
      <c r="K1110" s="87">
        <v>0</v>
      </c>
      <c r="L1110" s="85">
        <v>1.9399999864299999</v>
      </c>
      <c r="M1110" s="86">
        <v>0</v>
      </c>
      <c r="N1110" s="86">
        <v>87.1714217021959</v>
      </c>
      <c r="O1110" s="86">
        <v>64.135178484837198</v>
      </c>
      <c r="P1110" s="86">
        <v>0.85</v>
      </c>
      <c r="Q1110" s="88">
        <v>0.498</v>
      </c>
      <c r="R1110" s="85">
        <v>0</v>
      </c>
      <c r="S1110" s="86">
        <v>0.5</v>
      </c>
      <c r="T1110" s="86">
        <v>1.03</v>
      </c>
      <c r="U1110" s="88">
        <v>0.37218909544409401</v>
      </c>
      <c r="V1110" s="89">
        <v>4.87</v>
      </c>
      <c r="W1110" s="85">
        <v>44.993863322776598</v>
      </c>
      <c r="X1110" s="88">
        <v>43.4</v>
      </c>
      <c r="Y1110" s="85"/>
      <c r="Z1110" s="88"/>
      <c r="AA1110" s="85">
        <v>0</v>
      </c>
      <c r="AB1110" s="91">
        <v>0</v>
      </c>
      <c r="AC1110" s="86">
        <v>0</v>
      </c>
      <c r="AD1110" s="86">
        <v>0</v>
      </c>
      <c r="AE1110" s="86">
        <v>0</v>
      </c>
      <c r="AF1110" s="88">
        <v>10.9447008426</v>
      </c>
      <c r="AG1110" s="85">
        <v>1.9999999722399998E-2</v>
      </c>
      <c r="AH1110" s="86">
        <v>2.6860999999999999E-2</v>
      </c>
      <c r="AI1110" s="88">
        <v>4.8830354588300003E-9</v>
      </c>
      <c r="AJ1110" s="150">
        <v>2.4900000000000002</v>
      </c>
      <c r="AK1110" s="151">
        <v>8</v>
      </c>
    </row>
    <row r="1111" spans="1:37" x14ac:dyDescent="0.2">
      <c r="A1111" s="149" t="s">
        <v>2517</v>
      </c>
      <c r="B1111" s="66" t="s">
        <v>2518</v>
      </c>
      <c r="C1111" s="67">
        <v>35</v>
      </c>
      <c r="D1111" s="84" t="s">
        <v>343</v>
      </c>
      <c r="E1111" s="85">
        <v>75.213099647344393</v>
      </c>
      <c r="F1111" s="91">
        <v>75.213099647344393</v>
      </c>
      <c r="G1111" s="86">
        <v>41.8525935246061</v>
      </c>
      <c r="H1111" s="86">
        <v>41.8525935246061</v>
      </c>
      <c r="I1111" s="86">
        <v>6.23</v>
      </c>
      <c r="J1111" s="86">
        <v>5.21</v>
      </c>
      <c r="K1111" s="87">
        <v>0</v>
      </c>
      <c r="L1111" s="85">
        <v>2.3199999981800001</v>
      </c>
      <c r="M1111" s="86">
        <v>3.4499512220835797E-2</v>
      </c>
      <c r="N1111" s="86">
        <v>81.963148219400594</v>
      </c>
      <c r="O1111" s="86">
        <v>52.310669126580599</v>
      </c>
      <c r="P1111" s="86">
        <v>0.59199999999999997</v>
      </c>
      <c r="Q1111" s="88">
        <v>0.41349999999999998</v>
      </c>
      <c r="R1111" s="85">
        <v>2.84738041002278E-2</v>
      </c>
      <c r="S1111" s="86">
        <v>3.5</v>
      </c>
      <c r="T1111" s="86">
        <v>1.1100000000000001</v>
      </c>
      <c r="U1111" s="88">
        <v>0.147087490474756</v>
      </c>
      <c r="V1111" s="89">
        <v>4.54</v>
      </c>
      <c r="W1111" s="85">
        <v>50.514787958760898</v>
      </c>
      <c r="X1111" s="88">
        <v>39</v>
      </c>
      <c r="Y1111" s="85">
        <v>-100</v>
      </c>
      <c r="Z1111" s="88">
        <v>-100</v>
      </c>
      <c r="AA1111" s="85">
        <v>0</v>
      </c>
      <c r="AB1111" s="91">
        <v>0</v>
      </c>
      <c r="AC1111" s="86">
        <v>0</v>
      </c>
      <c r="AD1111" s="86">
        <v>0</v>
      </c>
      <c r="AE1111" s="86">
        <v>0</v>
      </c>
      <c r="AF1111" s="88">
        <v>1.0591000535899999</v>
      </c>
      <c r="AG1111" s="85">
        <v>4.8000004704700002E-3</v>
      </c>
      <c r="AH1111" s="86">
        <v>1.7878000000000002E-2</v>
      </c>
      <c r="AI1111" s="88">
        <v>2.9807141678499999E-9</v>
      </c>
      <c r="AJ1111" s="150">
        <v>2.46</v>
      </c>
      <c r="AK1111" s="151">
        <v>4</v>
      </c>
    </row>
    <row r="1112" spans="1:37" x14ac:dyDescent="0.2">
      <c r="A1112" s="149" t="s">
        <v>2519</v>
      </c>
      <c r="B1112" s="66" t="s">
        <v>2520</v>
      </c>
      <c r="C1112" s="67">
        <v>35</v>
      </c>
      <c r="D1112" s="84" t="s">
        <v>343</v>
      </c>
      <c r="E1112" s="85">
        <v>87.946655018880705</v>
      </c>
      <c r="F1112" s="91">
        <v>87.942427999774594</v>
      </c>
      <c r="G1112" s="86">
        <v>37.686693343853896</v>
      </c>
      <c r="H1112" s="86">
        <v>37.686693343853896</v>
      </c>
      <c r="I1112" s="86">
        <v>9.26</v>
      </c>
      <c r="J1112" s="86">
        <v>10.89</v>
      </c>
      <c r="K1112" s="87">
        <v>0</v>
      </c>
      <c r="L1112" s="85">
        <v>0.82999999855499995</v>
      </c>
      <c r="M1112" s="86">
        <v>0</v>
      </c>
      <c r="N1112" s="86">
        <v>83.468663943536299</v>
      </c>
      <c r="O1112" s="86">
        <v>25.438736257483001</v>
      </c>
      <c r="P1112" s="86">
        <v>1.369</v>
      </c>
      <c r="Q1112" s="88">
        <v>0.30530000000000002</v>
      </c>
      <c r="R1112" s="85">
        <v>0</v>
      </c>
      <c r="S1112" s="86">
        <v>0</v>
      </c>
      <c r="T1112" s="86">
        <v>1.04</v>
      </c>
      <c r="U1112" s="88">
        <v>0.63193935636589105</v>
      </c>
      <c r="V1112" s="89">
        <v>4.71</v>
      </c>
      <c r="W1112" s="85">
        <v>58.023455545684499</v>
      </c>
      <c r="X1112" s="88">
        <v>55.066666666700002</v>
      </c>
      <c r="Y1112" s="85">
        <v>-100</v>
      </c>
      <c r="Z1112" s="88">
        <v>-100</v>
      </c>
      <c r="AA1112" s="85">
        <v>0</v>
      </c>
      <c r="AB1112" s="91">
        <v>0</v>
      </c>
      <c r="AC1112" s="86">
        <v>0</v>
      </c>
      <c r="AD1112" s="86">
        <v>0</v>
      </c>
      <c r="AE1112" s="86">
        <v>0</v>
      </c>
      <c r="AF1112" s="88">
        <v>7.79999977482E-3</v>
      </c>
      <c r="AG1112" s="85">
        <v>0</v>
      </c>
      <c r="AH1112" s="86">
        <v>0.103744</v>
      </c>
      <c r="AI1112" s="88">
        <v>8.6602999863099994E-2</v>
      </c>
      <c r="AJ1112" s="150">
        <v>2.39</v>
      </c>
      <c r="AK1112" s="151">
        <v>0</v>
      </c>
    </row>
    <row r="1113" spans="1:37" x14ac:dyDescent="0.2">
      <c r="A1113" s="149" t="s">
        <v>2521</v>
      </c>
      <c r="B1113" s="66" t="s">
        <v>2522</v>
      </c>
      <c r="C1113" s="67">
        <v>35</v>
      </c>
      <c r="D1113" s="84" t="s">
        <v>343</v>
      </c>
      <c r="E1113" s="85">
        <v>85.366331461407896</v>
      </c>
      <c r="F1113" s="91">
        <v>85.314091680814897</v>
      </c>
      <c r="G1113" s="86">
        <v>36.443776936136899</v>
      </c>
      <c r="H1113" s="86">
        <v>36.428342455507099</v>
      </c>
      <c r="I1113" s="86">
        <v>5.04</v>
      </c>
      <c r="J1113" s="86">
        <v>6.11</v>
      </c>
      <c r="K1113" s="87">
        <v>0</v>
      </c>
      <c r="L1113" s="85">
        <v>1.3400000006099999</v>
      </c>
      <c r="M1113" s="86">
        <v>9.6320936000910094E-3</v>
      </c>
      <c r="N1113" s="86">
        <v>80.674202978257895</v>
      </c>
      <c r="O1113" s="86">
        <v>28.897585109187101</v>
      </c>
      <c r="P1113" s="86">
        <v>1.1339999999999999</v>
      </c>
      <c r="Q1113" s="88">
        <v>0.3826</v>
      </c>
      <c r="R1113" s="85">
        <v>1.1660447761193999E-2</v>
      </c>
      <c r="S1113" s="86">
        <v>0</v>
      </c>
      <c r="T1113" s="86">
        <v>0.93</v>
      </c>
      <c r="U1113" s="88">
        <v>0.11753950633407299</v>
      </c>
      <c r="V1113" s="89">
        <v>4.7300000000000004</v>
      </c>
      <c r="W1113" s="85">
        <v>57.056886972598399</v>
      </c>
      <c r="X1113" s="88">
        <v>56.8</v>
      </c>
      <c r="Y1113" s="85"/>
      <c r="Z1113" s="88"/>
      <c r="AA1113" s="85">
        <v>0</v>
      </c>
      <c r="AB1113" s="91">
        <v>0</v>
      </c>
      <c r="AC1113" s="86">
        <v>0</v>
      </c>
      <c r="AD1113" s="86">
        <v>0</v>
      </c>
      <c r="AE1113" s="86">
        <v>0</v>
      </c>
      <c r="AF1113" s="88">
        <v>0.98949998662000005</v>
      </c>
      <c r="AG1113" s="85">
        <v>0</v>
      </c>
      <c r="AH1113" s="86">
        <v>8.3991999999999997E-2</v>
      </c>
      <c r="AI1113" s="88">
        <v>0.78069199763899999</v>
      </c>
      <c r="AJ1113" s="150">
        <v>2.36</v>
      </c>
      <c r="AK1113" s="151">
        <v>1</v>
      </c>
    </row>
    <row r="1114" spans="1:37" x14ac:dyDescent="0.2">
      <c r="A1114" s="149" t="s">
        <v>2523</v>
      </c>
      <c r="B1114" s="66" t="s">
        <v>2524</v>
      </c>
      <c r="C1114" s="67">
        <v>35</v>
      </c>
      <c r="D1114" s="84" t="s">
        <v>343</v>
      </c>
      <c r="E1114" s="85">
        <v>70.107190426858907</v>
      </c>
      <c r="F1114" s="91">
        <v>70.101904902852098</v>
      </c>
      <c r="G1114" s="86">
        <v>23.878940358147101</v>
      </c>
      <c r="H1114" s="86">
        <v>23.878940358147101</v>
      </c>
      <c r="I1114" s="86">
        <v>7.43</v>
      </c>
      <c r="J1114" s="86">
        <v>9.14</v>
      </c>
      <c r="K1114" s="87">
        <v>0</v>
      </c>
      <c r="L1114" s="85">
        <v>2.0399998973</v>
      </c>
      <c r="M1114" s="86">
        <v>0</v>
      </c>
      <c r="N1114" s="86">
        <v>62.7200034071913</v>
      </c>
      <c r="O1114" s="86">
        <v>7.8753591954023001</v>
      </c>
      <c r="P1114" s="86">
        <v>1.3080000000000001</v>
      </c>
      <c r="Q1114" s="88">
        <v>0.49330000000000002</v>
      </c>
      <c r="R1114" s="85">
        <v>0</v>
      </c>
      <c r="S1114" s="86">
        <v>0</v>
      </c>
      <c r="T1114" s="86">
        <v>1.36</v>
      </c>
      <c r="U1114" s="88">
        <v>0.139537833780841</v>
      </c>
      <c r="V1114" s="89">
        <v>4.54</v>
      </c>
      <c r="W1114" s="85">
        <v>50.088345097794402</v>
      </c>
      <c r="X1114" s="88">
        <v>47.266666666699997</v>
      </c>
      <c r="Y1114" s="85"/>
      <c r="Z1114" s="88"/>
      <c r="AA1114" s="85">
        <v>0</v>
      </c>
      <c r="AB1114" s="91">
        <v>0</v>
      </c>
      <c r="AC1114" s="86">
        <v>0</v>
      </c>
      <c r="AD1114" s="86">
        <v>0</v>
      </c>
      <c r="AE1114" s="86">
        <v>0</v>
      </c>
      <c r="AF1114" s="88">
        <v>5.6542116440300003E-8</v>
      </c>
      <c r="AG1114" s="85">
        <v>2.2211508942800001E-11</v>
      </c>
      <c r="AH1114" s="86">
        <v>7.0614999999999997E-2</v>
      </c>
      <c r="AI1114" s="88">
        <v>5.1120569249100003E-9</v>
      </c>
      <c r="AJ1114" s="150">
        <v>2.3199999999999998</v>
      </c>
      <c r="AK1114" s="151">
        <v>2</v>
      </c>
    </row>
    <row r="1115" spans="1:37" x14ac:dyDescent="0.2">
      <c r="A1115" s="149" t="s">
        <v>2525</v>
      </c>
      <c r="B1115" s="66" t="s">
        <v>2526</v>
      </c>
      <c r="C1115" s="67">
        <v>35</v>
      </c>
      <c r="D1115" s="84" t="s">
        <v>343</v>
      </c>
      <c r="E1115" s="85">
        <v>86.345939559923195</v>
      </c>
      <c r="F1115" s="91">
        <v>86.337213204988799</v>
      </c>
      <c r="G1115" s="86">
        <v>36.286868849597901</v>
      </c>
      <c r="H1115" s="86">
        <v>36.282841301166599</v>
      </c>
      <c r="I1115" s="86">
        <v>5.56</v>
      </c>
      <c r="J1115" s="86">
        <v>16.3</v>
      </c>
      <c r="K1115" s="87">
        <v>0</v>
      </c>
      <c r="L1115" s="85">
        <v>0.32000004591300002</v>
      </c>
      <c r="M1115" s="86">
        <v>3.7075260499038398E-3</v>
      </c>
      <c r="N1115" s="86">
        <v>80.086422499511301</v>
      </c>
      <c r="O1115" s="86">
        <v>26.077397897347701</v>
      </c>
      <c r="P1115" s="86">
        <v>2.097</v>
      </c>
      <c r="Q1115" s="88">
        <v>0.49969999999999998</v>
      </c>
      <c r="R1115" s="85">
        <v>1.28832775057975E-2</v>
      </c>
      <c r="S1115" s="86">
        <v>0</v>
      </c>
      <c r="T1115" s="86">
        <v>1.1499999999999999</v>
      </c>
      <c r="U1115" s="88">
        <v>7.4509645978492897E-2</v>
      </c>
      <c r="V1115" s="89">
        <v>4.71</v>
      </c>
      <c r="W1115" s="85">
        <v>55.787740485867701</v>
      </c>
      <c r="X1115" s="88">
        <v>54.766666666699997</v>
      </c>
      <c r="Y1115" s="85"/>
      <c r="Z1115" s="88"/>
      <c r="AA1115" s="85">
        <v>0</v>
      </c>
      <c r="AB1115" s="91">
        <v>0</v>
      </c>
      <c r="AC1115" s="86">
        <v>0</v>
      </c>
      <c r="AD1115" s="86">
        <v>0</v>
      </c>
      <c r="AE1115" s="86">
        <v>0</v>
      </c>
      <c r="AF1115" s="88">
        <v>0</v>
      </c>
      <c r="AG1115" s="85">
        <v>0</v>
      </c>
      <c r="AH1115" s="86">
        <v>0.26986599999999999</v>
      </c>
      <c r="AI1115" s="88">
        <v>0.93448510734699997</v>
      </c>
      <c r="AJ1115" s="150">
        <v>2.38</v>
      </c>
      <c r="AK1115" s="151">
        <v>1</v>
      </c>
    </row>
    <row r="1116" spans="1:37" x14ac:dyDescent="0.2">
      <c r="A1116" s="149" t="s">
        <v>2527</v>
      </c>
      <c r="B1116" s="66" t="s">
        <v>2528</v>
      </c>
      <c r="C1116" s="67">
        <v>35</v>
      </c>
      <c r="D1116" s="84" t="s">
        <v>343</v>
      </c>
      <c r="E1116" s="85">
        <v>91.528809385981404</v>
      </c>
      <c r="F1116" s="91">
        <v>91.520656170760901</v>
      </c>
      <c r="G1116" s="86">
        <v>47.272341848007798</v>
      </c>
      <c r="H1116" s="86">
        <v>47.268265240397497</v>
      </c>
      <c r="I1116" s="86">
        <v>2.0499999999999998</v>
      </c>
      <c r="J1116" s="86">
        <v>3.65</v>
      </c>
      <c r="K1116" s="87">
        <v>0</v>
      </c>
      <c r="L1116" s="85">
        <v>0.20000000005400001</v>
      </c>
      <c r="M1116" s="86">
        <v>0</v>
      </c>
      <c r="N1116" s="86">
        <v>86.349492302653104</v>
      </c>
      <c r="O1116" s="86">
        <v>48.166082135988198</v>
      </c>
      <c r="P1116" s="86">
        <v>1.6559999999999999</v>
      </c>
      <c r="Q1116" s="88">
        <v>0.29899999999999999</v>
      </c>
      <c r="R1116" s="85">
        <v>0</v>
      </c>
      <c r="S1116" s="86">
        <v>0</v>
      </c>
      <c r="T1116" s="86">
        <v>0.66</v>
      </c>
      <c r="U1116" s="88">
        <v>0.27394803140618501</v>
      </c>
      <c r="V1116" s="89">
        <v>4.76</v>
      </c>
      <c r="W1116" s="85">
        <v>54.353022325579303</v>
      </c>
      <c r="X1116" s="88">
        <v>56.8</v>
      </c>
      <c r="Y1116" s="85"/>
      <c r="Z1116" s="88"/>
      <c r="AA1116" s="85">
        <v>0.36</v>
      </c>
      <c r="AB1116" s="91">
        <v>0.36</v>
      </c>
      <c r="AC1116" s="86">
        <v>0.25</v>
      </c>
      <c r="AD1116" s="86">
        <v>0.25</v>
      </c>
      <c r="AE1116" s="86">
        <v>0</v>
      </c>
      <c r="AF1116" s="88">
        <v>0.27599999316000001</v>
      </c>
      <c r="AG1116" s="85">
        <v>0</v>
      </c>
      <c r="AH1116" s="86">
        <v>4.095E-2</v>
      </c>
      <c r="AI1116" s="88">
        <v>0.37379399957199999</v>
      </c>
      <c r="AJ1116" s="150">
        <v>2.2599999999999998</v>
      </c>
      <c r="AK1116" s="151">
        <v>0</v>
      </c>
    </row>
    <row r="1117" spans="1:37" x14ac:dyDescent="0.2">
      <c r="A1117" s="149" t="s">
        <v>2529</v>
      </c>
      <c r="B1117" s="66" t="s">
        <v>2530</v>
      </c>
      <c r="C1117" s="67">
        <v>35</v>
      </c>
      <c r="D1117" s="84" t="s">
        <v>343</v>
      </c>
      <c r="E1117" s="85">
        <v>92.1805607116831</v>
      </c>
      <c r="F1117" s="91">
        <v>91.931691622323996</v>
      </c>
      <c r="G1117" s="86">
        <v>52.386255826424097</v>
      </c>
      <c r="H1117" s="86">
        <v>52.215759875703</v>
      </c>
      <c r="I1117" s="86">
        <v>2.64</v>
      </c>
      <c r="J1117" s="86">
        <v>2.95</v>
      </c>
      <c r="K1117" s="87">
        <v>0</v>
      </c>
      <c r="L1117" s="85">
        <v>1.0000000015E-2</v>
      </c>
      <c r="M1117" s="86">
        <v>0</v>
      </c>
      <c r="N1117" s="86">
        <v>85.918963440800695</v>
      </c>
      <c r="O1117" s="86">
        <v>51.115123549670599</v>
      </c>
      <c r="P1117" s="86">
        <v>1.256</v>
      </c>
      <c r="Q1117" s="88">
        <v>0.27500000000000002</v>
      </c>
      <c r="R1117" s="85">
        <v>0</v>
      </c>
      <c r="S1117" s="86">
        <v>0</v>
      </c>
      <c r="T1117" s="86">
        <v>0.77</v>
      </c>
      <c r="U1117" s="88">
        <v>0.19249542823357901</v>
      </c>
      <c r="V1117" s="89">
        <v>4.75</v>
      </c>
      <c r="W1117" s="85">
        <v>55.462033256226597</v>
      </c>
      <c r="X1117" s="88">
        <v>57.333333333299997</v>
      </c>
      <c r="Y1117" s="85">
        <v>-100</v>
      </c>
      <c r="Z1117" s="88"/>
      <c r="AA1117" s="85">
        <v>0.63</v>
      </c>
      <c r="AB1117" s="91">
        <v>0.65</v>
      </c>
      <c r="AC1117" s="86">
        <v>0.23</v>
      </c>
      <c r="AD1117" s="86">
        <v>0.25</v>
      </c>
      <c r="AE1117" s="86">
        <v>0</v>
      </c>
      <c r="AF1117" s="88">
        <v>0.24470000005699999</v>
      </c>
      <c r="AG1117" s="85">
        <v>0</v>
      </c>
      <c r="AH1117" s="86">
        <v>1.2220999999999999E-2</v>
      </c>
      <c r="AI1117" s="88">
        <v>0</v>
      </c>
      <c r="AJ1117" s="150">
        <v>2.36</v>
      </c>
      <c r="AK1117" s="151">
        <v>1</v>
      </c>
    </row>
    <row r="1118" spans="1:37" x14ac:dyDescent="0.2">
      <c r="A1118" s="149" t="s">
        <v>2531</v>
      </c>
      <c r="B1118" s="66" t="s">
        <v>2532</v>
      </c>
      <c r="C1118" s="67">
        <v>35</v>
      </c>
      <c r="D1118" s="84" t="s">
        <v>343</v>
      </c>
      <c r="E1118" s="85">
        <v>91.724794267480306</v>
      </c>
      <c r="F1118" s="91">
        <v>91.724794267480306</v>
      </c>
      <c r="G1118" s="86">
        <v>41.748866371829997</v>
      </c>
      <c r="H1118" s="86">
        <v>41.748866371829997</v>
      </c>
      <c r="I1118" s="86">
        <v>1.0900000000000001</v>
      </c>
      <c r="J1118" s="86">
        <v>1.67</v>
      </c>
      <c r="K1118" s="87">
        <v>0</v>
      </c>
      <c r="L1118" s="85">
        <v>0.12999999958799999</v>
      </c>
      <c r="M1118" s="86">
        <v>0</v>
      </c>
      <c r="N1118" s="86">
        <v>87.126628311509904</v>
      </c>
      <c r="O1118" s="86">
        <v>32.253398900781001</v>
      </c>
      <c r="P1118" s="86">
        <v>1.4570000000000001</v>
      </c>
      <c r="Q1118" s="88">
        <v>0.17419999999999999</v>
      </c>
      <c r="R1118" s="85">
        <v>0</v>
      </c>
      <c r="S1118" s="86">
        <v>0</v>
      </c>
      <c r="T1118" s="86">
        <v>0.76</v>
      </c>
      <c r="U1118" s="88">
        <v>0.123159603650003</v>
      </c>
      <c r="V1118" s="89">
        <v>4.87</v>
      </c>
      <c r="W1118" s="85">
        <v>55.7530979675889</v>
      </c>
      <c r="X1118" s="88">
        <v>53.733333333300003</v>
      </c>
      <c r="Y1118" s="85"/>
      <c r="Z1118" s="88"/>
      <c r="AA1118" s="85">
        <v>0.46</v>
      </c>
      <c r="AB1118" s="91">
        <v>0.46</v>
      </c>
      <c r="AC1118" s="86">
        <v>0.15</v>
      </c>
      <c r="AD1118" s="86">
        <v>0.15</v>
      </c>
      <c r="AE1118" s="86">
        <v>0</v>
      </c>
      <c r="AF1118" s="88">
        <v>0.21660000017299999</v>
      </c>
      <c r="AG1118" s="85">
        <v>0</v>
      </c>
      <c r="AH1118" s="86">
        <v>1.6355999999999999E-2</v>
      </c>
      <c r="AI1118" s="88">
        <v>0</v>
      </c>
      <c r="AJ1118" s="150">
        <v>2.46</v>
      </c>
      <c r="AK1118" s="151">
        <v>1</v>
      </c>
    </row>
    <row r="1119" spans="1:37" x14ac:dyDescent="0.2">
      <c r="A1119" s="149" t="s">
        <v>2533</v>
      </c>
      <c r="B1119" s="66" t="s">
        <v>2534</v>
      </c>
      <c r="C1119" s="67">
        <v>35</v>
      </c>
      <c r="D1119" s="84" t="s">
        <v>343</v>
      </c>
      <c r="E1119" s="85">
        <v>87.934227733485599</v>
      </c>
      <c r="F1119" s="91">
        <v>87.923606455081995</v>
      </c>
      <c r="G1119" s="86">
        <v>29.033264516300299</v>
      </c>
      <c r="H1119" s="86">
        <v>29.031273026599699</v>
      </c>
      <c r="I1119" s="86">
        <v>7.96</v>
      </c>
      <c r="J1119" s="86">
        <v>3.35</v>
      </c>
      <c r="K1119" s="87">
        <v>0</v>
      </c>
      <c r="L1119" s="85">
        <v>0.27000000011000003</v>
      </c>
      <c r="M1119" s="86">
        <v>0.25091308274463098</v>
      </c>
      <c r="N1119" s="86">
        <v>86.485686706921001</v>
      </c>
      <c r="O1119" s="86">
        <v>17.6380442714668</v>
      </c>
      <c r="P1119" s="86">
        <v>1.1299999999999999</v>
      </c>
      <c r="Q1119" s="88">
        <v>0.1696</v>
      </c>
      <c r="R1119" s="85">
        <v>2.95770482105886E-2</v>
      </c>
      <c r="S1119" s="86">
        <v>0</v>
      </c>
      <c r="T1119" s="86">
        <v>1.22</v>
      </c>
      <c r="U1119" s="88">
        <v>3.7838304312902901E-2</v>
      </c>
      <c r="V1119" s="89">
        <v>4.49</v>
      </c>
      <c r="W1119" s="85">
        <v>54.715622974088703</v>
      </c>
      <c r="X1119" s="88">
        <v>53.4666666667</v>
      </c>
      <c r="Y1119" s="85">
        <v>-74.12</v>
      </c>
      <c r="Z1119" s="88">
        <v>-100</v>
      </c>
      <c r="AA1119" s="85">
        <v>0</v>
      </c>
      <c r="AB1119" s="91">
        <v>0</v>
      </c>
      <c r="AC1119" s="86">
        <v>0</v>
      </c>
      <c r="AD1119" s="86">
        <v>0</v>
      </c>
      <c r="AE1119" s="86">
        <v>0</v>
      </c>
      <c r="AF1119" s="88">
        <v>0</v>
      </c>
      <c r="AG1119" s="85">
        <v>0</v>
      </c>
      <c r="AH1119" s="86">
        <v>5.5438000000000001E-2</v>
      </c>
      <c r="AI1119" s="88">
        <v>0</v>
      </c>
      <c r="AJ1119" s="150">
        <v>2.48</v>
      </c>
      <c r="AK1119" s="151">
        <v>1</v>
      </c>
    </row>
    <row r="1120" spans="1:37" x14ac:dyDescent="0.2">
      <c r="A1120" s="149" t="s">
        <v>2535</v>
      </c>
      <c r="B1120" s="66" t="s">
        <v>2536</v>
      </c>
      <c r="C1120" s="67">
        <v>35</v>
      </c>
      <c r="D1120" s="84" t="s">
        <v>343</v>
      </c>
      <c r="E1120" s="85">
        <v>82.849504576579406</v>
      </c>
      <c r="F1120" s="91">
        <v>82.761053855556995</v>
      </c>
      <c r="G1120" s="86">
        <v>40.661492133848803</v>
      </c>
      <c r="H1120" s="86">
        <v>40.639627910674697</v>
      </c>
      <c r="I1120" s="86">
        <v>6.69</v>
      </c>
      <c r="J1120" s="86">
        <v>18.59</v>
      </c>
      <c r="K1120" s="87">
        <v>0</v>
      </c>
      <c r="L1120" s="85">
        <v>0.70999999891700005</v>
      </c>
      <c r="M1120" s="86">
        <v>2.1120069119734699E-3</v>
      </c>
      <c r="N1120" s="86">
        <v>76.405306147022799</v>
      </c>
      <c r="O1120" s="86">
        <v>27.142434988179701</v>
      </c>
      <c r="P1120" s="86">
        <v>1.347</v>
      </c>
      <c r="Q1120" s="88">
        <v>0.27610000000000001</v>
      </c>
      <c r="R1120" s="85">
        <v>2.84819139846198E-2</v>
      </c>
      <c r="S1120" s="86">
        <v>0</v>
      </c>
      <c r="T1120" s="86">
        <v>1.03</v>
      </c>
      <c r="U1120" s="88">
        <v>2.4845708152373799E-2</v>
      </c>
      <c r="V1120" s="89">
        <v>4.6399999999999997</v>
      </c>
      <c r="W1120" s="85">
        <v>54.304740063934197</v>
      </c>
      <c r="X1120" s="88">
        <v>57.333333333299997</v>
      </c>
      <c r="Y1120" s="85"/>
      <c r="Z1120" s="88"/>
      <c r="AA1120" s="85">
        <v>0</v>
      </c>
      <c r="AB1120" s="91">
        <v>7.0000000000000007E-2</v>
      </c>
      <c r="AC1120" s="86">
        <v>0</v>
      </c>
      <c r="AD1120" s="86">
        <v>0</v>
      </c>
      <c r="AE1120" s="86">
        <v>0</v>
      </c>
      <c r="AF1120" s="88">
        <v>0</v>
      </c>
      <c r="AG1120" s="85">
        <v>0</v>
      </c>
      <c r="AH1120" s="86">
        <v>0.19575000000000001</v>
      </c>
      <c r="AI1120" s="88">
        <v>0.56069099931499999</v>
      </c>
      <c r="AJ1120" s="150">
        <v>2.0699999999999998</v>
      </c>
      <c r="AK1120" s="151">
        <v>1</v>
      </c>
    </row>
    <row r="1121" spans="1:37" x14ac:dyDescent="0.2">
      <c r="A1121" s="149" t="s">
        <v>2537</v>
      </c>
      <c r="B1121" s="66" t="s">
        <v>2538</v>
      </c>
      <c r="C1121" s="67">
        <v>35</v>
      </c>
      <c r="D1121" s="84" t="s">
        <v>343</v>
      </c>
      <c r="E1121" s="85">
        <v>94.591255102416099</v>
      </c>
      <c r="F1121" s="91">
        <v>94.554480932592895</v>
      </c>
      <c r="G1121" s="86">
        <v>53.623358952671602</v>
      </c>
      <c r="H1121" s="86">
        <v>53.619681535689303</v>
      </c>
      <c r="I1121" s="86">
        <v>4.24</v>
      </c>
      <c r="J1121" s="86">
        <v>4.34</v>
      </c>
      <c r="K1121" s="87">
        <v>8.2000000000000007E-3</v>
      </c>
      <c r="L1121" s="85">
        <v>0</v>
      </c>
      <c r="M1121" s="86">
        <v>0</v>
      </c>
      <c r="N1121" s="86">
        <v>88.810805534908496</v>
      </c>
      <c r="O1121" s="86">
        <v>38.188334504567798</v>
      </c>
      <c r="P1121" s="86">
        <v>0.86</v>
      </c>
      <c r="Q1121" s="88">
        <v>0.14710000000000001</v>
      </c>
      <c r="R1121" s="85">
        <v>0</v>
      </c>
      <c r="S1121" s="86">
        <v>0</v>
      </c>
      <c r="T1121" s="86">
        <v>0.66</v>
      </c>
      <c r="U1121" s="88">
        <v>5.3690287941749702E-2</v>
      </c>
      <c r="V1121" s="89">
        <v>4.55</v>
      </c>
      <c r="W1121" s="85">
        <v>55.282532470359499</v>
      </c>
      <c r="X1121" s="88">
        <v>59.133333333300001</v>
      </c>
      <c r="Y1121" s="85">
        <v>-98.96</v>
      </c>
      <c r="Z1121" s="88"/>
      <c r="AA1121" s="85">
        <v>0.1</v>
      </c>
      <c r="AB1121" s="91">
        <v>0.13</v>
      </c>
      <c r="AC1121" s="86">
        <v>0.06</v>
      </c>
      <c r="AD1121" s="86">
        <v>0.06</v>
      </c>
      <c r="AE1121" s="86">
        <v>0</v>
      </c>
      <c r="AF1121" s="88">
        <v>0.36280000213300001</v>
      </c>
      <c r="AG1121" s="85">
        <v>0</v>
      </c>
      <c r="AH1121" s="86">
        <v>5.6926999999999998E-2</v>
      </c>
      <c r="AI1121" s="88">
        <v>0.56069100000100003</v>
      </c>
      <c r="AJ1121" s="150">
        <v>2.17</v>
      </c>
      <c r="AK1121" s="151">
        <v>1</v>
      </c>
    </row>
    <row r="1122" spans="1:37" x14ac:dyDescent="0.2">
      <c r="A1122" s="149" t="s">
        <v>2539</v>
      </c>
      <c r="B1122" s="66" t="s">
        <v>2540</v>
      </c>
      <c r="C1122" s="67">
        <v>35</v>
      </c>
      <c r="D1122" s="84" t="s">
        <v>343</v>
      </c>
      <c r="E1122" s="85">
        <v>93.574204569720294</v>
      </c>
      <c r="F1122" s="91">
        <v>93.574204569720294</v>
      </c>
      <c r="G1122" s="86">
        <v>38.209694640187898</v>
      </c>
      <c r="H1122" s="86">
        <v>38.209694640187898</v>
      </c>
      <c r="I1122" s="86">
        <v>9.9600000000000009</v>
      </c>
      <c r="J1122" s="86">
        <v>9.07</v>
      </c>
      <c r="K1122" s="87">
        <v>0</v>
      </c>
      <c r="L1122" s="85">
        <v>0</v>
      </c>
      <c r="M1122" s="86">
        <v>0</v>
      </c>
      <c r="N1122" s="86">
        <v>89.687387402844706</v>
      </c>
      <c r="O1122" s="86">
        <v>23.514470631334699</v>
      </c>
      <c r="P1122" s="86">
        <v>0.95299999999999996</v>
      </c>
      <c r="Q1122" s="88">
        <v>0.37009999999999998</v>
      </c>
      <c r="R1122" s="85">
        <v>0</v>
      </c>
      <c r="S1122" s="86">
        <v>0</v>
      </c>
      <c r="T1122" s="86">
        <v>0.97</v>
      </c>
      <c r="U1122" s="88">
        <v>2.2207986333546901E-2</v>
      </c>
      <c r="V1122" s="89">
        <v>4.88</v>
      </c>
      <c r="W1122" s="85">
        <v>59.031406543444099</v>
      </c>
      <c r="X1122" s="88">
        <v>58.4666666667</v>
      </c>
      <c r="Y1122" s="85">
        <v>-100</v>
      </c>
      <c r="Z1122" s="88"/>
      <c r="AA1122" s="85">
        <v>0</v>
      </c>
      <c r="AB1122" s="91">
        <v>0</v>
      </c>
      <c r="AC1122" s="86">
        <v>0</v>
      </c>
      <c r="AD1122" s="86">
        <v>0</v>
      </c>
      <c r="AE1122" s="86">
        <v>0</v>
      </c>
      <c r="AF1122" s="88">
        <v>0</v>
      </c>
      <c r="AG1122" s="85">
        <v>0</v>
      </c>
      <c r="AH1122" s="86">
        <v>0.120133</v>
      </c>
      <c r="AI1122" s="88">
        <v>1.68207300311</v>
      </c>
      <c r="AJ1122" s="150">
        <v>2</v>
      </c>
      <c r="AK1122" s="151">
        <v>1</v>
      </c>
    </row>
    <row r="1123" spans="1:37" x14ac:dyDescent="0.2">
      <c r="A1123" s="149" t="s">
        <v>1680</v>
      </c>
      <c r="B1123" s="66" t="s">
        <v>2541</v>
      </c>
      <c r="C1123" s="67">
        <v>35</v>
      </c>
      <c r="D1123" s="84" t="s">
        <v>343</v>
      </c>
      <c r="E1123" s="85">
        <v>79.448214152561306</v>
      </c>
      <c r="F1123" s="91">
        <v>78.332711952874504</v>
      </c>
      <c r="G1123" s="86">
        <v>38.859145477593003</v>
      </c>
      <c r="H1123" s="86">
        <v>38.284989933636602</v>
      </c>
      <c r="I1123" s="86">
        <v>10.25</v>
      </c>
      <c r="J1123" s="86">
        <v>20.21</v>
      </c>
      <c r="K1123" s="87">
        <v>0</v>
      </c>
      <c r="L1123" s="85">
        <v>0.43999999983299998</v>
      </c>
      <c r="M1123" s="86">
        <v>0</v>
      </c>
      <c r="N1123" s="86">
        <v>72.459031140830902</v>
      </c>
      <c r="O1123" s="86">
        <v>22.9189932136414</v>
      </c>
      <c r="P1123" s="86">
        <v>1.56</v>
      </c>
      <c r="Q1123" s="88">
        <v>0.3977</v>
      </c>
      <c r="R1123" s="85">
        <v>0</v>
      </c>
      <c r="S1123" s="86">
        <v>1.8</v>
      </c>
      <c r="T1123" s="86">
        <v>1.17</v>
      </c>
      <c r="U1123" s="88">
        <v>0.12676161360077501</v>
      </c>
      <c r="V1123" s="89">
        <v>4.59</v>
      </c>
      <c r="W1123" s="85">
        <v>57.455364059252602</v>
      </c>
      <c r="X1123" s="88">
        <v>55.766666666699997</v>
      </c>
      <c r="Y1123" s="85"/>
      <c r="Z1123" s="88"/>
      <c r="AA1123" s="85">
        <v>0</v>
      </c>
      <c r="AB1123" s="91">
        <v>0</v>
      </c>
      <c r="AC1123" s="86">
        <v>0</v>
      </c>
      <c r="AD1123" s="86">
        <v>0</v>
      </c>
      <c r="AE1123" s="86">
        <v>0</v>
      </c>
      <c r="AF1123" s="88">
        <v>1.09999999362E-3</v>
      </c>
      <c r="AG1123" s="85">
        <v>0</v>
      </c>
      <c r="AH1123" s="86">
        <v>0.14538599999999999</v>
      </c>
      <c r="AI1123" s="88">
        <v>0.18689700006400001</v>
      </c>
      <c r="AJ1123" s="150">
        <v>1.8</v>
      </c>
      <c r="AK1123" s="151">
        <v>1</v>
      </c>
    </row>
    <row r="1124" spans="1:37" x14ac:dyDescent="0.2">
      <c r="A1124" s="149" t="s">
        <v>2542</v>
      </c>
      <c r="B1124" s="66" t="s">
        <v>2543</v>
      </c>
      <c r="C1124" s="67">
        <v>35</v>
      </c>
      <c r="D1124" s="84" t="s">
        <v>343</v>
      </c>
      <c r="E1124" s="85">
        <v>94.539806874198106</v>
      </c>
      <c r="F1124" s="91">
        <v>94.514146802620004</v>
      </c>
      <c r="G1124" s="86">
        <v>43.9097845904517</v>
      </c>
      <c r="H1124" s="86">
        <v>43.903031940036499</v>
      </c>
      <c r="I1124" s="86">
        <v>11.37</v>
      </c>
      <c r="J1124" s="86">
        <v>8.57</v>
      </c>
      <c r="K1124" s="87">
        <v>0</v>
      </c>
      <c r="L1124" s="85">
        <v>8.9999999881800005E-2</v>
      </c>
      <c r="M1124" s="86">
        <v>0</v>
      </c>
      <c r="N1124" s="86">
        <v>90.005699397492293</v>
      </c>
      <c r="O1124" s="86">
        <v>21.654839625319301</v>
      </c>
      <c r="P1124" s="86">
        <v>0.69099999999999995</v>
      </c>
      <c r="Q1124" s="88">
        <v>0.37509999999999999</v>
      </c>
      <c r="R1124" s="85">
        <v>0</v>
      </c>
      <c r="S1124" s="86">
        <v>0</v>
      </c>
      <c r="T1124" s="86">
        <v>1.08</v>
      </c>
      <c r="U1124" s="88">
        <v>4.0515902491728003E-3</v>
      </c>
      <c r="V1124" s="89">
        <v>4.7</v>
      </c>
      <c r="W1124" s="85">
        <v>56.105712057388402</v>
      </c>
      <c r="X1124" s="88">
        <v>53.833333333299997</v>
      </c>
      <c r="Y1124" s="85"/>
      <c r="Z1124" s="88"/>
      <c r="AA1124" s="85">
        <v>0</v>
      </c>
      <c r="AB1124" s="91">
        <v>0</v>
      </c>
      <c r="AC1124" s="86">
        <v>0</v>
      </c>
      <c r="AD1124" s="86">
        <v>0</v>
      </c>
      <c r="AE1124" s="86">
        <v>0</v>
      </c>
      <c r="AF1124" s="88">
        <v>0</v>
      </c>
      <c r="AG1124" s="85">
        <v>0</v>
      </c>
      <c r="AH1124" s="86">
        <v>6.7660999999999999E-2</v>
      </c>
      <c r="AI1124" s="88">
        <v>0</v>
      </c>
      <c r="AJ1124" s="150">
        <v>1.86</v>
      </c>
      <c r="AK1124" s="151">
        <v>0</v>
      </c>
    </row>
    <row r="1125" spans="1:37" x14ac:dyDescent="0.2">
      <c r="A1125" s="149" t="s">
        <v>2544</v>
      </c>
      <c r="B1125" s="66" t="s">
        <v>2545</v>
      </c>
      <c r="C1125" s="67">
        <v>35</v>
      </c>
      <c r="D1125" s="84" t="s">
        <v>343</v>
      </c>
      <c r="E1125" s="85">
        <v>92.338248008037993</v>
      </c>
      <c r="F1125" s="91">
        <v>92.2486778668287</v>
      </c>
      <c r="G1125" s="86">
        <v>58.829668746251699</v>
      </c>
      <c r="H1125" s="86">
        <v>58.7790421446986</v>
      </c>
      <c r="I1125" s="86">
        <v>6.19</v>
      </c>
      <c r="J1125" s="86">
        <v>7.85</v>
      </c>
      <c r="K1125" s="87">
        <v>0</v>
      </c>
      <c r="L1125" s="85">
        <v>0.14000000001400001</v>
      </c>
      <c r="M1125" s="86">
        <v>0</v>
      </c>
      <c r="N1125" s="86">
        <v>84.305123124823098</v>
      </c>
      <c r="O1125" s="86">
        <v>33.074493437781499</v>
      </c>
      <c r="P1125" s="86">
        <v>0.55400000000000005</v>
      </c>
      <c r="Q1125" s="88">
        <v>0.24229999999999999</v>
      </c>
      <c r="R1125" s="85">
        <v>0</v>
      </c>
      <c r="S1125" s="86">
        <v>2.1</v>
      </c>
      <c r="T1125" s="86">
        <v>0.7</v>
      </c>
      <c r="U1125" s="88">
        <v>2.3366123793723902E-2</v>
      </c>
      <c r="V1125" s="89">
        <v>4.8</v>
      </c>
      <c r="W1125" s="85">
        <v>55.318262430761301</v>
      </c>
      <c r="X1125" s="88">
        <v>57.133333333300001</v>
      </c>
      <c r="Y1125" s="85">
        <v>-100</v>
      </c>
      <c r="Z1125" s="88"/>
      <c r="AA1125" s="85">
        <v>0</v>
      </c>
      <c r="AB1125" s="91">
        <v>0</v>
      </c>
      <c r="AC1125" s="86">
        <v>0</v>
      </c>
      <c r="AD1125" s="86">
        <v>0</v>
      </c>
      <c r="AE1125" s="86">
        <v>0</v>
      </c>
      <c r="AF1125" s="88">
        <v>0.74449998147700003</v>
      </c>
      <c r="AG1125" s="85">
        <v>0</v>
      </c>
      <c r="AH1125" s="86">
        <v>7.1357000000000004E-2</v>
      </c>
      <c r="AI1125" s="88">
        <v>0.186896999974</v>
      </c>
      <c r="AJ1125" s="150">
        <v>1.75</v>
      </c>
      <c r="AK1125" s="151">
        <v>1</v>
      </c>
    </row>
    <row r="1126" spans="1:37" x14ac:dyDescent="0.2">
      <c r="A1126" s="149" t="s">
        <v>2546</v>
      </c>
      <c r="B1126" s="66" t="s">
        <v>2547</v>
      </c>
      <c r="C1126" s="67">
        <v>35</v>
      </c>
      <c r="D1126" s="84" t="s">
        <v>343</v>
      </c>
      <c r="E1126" s="85">
        <v>94.024701970276197</v>
      </c>
      <c r="F1126" s="91">
        <v>93.985115479448993</v>
      </c>
      <c r="G1126" s="86">
        <v>45.464519193792803</v>
      </c>
      <c r="H1126" s="86">
        <v>45.437374171511301</v>
      </c>
      <c r="I1126" s="86">
        <v>4.67</v>
      </c>
      <c r="J1126" s="86">
        <v>4.2</v>
      </c>
      <c r="K1126" s="87">
        <v>0</v>
      </c>
      <c r="L1126" s="85">
        <v>8.0000000034200006E-2</v>
      </c>
      <c r="M1126" s="86">
        <v>0</v>
      </c>
      <c r="N1126" s="86">
        <v>90.651956778352897</v>
      </c>
      <c r="O1126" s="86">
        <v>21.628875719316301</v>
      </c>
      <c r="P1126" s="86">
        <v>0.53700000000000003</v>
      </c>
      <c r="Q1126" s="88">
        <v>0.1885</v>
      </c>
      <c r="R1126" s="85">
        <v>0</v>
      </c>
      <c r="S1126" s="86">
        <v>1.9</v>
      </c>
      <c r="T1126" s="86">
        <v>0.65</v>
      </c>
      <c r="U1126" s="88">
        <v>1.35725111407696E-2</v>
      </c>
      <c r="V1126" s="89">
        <v>4.78</v>
      </c>
      <c r="W1126" s="85">
        <v>51.159797271719299</v>
      </c>
      <c r="X1126" s="88">
        <v>49.733333333300003</v>
      </c>
      <c r="Y1126" s="85"/>
      <c r="Z1126" s="88"/>
      <c r="AA1126" s="85">
        <v>0</v>
      </c>
      <c r="AB1126" s="91">
        <v>0</v>
      </c>
      <c r="AC1126" s="86">
        <v>0</v>
      </c>
      <c r="AD1126" s="86">
        <v>0.02</v>
      </c>
      <c r="AE1126" s="86">
        <v>0</v>
      </c>
      <c r="AF1126" s="88">
        <v>15.873600012900001</v>
      </c>
      <c r="AG1126" s="85">
        <v>0</v>
      </c>
      <c r="AH1126" s="86">
        <v>3.5562999999999997E-2</v>
      </c>
      <c r="AI1126" s="88">
        <v>0.19583299971900001</v>
      </c>
      <c r="AJ1126" s="150">
        <v>1.82</v>
      </c>
      <c r="AK1126" s="151">
        <v>0</v>
      </c>
    </row>
    <row r="1127" spans="1:37" x14ac:dyDescent="0.2">
      <c r="A1127" s="149" t="s">
        <v>696</v>
      </c>
      <c r="B1127" s="66" t="s">
        <v>2548</v>
      </c>
      <c r="C1127" s="67">
        <v>35</v>
      </c>
      <c r="D1127" s="84" t="s">
        <v>343</v>
      </c>
      <c r="E1127" s="85">
        <v>91.156792921117898</v>
      </c>
      <c r="F1127" s="91">
        <v>90.989532750620498</v>
      </c>
      <c r="G1127" s="86">
        <v>38.743210675874998</v>
      </c>
      <c r="H1127" s="86">
        <v>38.725225711305299</v>
      </c>
      <c r="I1127" s="86">
        <v>9.93</v>
      </c>
      <c r="J1127" s="86">
        <v>8.8800000000000008</v>
      </c>
      <c r="K1127" s="87">
        <v>0</v>
      </c>
      <c r="L1127" s="85">
        <v>0.21000000021099999</v>
      </c>
      <c r="M1127" s="86">
        <v>0</v>
      </c>
      <c r="N1127" s="86">
        <v>85.567901456896394</v>
      </c>
      <c r="O1127" s="86">
        <v>9.3857672939305594</v>
      </c>
      <c r="P1127" s="86">
        <v>0.627</v>
      </c>
      <c r="Q1127" s="88">
        <v>9.9900000000000003E-2</v>
      </c>
      <c r="R1127" s="85">
        <v>0</v>
      </c>
      <c r="S1127" s="86">
        <v>3.3</v>
      </c>
      <c r="T1127" s="86">
        <v>0.88</v>
      </c>
      <c r="U1127" s="88">
        <v>0.10071580158987101</v>
      </c>
      <c r="V1127" s="89">
        <v>4.6500000000000004</v>
      </c>
      <c r="W1127" s="85">
        <v>57.506768262853697</v>
      </c>
      <c r="X1127" s="88">
        <v>58.266666666699997</v>
      </c>
      <c r="Y1127" s="85"/>
      <c r="Z1127" s="88"/>
      <c r="AA1127" s="85">
        <v>0</v>
      </c>
      <c r="AB1127" s="91">
        <v>0.08</v>
      </c>
      <c r="AC1127" s="86">
        <v>0</v>
      </c>
      <c r="AD1127" s="86">
        <v>0</v>
      </c>
      <c r="AE1127" s="86">
        <v>0</v>
      </c>
      <c r="AF1127" s="88">
        <v>0</v>
      </c>
      <c r="AG1127" s="85">
        <v>0</v>
      </c>
      <c r="AH1127" s="86">
        <v>3.5924999999999999E-2</v>
      </c>
      <c r="AI1127" s="88">
        <v>0</v>
      </c>
      <c r="AJ1127" s="150">
        <v>2.08</v>
      </c>
      <c r="AK1127" s="151">
        <v>3</v>
      </c>
    </row>
    <row r="1128" spans="1:37" x14ac:dyDescent="0.2">
      <c r="A1128" s="149" t="s">
        <v>2549</v>
      </c>
      <c r="B1128" s="66" t="s">
        <v>2550</v>
      </c>
      <c r="C1128" s="67">
        <v>35</v>
      </c>
      <c r="D1128" s="84" t="s">
        <v>343</v>
      </c>
      <c r="E1128" s="85">
        <v>92.592978164120495</v>
      </c>
      <c r="F1128" s="91">
        <v>92.465450381281997</v>
      </c>
      <c r="G1128" s="86">
        <v>59.349868568305403</v>
      </c>
      <c r="H1128" s="86">
        <v>59.316034666736101</v>
      </c>
      <c r="I1128" s="86">
        <v>7.05</v>
      </c>
      <c r="J1128" s="86">
        <v>7.87</v>
      </c>
      <c r="K1128" s="87">
        <v>0</v>
      </c>
      <c r="L1128" s="85">
        <v>0.17999999983100001</v>
      </c>
      <c r="M1128" s="86">
        <v>0</v>
      </c>
      <c r="N1128" s="86">
        <v>85.021261672000307</v>
      </c>
      <c r="O1128" s="86">
        <v>30.285918430848302</v>
      </c>
      <c r="P1128" s="86">
        <v>0.54300000000000004</v>
      </c>
      <c r="Q1128" s="88">
        <v>0.26989999999999997</v>
      </c>
      <c r="R1128" s="85">
        <v>0</v>
      </c>
      <c r="S1128" s="86">
        <v>2.7</v>
      </c>
      <c r="T1128" s="86">
        <v>0.74</v>
      </c>
      <c r="U1128" s="88">
        <v>6.6800267201068797E-2</v>
      </c>
      <c r="V1128" s="89">
        <v>4.63</v>
      </c>
      <c r="W1128" s="85">
        <v>51.216686534760498</v>
      </c>
      <c r="X1128" s="88">
        <v>48.9666666667</v>
      </c>
      <c r="Y1128" s="85">
        <v>-100</v>
      </c>
      <c r="Z1128" s="88"/>
      <c r="AA1128" s="85">
        <v>0</v>
      </c>
      <c r="AB1128" s="91">
        <v>0</v>
      </c>
      <c r="AC1128" s="86">
        <v>0</v>
      </c>
      <c r="AD1128" s="86">
        <v>0</v>
      </c>
      <c r="AE1128" s="86">
        <v>0</v>
      </c>
      <c r="AF1128" s="88">
        <v>1.2086999405000001</v>
      </c>
      <c r="AG1128" s="85">
        <v>0</v>
      </c>
      <c r="AH1128" s="86">
        <v>5.5427999999999998E-2</v>
      </c>
      <c r="AI1128" s="88">
        <v>0</v>
      </c>
      <c r="AJ1128" s="150">
        <v>1.87</v>
      </c>
      <c r="AK1128" s="151">
        <v>2</v>
      </c>
    </row>
    <row r="1129" spans="1:37" x14ac:dyDescent="0.2">
      <c r="A1129" s="149" t="s">
        <v>2551</v>
      </c>
      <c r="B1129" s="66" t="s">
        <v>2552</v>
      </c>
      <c r="C1129" s="67">
        <v>35</v>
      </c>
      <c r="D1129" s="84" t="s">
        <v>343</v>
      </c>
      <c r="E1129" s="85">
        <v>95.541828281377207</v>
      </c>
      <c r="F1129" s="91">
        <v>95.541828281377207</v>
      </c>
      <c r="G1129" s="86">
        <v>48.016728120161503</v>
      </c>
      <c r="H1129" s="86">
        <v>48.016728120161503</v>
      </c>
      <c r="I1129" s="86">
        <v>1.83</v>
      </c>
      <c r="J1129" s="86">
        <v>3.28</v>
      </c>
      <c r="K1129" s="87">
        <v>0</v>
      </c>
      <c r="L1129" s="85">
        <v>8.00000002431E-2</v>
      </c>
      <c r="M1129" s="86">
        <v>0</v>
      </c>
      <c r="N1129" s="86">
        <v>87.972404078561894</v>
      </c>
      <c r="O1129" s="86">
        <v>47.509637625289102</v>
      </c>
      <c r="P1129" s="86">
        <v>0.36</v>
      </c>
      <c r="Q1129" s="88">
        <v>8.8700000000000001E-2</v>
      </c>
      <c r="R1129" s="85">
        <v>0</v>
      </c>
      <c r="S1129" s="86">
        <v>2</v>
      </c>
      <c r="T1129" s="86">
        <v>0.63</v>
      </c>
      <c r="U1129" s="88">
        <v>1.5961946719021799E-3</v>
      </c>
      <c r="V1129" s="89">
        <v>5</v>
      </c>
      <c r="W1129" s="85">
        <v>47.123363748756098</v>
      </c>
      <c r="X1129" s="88">
        <v>49.066666666700002</v>
      </c>
      <c r="Y1129" s="85"/>
      <c r="Z1129" s="88"/>
      <c r="AA1129" s="85">
        <v>0.13</v>
      </c>
      <c r="AB1129" s="91">
        <v>0.13</v>
      </c>
      <c r="AC1129" s="86">
        <v>0</v>
      </c>
      <c r="AD1129" s="86">
        <v>0</v>
      </c>
      <c r="AE1129" s="86">
        <v>0</v>
      </c>
      <c r="AF1129" s="88">
        <v>0</v>
      </c>
      <c r="AG1129" s="85">
        <v>0</v>
      </c>
      <c r="AH1129" s="86">
        <v>1.7894E-2</v>
      </c>
      <c r="AI1129" s="88">
        <v>0.19583300031500001</v>
      </c>
      <c r="AJ1129" s="150">
        <v>2.13</v>
      </c>
      <c r="AK1129" s="151">
        <v>3</v>
      </c>
    </row>
    <row r="1130" spans="1:37" x14ac:dyDescent="0.2">
      <c r="A1130" s="149" t="s">
        <v>2553</v>
      </c>
      <c r="B1130" s="66" t="s">
        <v>2554</v>
      </c>
      <c r="C1130" s="67">
        <v>35</v>
      </c>
      <c r="D1130" s="84" t="s">
        <v>343</v>
      </c>
      <c r="E1130" s="85">
        <v>77.017672448896505</v>
      </c>
      <c r="F1130" s="91">
        <v>76.539504147615602</v>
      </c>
      <c r="G1130" s="86">
        <v>50.761462659825703</v>
      </c>
      <c r="H1130" s="86">
        <v>50.572987562970503</v>
      </c>
      <c r="I1130" s="86">
        <v>7.3</v>
      </c>
      <c r="J1130" s="86">
        <v>6.01</v>
      </c>
      <c r="K1130" s="87">
        <v>0</v>
      </c>
      <c r="L1130" s="85">
        <v>0.69999999985799999</v>
      </c>
      <c r="M1130" s="86">
        <v>0</v>
      </c>
      <c r="N1130" s="86">
        <v>71.600634283982004</v>
      </c>
      <c r="O1130" s="86">
        <v>23.5791751033201</v>
      </c>
      <c r="P1130" s="86">
        <v>0.67400000000000004</v>
      </c>
      <c r="Q1130" s="88">
        <v>0.27150000000000002</v>
      </c>
      <c r="R1130" s="85">
        <v>0</v>
      </c>
      <c r="S1130" s="86">
        <v>7.6</v>
      </c>
      <c r="T1130" s="86">
        <v>0.73</v>
      </c>
      <c r="U1130" s="88">
        <v>5.9334752713692401E-2</v>
      </c>
      <c r="V1130" s="89">
        <v>4.7699999999999996</v>
      </c>
      <c r="W1130" s="85">
        <v>42.1791926569338</v>
      </c>
      <c r="X1130" s="88">
        <v>40.266666666699997</v>
      </c>
      <c r="Y1130" s="85">
        <v>-100</v>
      </c>
      <c r="Z1130" s="88"/>
      <c r="AA1130" s="85">
        <v>3.02</v>
      </c>
      <c r="AB1130" s="91">
        <v>3.49</v>
      </c>
      <c r="AC1130" s="86">
        <v>0.45</v>
      </c>
      <c r="AD1130" s="86">
        <v>0.56999999999999995</v>
      </c>
      <c r="AE1130" s="86">
        <v>0</v>
      </c>
      <c r="AF1130" s="88">
        <v>0</v>
      </c>
      <c r="AG1130" s="85">
        <v>0</v>
      </c>
      <c r="AH1130" s="86">
        <v>3.4916000000000003E-2</v>
      </c>
      <c r="AI1130" s="88">
        <v>0</v>
      </c>
      <c r="AJ1130" s="150">
        <v>1.85</v>
      </c>
      <c r="AK1130" s="151">
        <v>2</v>
      </c>
    </row>
    <row r="1131" spans="1:37" x14ac:dyDescent="0.2">
      <c r="A1131" s="149" t="s">
        <v>2555</v>
      </c>
      <c r="B1131" s="66" t="s">
        <v>2556</v>
      </c>
      <c r="C1131" s="67">
        <v>35</v>
      </c>
      <c r="D1131" s="84" t="s">
        <v>343</v>
      </c>
      <c r="E1131" s="85">
        <v>80.082797299452494</v>
      </c>
      <c r="F1131" s="91">
        <v>79.549864441018599</v>
      </c>
      <c r="G1131" s="86">
        <v>50.237892722343297</v>
      </c>
      <c r="H1131" s="86">
        <v>49.959465206528101</v>
      </c>
      <c r="I1131" s="86">
        <v>4.1399999999999997</v>
      </c>
      <c r="J1131" s="86">
        <v>8.93</v>
      </c>
      <c r="K1131" s="87">
        <v>0</v>
      </c>
      <c r="L1131" s="85">
        <v>0.74999999982400001</v>
      </c>
      <c r="M1131" s="86">
        <v>0</v>
      </c>
      <c r="N1131" s="86">
        <v>71.344072741352903</v>
      </c>
      <c r="O1131" s="86">
        <v>28.229608675153202</v>
      </c>
      <c r="P1131" s="86">
        <v>1.0669999999999999</v>
      </c>
      <c r="Q1131" s="88">
        <v>0.16239999999999999</v>
      </c>
      <c r="R1131" s="85">
        <v>0</v>
      </c>
      <c r="S1131" s="86">
        <v>3.9</v>
      </c>
      <c r="T1131" s="86">
        <v>0.71</v>
      </c>
      <c r="U1131" s="88">
        <v>0.406012439530062</v>
      </c>
      <c r="V1131" s="89">
        <v>4.49</v>
      </c>
      <c r="W1131" s="85">
        <v>46.9973845683582</v>
      </c>
      <c r="X1131" s="88">
        <v>46.1</v>
      </c>
      <c r="Y1131" s="85">
        <v>-100</v>
      </c>
      <c r="Z1131" s="88"/>
      <c r="AA1131" s="85">
        <v>0.56999999999999995</v>
      </c>
      <c r="AB1131" s="91">
        <v>1.0900000000000001</v>
      </c>
      <c r="AC1131" s="86">
        <v>0.25</v>
      </c>
      <c r="AD1131" s="86">
        <v>0.37</v>
      </c>
      <c r="AE1131" s="86">
        <v>0</v>
      </c>
      <c r="AF1131" s="88">
        <v>0</v>
      </c>
      <c r="AG1131" s="85">
        <v>0.22427999986899999</v>
      </c>
      <c r="AH1131" s="86">
        <v>0.11469600000000001</v>
      </c>
      <c r="AI1131" s="88">
        <v>0.186896999891</v>
      </c>
      <c r="AJ1131" s="150">
        <v>1.82</v>
      </c>
      <c r="AK1131" s="151">
        <v>2</v>
      </c>
    </row>
    <row r="1132" spans="1:37" x14ac:dyDescent="0.2">
      <c r="A1132" s="149" t="s">
        <v>2022</v>
      </c>
      <c r="B1132" s="66" t="s">
        <v>2557</v>
      </c>
      <c r="C1132" s="67">
        <v>35</v>
      </c>
      <c r="D1132" s="84" t="s">
        <v>343</v>
      </c>
      <c r="E1132" s="85">
        <v>82.552275246877599</v>
      </c>
      <c r="F1132" s="91">
        <v>82.370921954001602</v>
      </c>
      <c r="G1132" s="86">
        <v>52.249613903325198</v>
      </c>
      <c r="H1132" s="86">
        <v>52.175919102333197</v>
      </c>
      <c r="I1132" s="86">
        <v>11.3</v>
      </c>
      <c r="J1132" s="86">
        <v>15.2</v>
      </c>
      <c r="K1132" s="87">
        <v>0</v>
      </c>
      <c r="L1132" s="85">
        <v>0.179999963327</v>
      </c>
      <c r="M1132" s="86">
        <v>0.168002928341517</v>
      </c>
      <c r="N1132" s="86">
        <v>82.349728688954997</v>
      </c>
      <c r="O1132" s="86">
        <v>47.0114543561264</v>
      </c>
      <c r="P1132" s="86">
        <v>0.9</v>
      </c>
      <c r="Q1132" s="88">
        <v>0.22070000000000001</v>
      </c>
      <c r="R1132" s="85">
        <v>1.7105713308245001E-2</v>
      </c>
      <c r="S1132" s="86">
        <v>5.2</v>
      </c>
      <c r="T1132" s="86">
        <v>0.95</v>
      </c>
      <c r="U1132" s="88">
        <v>0.121115803369454</v>
      </c>
      <c r="V1132" s="89">
        <v>4.51</v>
      </c>
      <c r="W1132" s="85">
        <v>43.078799270487004</v>
      </c>
      <c r="X1132" s="88">
        <v>41.6</v>
      </c>
      <c r="Y1132" s="85">
        <v>-100</v>
      </c>
      <c r="Z1132" s="88"/>
      <c r="AA1132" s="85">
        <v>0</v>
      </c>
      <c r="AB1132" s="91">
        <v>0</v>
      </c>
      <c r="AC1132" s="86">
        <v>0</v>
      </c>
      <c r="AD1132" s="86">
        <v>0</v>
      </c>
      <c r="AE1132" s="86">
        <v>0.02</v>
      </c>
      <c r="AF1132" s="88">
        <v>4.3371879710499998E-7</v>
      </c>
      <c r="AG1132" s="85">
        <v>4.4885853272600003E-8</v>
      </c>
      <c r="AH1132" s="86">
        <v>0.138681</v>
      </c>
      <c r="AI1132" s="88">
        <v>7.1849081939200005E-2</v>
      </c>
      <c r="AJ1132" s="150">
        <v>1.81</v>
      </c>
      <c r="AK1132" s="151">
        <v>2</v>
      </c>
    </row>
    <row r="1133" spans="1:37" x14ac:dyDescent="0.2">
      <c r="A1133" s="149" t="s">
        <v>2558</v>
      </c>
      <c r="B1133" s="66" t="s">
        <v>2559</v>
      </c>
      <c r="C1133" s="67">
        <v>35</v>
      </c>
      <c r="D1133" s="84" t="s">
        <v>343</v>
      </c>
      <c r="E1133" s="85">
        <v>82.465751507773206</v>
      </c>
      <c r="F1133" s="91">
        <v>82.437764997271302</v>
      </c>
      <c r="G1133" s="86">
        <v>50.649986706407503</v>
      </c>
      <c r="H1133" s="86">
        <v>50.643689741544598</v>
      </c>
      <c r="I1133" s="86">
        <v>13.51</v>
      </c>
      <c r="J1133" s="86">
        <v>11.56</v>
      </c>
      <c r="K1133" s="87">
        <v>0</v>
      </c>
      <c r="L1133" s="85">
        <v>0.15000000006899999</v>
      </c>
      <c r="M1133" s="86">
        <v>0</v>
      </c>
      <c r="N1133" s="86">
        <v>85.786745354494002</v>
      </c>
      <c r="O1133" s="86">
        <v>53.991498562618197</v>
      </c>
      <c r="P1133" s="86">
        <v>0.67700000000000005</v>
      </c>
      <c r="Q1133" s="88">
        <v>9.3299999999999994E-2</v>
      </c>
      <c r="R1133" s="85">
        <v>0</v>
      </c>
      <c r="S1133" s="86">
        <v>2.2000000000000002</v>
      </c>
      <c r="T1133" s="86">
        <v>0.94</v>
      </c>
      <c r="U1133" s="88">
        <v>4.3379091278004003E-2</v>
      </c>
      <c r="V1133" s="89">
        <v>4.5999999999999996</v>
      </c>
      <c r="W1133" s="85">
        <v>45.667687787157199</v>
      </c>
      <c r="X1133" s="88"/>
      <c r="Y1133" s="85">
        <v>-100</v>
      </c>
      <c r="Z1133" s="88">
        <v>-100</v>
      </c>
      <c r="AA1133" s="85">
        <v>0.08</v>
      </c>
      <c r="AB1133" s="91">
        <v>0.1</v>
      </c>
      <c r="AC1133" s="86">
        <v>0.05</v>
      </c>
      <c r="AD1133" s="86">
        <v>0.06</v>
      </c>
      <c r="AE1133" s="86">
        <v>0.03</v>
      </c>
      <c r="AF1133" s="88">
        <v>0.15899999446999999</v>
      </c>
      <c r="AG1133" s="85">
        <v>0</v>
      </c>
      <c r="AH1133" s="86">
        <v>0.122957</v>
      </c>
      <c r="AI1133" s="88">
        <v>0.58749900009699996</v>
      </c>
      <c r="AJ1133" s="150">
        <v>1.98</v>
      </c>
      <c r="AK1133" s="151">
        <v>2</v>
      </c>
    </row>
    <row r="1134" spans="1:37" x14ac:dyDescent="0.2">
      <c r="A1134" s="149" t="s">
        <v>2560</v>
      </c>
      <c r="B1134" s="66" t="s">
        <v>2561</v>
      </c>
      <c r="C1134" s="67">
        <v>35</v>
      </c>
      <c r="D1134" s="84" t="s">
        <v>343</v>
      </c>
      <c r="E1134" s="85">
        <v>71.878020596379301</v>
      </c>
      <c r="F1134" s="91">
        <v>71.878020596379301</v>
      </c>
      <c r="G1134" s="86">
        <v>39.869328546407303</v>
      </c>
      <c r="H1134" s="86">
        <v>39.869328546407303</v>
      </c>
      <c r="I1134" s="86">
        <v>13.92</v>
      </c>
      <c r="J1134" s="86">
        <v>10.27</v>
      </c>
      <c r="K1134" s="87">
        <v>0</v>
      </c>
      <c r="L1134" s="85">
        <v>0.11000000000100001</v>
      </c>
      <c r="M1134" s="86">
        <v>0.194185670129469</v>
      </c>
      <c r="N1134" s="86">
        <v>89.284498604397797</v>
      </c>
      <c r="O1134" s="86">
        <v>60.4442344045369</v>
      </c>
      <c r="P1134" s="86">
        <v>0.42799999999999999</v>
      </c>
      <c r="Q1134" s="88">
        <v>0.1857</v>
      </c>
      <c r="R1134" s="85">
        <v>5.2521008403361297E-2</v>
      </c>
      <c r="S1134" s="86">
        <v>2</v>
      </c>
      <c r="T1134" s="86">
        <v>1.04</v>
      </c>
      <c r="U1134" s="88">
        <v>4.2878841835214399E-2</v>
      </c>
      <c r="V1134" s="89">
        <v>4.9400000000000004</v>
      </c>
      <c r="W1134" s="85">
        <v>48.7424022936463</v>
      </c>
      <c r="X1134" s="88">
        <v>37.833333333299997</v>
      </c>
      <c r="Y1134" s="85"/>
      <c r="Z1134" s="88">
        <v>-100</v>
      </c>
      <c r="AA1134" s="85">
        <v>0</v>
      </c>
      <c r="AB1134" s="91">
        <v>0</v>
      </c>
      <c r="AC1134" s="86">
        <v>0</v>
      </c>
      <c r="AD1134" s="86">
        <v>0</v>
      </c>
      <c r="AE1134" s="86">
        <v>0.03</v>
      </c>
      <c r="AF1134" s="88">
        <v>0.31189998984599998</v>
      </c>
      <c r="AG1134" s="85">
        <v>0</v>
      </c>
      <c r="AH1134" s="86">
        <v>9.0200000000000002E-2</v>
      </c>
      <c r="AI1134" s="88">
        <v>0.19583299994600001</v>
      </c>
      <c r="AJ1134" s="150">
        <v>2.02</v>
      </c>
      <c r="AK1134" s="151">
        <v>2</v>
      </c>
    </row>
    <row r="1135" spans="1:37" x14ac:dyDescent="0.2">
      <c r="A1135" s="149" t="s">
        <v>2562</v>
      </c>
      <c r="B1135" s="66" t="s">
        <v>2563</v>
      </c>
      <c r="C1135" s="67">
        <v>35</v>
      </c>
      <c r="D1135" s="84" t="s">
        <v>343</v>
      </c>
      <c r="E1135" s="85">
        <v>49.4411550765332</v>
      </c>
      <c r="F1135" s="91">
        <v>48.826386553307302</v>
      </c>
      <c r="G1135" s="86">
        <v>32.747765011380302</v>
      </c>
      <c r="H1135" s="86">
        <v>32.357473035439099</v>
      </c>
      <c r="I1135" s="86">
        <v>4.7699999999999996</v>
      </c>
      <c r="J1135" s="86">
        <v>6.29</v>
      </c>
      <c r="K1135" s="87">
        <v>0</v>
      </c>
      <c r="L1135" s="85">
        <v>3.6899998580900002</v>
      </c>
      <c r="M1135" s="86">
        <v>0</v>
      </c>
      <c r="N1135" s="86">
        <v>44.051984511896002</v>
      </c>
      <c r="O1135" s="86">
        <v>17.943285761319199</v>
      </c>
      <c r="P1135" s="86">
        <v>2.472</v>
      </c>
      <c r="Q1135" s="88">
        <v>1.2166999999999999</v>
      </c>
      <c r="R1135" s="85">
        <v>0</v>
      </c>
      <c r="S1135" s="86">
        <v>17.5</v>
      </c>
      <c r="T1135" s="86">
        <v>1.42</v>
      </c>
      <c r="U1135" s="88">
        <v>4.9486519674939196</v>
      </c>
      <c r="V1135" s="89">
        <v>3.85</v>
      </c>
      <c r="W1135" s="85">
        <v>43.431414983566498</v>
      </c>
      <c r="X1135" s="88">
        <v>26.366666666699999</v>
      </c>
      <c r="Y1135" s="85">
        <v>-100</v>
      </c>
      <c r="Z1135" s="88"/>
      <c r="AA1135" s="85">
        <v>1.85</v>
      </c>
      <c r="AB1135" s="91">
        <v>2.42</v>
      </c>
      <c r="AC1135" s="86">
        <v>0.5</v>
      </c>
      <c r="AD1135" s="86">
        <v>0.68</v>
      </c>
      <c r="AE1135" s="86">
        <v>0.01</v>
      </c>
      <c r="AF1135" s="88">
        <v>0</v>
      </c>
      <c r="AG1135" s="85">
        <v>0.988928428704</v>
      </c>
      <c r="AH1135" s="86">
        <v>4.6664999999999998E-2</v>
      </c>
      <c r="AI1135" s="88">
        <v>4.56000867291E-4</v>
      </c>
      <c r="AJ1135" s="150">
        <v>2.02</v>
      </c>
      <c r="AK1135" s="151">
        <v>1</v>
      </c>
    </row>
    <row r="1136" spans="1:37" x14ac:dyDescent="0.2">
      <c r="A1136" s="149" t="s">
        <v>2564</v>
      </c>
      <c r="B1136" s="66" t="s">
        <v>2565</v>
      </c>
      <c r="C1136" s="67">
        <v>35</v>
      </c>
      <c r="D1136" s="84" t="s">
        <v>343</v>
      </c>
      <c r="E1136" s="85">
        <v>79.886219262615697</v>
      </c>
      <c r="F1136" s="91">
        <v>79.829266308259406</v>
      </c>
      <c r="G1136" s="86">
        <v>47.751610016209703</v>
      </c>
      <c r="H1136" s="86">
        <v>47.7315826036888</v>
      </c>
      <c r="I1136" s="86">
        <v>9.18</v>
      </c>
      <c r="J1136" s="86">
        <v>24.15</v>
      </c>
      <c r="K1136" s="87">
        <v>0</v>
      </c>
      <c r="L1136" s="85">
        <v>7.0001039278399999E-2</v>
      </c>
      <c r="M1136" s="86">
        <v>7.7580705624368598E-2</v>
      </c>
      <c r="N1136" s="86">
        <v>81.884875070474806</v>
      </c>
      <c r="O1136" s="86">
        <v>44.591957104557601</v>
      </c>
      <c r="P1136" s="86">
        <v>1.3460000000000001</v>
      </c>
      <c r="Q1136" s="88">
        <v>0.16689999999999999</v>
      </c>
      <c r="R1136" s="85">
        <v>6.4703979294726599E-2</v>
      </c>
      <c r="S1136" s="86">
        <v>2.2000000000000002</v>
      </c>
      <c r="T1136" s="86">
        <v>1.27</v>
      </c>
      <c r="U1136" s="88">
        <v>8.5742359855051603E-2</v>
      </c>
      <c r="V1136" s="89">
        <v>4.9000000000000004</v>
      </c>
      <c r="W1136" s="85">
        <v>54.888720590999</v>
      </c>
      <c r="X1136" s="88"/>
      <c r="Y1136" s="85"/>
      <c r="Z1136" s="88">
        <v>-100</v>
      </c>
      <c r="AA1136" s="85">
        <v>0.05</v>
      </c>
      <c r="AB1136" s="91">
        <v>0.1</v>
      </c>
      <c r="AC1136" s="86">
        <v>7.0000000000000007E-2</v>
      </c>
      <c r="AD1136" s="86">
        <v>0.08</v>
      </c>
      <c r="AE1136" s="86">
        <v>0.06</v>
      </c>
      <c r="AF1136" s="88">
        <v>2.0158092581000001E-7</v>
      </c>
      <c r="AG1136" s="85">
        <v>4.3760986109199999E-7</v>
      </c>
      <c r="AH1136" s="86">
        <v>0.201658</v>
      </c>
      <c r="AI1136" s="88">
        <v>8.2711972605500006E-2</v>
      </c>
      <c r="AJ1136" s="150">
        <v>2.3199999999999998</v>
      </c>
      <c r="AK1136" s="151">
        <v>6</v>
      </c>
    </row>
    <row r="1137" spans="1:37" x14ac:dyDescent="0.2">
      <c r="A1137" s="149" t="s">
        <v>2566</v>
      </c>
      <c r="B1137" s="66" t="s">
        <v>2567</v>
      </c>
      <c r="C1137" s="67">
        <v>35</v>
      </c>
      <c r="D1137" s="84" t="s">
        <v>343</v>
      </c>
      <c r="E1137" s="85">
        <v>51.443749955252002</v>
      </c>
      <c r="F1137" s="91">
        <v>51.319887449792702</v>
      </c>
      <c r="G1137" s="86">
        <v>41.3013438723858</v>
      </c>
      <c r="H1137" s="86">
        <v>41.205404128272903</v>
      </c>
      <c r="I1137" s="86">
        <v>10.25</v>
      </c>
      <c r="J1137" s="86">
        <v>10.47</v>
      </c>
      <c r="K1137" s="87">
        <v>0</v>
      </c>
      <c r="L1137" s="85">
        <v>1.3899992512999999</v>
      </c>
      <c r="M1137" s="86">
        <v>0</v>
      </c>
      <c r="N1137" s="86">
        <v>47.667618462428202</v>
      </c>
      <c r="O1137" s="86">
        <v>31.938696470067502</v>
      </c>
      <c r="P1137" s="86">
        <v>2.5870000000000002</v>
      </c>
      <c r="Q1137" s="88">
        <v>0.94669999999999999</v>
      </c>
      <c r="R1137" s="85">
        <v>0</v>
      </c>
      <c r="S1137" s="86">
        <v>16.3</v>
      </c>
      <c r="T1137" s="86">
        <v>4.75</v>
      </c>
      <c r="U1137" s="88">
        <v>3.4745938670160599</v>
      </c>
      <c r="V1137" s="89">
        <v>3.74</v>
      </c>
      <c r="W1137" s="85">
        <v>35.813730586236701</v>
      </c>
      <c r="X1137" s="88">
        <v>38.0333333333</v>
      </c>
      <c r="Y1137" s="85">
        <v>100</v>
      </c>
      <c r="Z1137" s="88"/>
      <c r="AA1137" s="85">
        <v>0.01</v>
      </c>
      <c r="AB1137" s="91">
        <v>0.22</v>
      </c>
      <c r="AC1137" s="86">
        <v>0.12</v>
      </c>
      <c r="AD1137" s="86">
        <v>0.17</v>
      </c>
      <c r="AE1137" s="86">
        <v>0.02</v>
      </c>
      <c r="AF1137" s="88">
        <v>0</v>
      </c>
      <c r="AG1137" s="85">
        <v>0.92663712808700005</v>
      </c>
      <c r="AH1137" s="86">
        <v>7.6662999999999995E-2</v>
      </c>
      <c r="AI1137" s="88">
        <v>4.5601243309E-4</v>
      </c>
      <c r="AJ1137" s="150">
        <v>1.91</v>
      </c>
      <c r="AK1137" s="151">
        <v>1</v>
      </c>
    </row>
    <row r="1138" spans="1:37" x14ac:dyDescent="0.2">
      <c r="A1138" s="149" t="s">
        <v>2568</v>
      </c>
      <c r="B1138" s="66" t="s">
        <v>2569</v>
      </c>
      <c r="C1138" s="67">
        <v>35</v>
      </c>
      <c r="D1138" s="84" t="s">
        <v>343</v>
      </c>
      <c r="E1138" s="85">
        <v>18.270809059286801</v>
      </c>
      <c r="F1138" s="91">
        <v>18.264005238941699</v>
      </c>
      <c r="G1138" s="86">
        <v>18.1627984113079</v>
      </c>
      <c r="H1138" s="86">
        <v>18.155994590962798</v>
      </c>
      <c r="I1138" s="86">
        <v>8.0500000000000007</v>
      </c>
      <c r="J1138" s="86">
        <v>7.67</v>
      </c>
      <c r="K1138" s="87">
        <v>0</v>
      </c>
      <c r="L1138" s="85">
        <v>1.00001245242E-2</v>
      </c>
      <c r="M1138" s="86">
        <v>0</v>
      </c>
      <c r="N1138" s="86">
        <v>15.1373998347966</v>
      </c>
      <c r="O1138" s="86">
        <v>15.923041415818</v>
      </c>
      <c r="P1138" s="86">
        <v>1.869</v>
      </c>
      <c r="Q1138" s="88">
        <v>1.4931000000000001</v>
      </c>
      <c r="R1138" s="85">
        <v>0</v>
      </c>
      <c r="S1138" s="86">
        <v>32.1</v>
      </c>
      <c r="T1138" s="86">
        <v>3.89</v>
      </c>
      <c r="U1138" s="88">
        <v>14.4861839923117</v>
      </c>
      <c r="V1138" s="89">
        <v>3.61</v>
      </c>
      <c r="W1138" s="85">
        <v>19.223811710063199</v>
      </c>
      <c r="X1138" s="88">
        <v>18.766666666700001</v>
      </c>
      <c r="Y1138" s="85"/>
      <c r="Z1138" s="88"/>
      <c r="AA1138" s="85">
        <v>0.03</v>
      </c>
      <c r="AB1138" s="91">
        <v>0.04</v>
      </c>
      <c r="AC1138" s="86">
        <v>0.02</v>
      </c>
      <c r="AD1138" s="86">
        <v>0.02</v>
      </c>
      <c r="AE1138" s="86">
        <v>0.01</v>
      </c>
      <c r="AF1138" s="88">
        <v>0</v>
      </c>
      <c r="AG1138" s="85">
        <v>1.9492342097899999</v>
      </c>
      <c r="AH1138" s="86">
        <v>5.0219E-2</v>
      </c>
      <c r="AI1138" s="88">
        <v>2.2799993397900001E-4</v>
      </c>
      <c r="AJ1138" s="150">
        <v>1.73</v>
      </c>
      <c r="AK1138" s="151">
        <v>0</v>
      </c>
    </row>
    <row r="1139" spans="1:37" x14ac:dyDescent="0.2">
      <c r="A1139" s="149" t="s">
        <v>2570</v>
      </c>
      <c r="B1139" s="66" t="s">
        <v>2571</v>
      </c>
      <c r="C1139" s="67">
        <v>35</v>
      </c>
      <c r="D1139" s="84" t="s">
        <v>343</v>
      </c>
      <c r="E1139" s="85">
        <v>28.5118897708162</v>
      </c>
      <c r="F1139" s="91">
        <v>28.457457611971801</v>
      </c>
      <c r="G1139" s="86">
        <v>28.277100309532099</v>
      </c>
      <c r="H1139" s="86">
        <v>28.222668150687699</v>
      </c>
      <c r="I1139" s="86">
        <v>4.63</v>
      </c>
      <c r="J1139" s="86">
        <v>4.1399999999999997</v>
      </c>
      <c r="K1139" s="87">
        <v>0</v>
      </c>
      <c r="L1139" s="85">
        <v>0.110000036381</v>
      </c>
      <c r="M1139" s="86">
        <v>0</v>
      </c>
      <c r="N1139" s="86">
        <v>22.908555106475799</v>
      </c>
      <c r="O1139" s="86">
        <v>23.015698356807501</v>
      </c>
      <c r="P1139" s="86">
        <v>1.1890000000000001</v>
      </c>
      <c r="Q1139" s="88">
        <v>0.44230000000000003</v>
      </c>
      <c r="R1139" s="85">
        <v>0</v>
      </c>
      <c r="S1139" s="86">
        <v>26.1</v>
      </c>
      <c r="T1139" s="86">
        <v>0.89</v>
      </c>
      <c r="U1139" s="88">
        <v>5.6349470708186802</v>
      </c>
      <c r="V1139" s="89">
        <v>3.65</v>
      </c>
      <c r="W1139" s="85">
        <v>16.2377676849521</v>
      </c>
      <c r="X1139" s="88">
        <v>15.4666666667</v>
      </c>
      <c r="Y1139" s="85"/>
      <c r="Z1139" s="88"/>
      <c r="AA1139" s="85">
        <v>0</v>
      </c>
      <c r="AB1139" s="91">
        <v>0</v>
      </c>
      <c r="AC1139" s="86">
        <v>0</v>
      </c>
      <c r="AD1139" s="86">
        <v>0</v>
      </c>
      <c r="AE1139" s="86">
        <v>0.01</v>
      </c>
      <c r="AF1139" s="88">
        <v>0</v>
      </c>
      <c r="AG1139" s="85">
        <v>1.47490639973</v>
      </c>
      <c r="AH1139" s="86">
        <v>2.6270000000000002E-2</v>
      </c>
      <c r="AI1139" s="88">
        <v>4.5600087992900002E-4</v>
      </c>
      <c r="AJ1139" s="150">
        <v>1.8</v>
      </c>
      <c r="AK1139" s="151">
        <v>0</v>
      </c>
    </row>
    <row r="1140" spans="1:37" x14ac:dyDescent="0.2">
      <c r="A1140" s="149" t="s">
        <v>2572</v>
      </c>
      <c r="B1140" s="66" t="s">
        <v>2573</v>
      </c>
      <c r="C1140" s="67">
        <v>35</v>
      </c>
      <c r="D1140" s="84" t="s">
        <v>343</v>
      </c>
      <c r="E1140" s="85">
        <v>61.772455791076197</v>
      </c>
      <c r="F1140" s="91">
        <v>61.093219346527697</v>
      </c>
      <c r="G1140" s="86">
        <v>46.856335636491401</v>
      </c>
      <c r="H1140" s="86">
        <v>46.484512237967003</v>
      </c>
      <c r="I1140" s="86">
        <v>132.38</v>
      </c>
      <c r="J1140" s="86">
        <v>232.51</v>
      </c>
      <c r="K1140" s="87">
        <v>0</v>
      </c>
      <c r="L1140" s="85">
        <v>1.2200000016200001</v>
      </c>
      <c r="M1140" s="86">
        <v>1.44339458897678E-4</v>
      </c>
      <c r="N1140" s="86">
        <v>56.119589616885399</v>
      </c>
      <c r="O1140" s="86">
        <v>43.976693774421101</v>
      </c>
      <c r="P1140" s="86">
        <v>8.69</v>
      </c>
      <c r="Q1140" s="88">
        <v>0.32529999999999998</v>
      </c>
      <c r="R1140" s="85">
        <v>1.5489467162329599E-2</v>
      </c>
      <c r="S1140" s="86">
        <v>4.0999999999999996</v>
      </c>
      <c r="T1140" s="86">
        <v>2.5</v>
      </c>
      <c r="U1140" s="88">
        <v>1.28747511418199</v>
      </c>
      <c r="V1140" s="89">
        <v>3.1</v>
      </c>
      <c r="W1140" s="85">
        <v>36.367426056258097</v>
      </c>
      <c r="X1140" s="88">
        <v>28.4666666667</v>
      </c>
      <c r="Y1140" s="85">
        <v>100</v>
      </c>
      <c r="Z1140" s="88"/>
      <c r="AA1140" s="85">
        <v>1.81</v>
      </c>
      <c r="AB1140" s="91">
        <v>2.3199999999999998</v>
      </c>
      <c r="AC1140" s="86">
        <v>0.4</v>
      </c>
      <c r="AD1140" s="86">
        <v>0.6</v>
      </c>
      <c r="AE1140" s="86">
        <v>0.28999999999999998</v>
      </c>
      <c r="AF1140" s="88">
        <v>0</v>
      </c>
      <c r="AG1140" s="85">
        <v>0</v>
      </c>
      <c r="AH1140" s="86">
        <v>1.571231</v>
      </c>
      <c r="AI1140" s="88">
        <v>1.50479963624E-2</v>
      </c>
      <c r="AJ1140" s="150">
        <v>1.83</v>
      </c>
      <c r="AK1140" s="151">
        <v>2</v>
      </c>
    </row>
    <row r="1141" spans="1:37" x14ac:dyDescent="0.2">
      <c r="A1141" s="149" t="s">
        <v>2574</v>
      </c>
      <c r="B1141" s="66" t="s">
        <v>2575</v>
      </c>
      <c r="C1141" s="67">
        <v>35</v>
      </c>
      <c r="D1141" s="84" t="s">
        <v>343</v>
      </c>
      <c r="E1141" s="85">
        <v>89.241060995559707</v>
      </c>
      <c r="F1141" s="91">
        <v>88.835008179481207</v>
      </c>
      <c r="G1141" s="86">
        <v>59.299777985510602</v>
      </c>
      <c r="H1141" s="86">
        <v>59.1639401729376</v>
      </c>
      <c r="I1141" s="86">
        <v>2.39</v>
      </c>
      <c r="J1141" s="86">
        <v>2.78</v>
      </c>
      <c r="K1141" s="87">
        <v>0</v>
      </c>
      <c r="L1141" s="85">
        <v>6.0000028406299998E-2</v>
      </c>
      <c r="M1141" s="86">
        <v>0</v>
      </c>
      <c r="N1141" s="86">
        <v>82.717643261641399</v>
      </c>
      <c r="O1141" s="86">
        <v>49.399753564513297</v>
      </c>
      <c r="P1141" s="86">
        <v>1.073</v>
      </c>
      <c r="Q1141" s="88">
        <v>0.56799999999999995</v>
      </c>
      <c r="R1141" s="85">
        <v>0</v>
      </c>
      <c r="S1141" s="86">
        <v>0.7</v>
      </c>
      <c r="T1141" s="86">
        <v>1.67</v>
      </c>
      <c r="U1141" s="88">
        <v>0.22785697592895501</v>
      </c>
      <c r="V1141" s="89">
        <v>4.4800000000000004</v>
      </c>
      <c r="W1141" s="85">
        <v>40.2375118796217</v>
      </c>
      <c r="X1141" s="88">
        <v>39.366666666699999</v>
      </c>
      <c r="Y1141" s="85">
        <v>-100</v>
      </c>
      <c r="Z1141" s="88"/>
      <c r="AA1141" s="85">
        <v>0.49</v>
      </c>
      <c r="AB1141" s="91">
        <v>0.9</v>
      </c>
      <c r="AC1141" s="86">
        <v>0.17</v>
      </c>
      <c r="AD1141" s="86">
        <v>0.28999999999999998</v>
      </c>
      <c r="AE1141" s="86">
        <v>0.01</v>
      </c>
      <c r="AF1141" s="88">
        <v>2.5463431654899999E-6</v>
      </c>
      <c r="AG1141" s="85">
        <v>2.1860447137699999E-11</v>
      </c>
      <c r="AH1141" s="86">
        <v>1.0614E-2</v>
      </c>
      <c r="AI1141" s="88">
        <v>5.3522313553799997E-10</v>
      </c>
      <c r="AJ1141" s="150">
        <v>2.25</v>
      </c>
      <c r="AK1141" s="151">
        <v>2</v>
      </c>
    </row>
    <row r="1142" spans="1:37" x14ac:dyDescent="0.2">
      <c r="A1142" s="149" t="s">
        <v>2576</v>
      </c>
      <c r="B1142" s="66" t="s">
        <v>2577</v>
      </c>
      <c r="C1142" s="67">
        <v>35</v>
      </c>
      <c r="D1142" s="84" t="s">
        <v>343</v>
      </c>
      <c r="E1142" s="85">
        <v>90.979031528134001</v>
      </c>
      <c r="F1142" s="91">
        <v>90.752753054759395</v>
      </c>
      <c r="G1142" s="86">
        <v>49.716613150011902</v>
      </c>
      <c r="H1142" s="86">
        <v>49.645497058379803</v>
      </c>
      <c r="I1142" s="86">
        <v>13.72</v>
      </c>
      <c r="J1142" s="86">
        <v>15.41</v>
      </c>
      <c r="K1142" s="87">
        <v>0</v>
      </c>
      <c r="L1142" s="85">
        <v>2.9999999983899999E-2</v>
      </c>
      <c r="M1142" s="86">
        <v>0</v>
      </c>
      <c r="N1142" s="86">
        <v>86.289920970011906</v>
      </c>
      <c r="O1142" s="86">
        <v>28.852267910131399</v>
      </c>
      <c r="P1142" s="86">
        <v>1.0129999999999999</v>
      </c>
      <c r="Q1142" s="88">
        <v>0.19159999999999999</v>
      </c>
      <c r="R1142" s="85">
        <v>0</v>
      </c>
      <c r="S1142" s="86">
        <v>1.8</v>
      </c>
      <c r="T1142" s="86">
        <v>1.33</v>
      </c>
      <c r="U1142" s="88">
        <v>0.20257310949723101</v>
      </c>
      <c r="V1142" s="89">
        <v>4.26</v>
      </c>
      <c r="W1142" s="85">
        <v>43.205795373279699</v>
      </c>
      <c r="X1142" s="88">
        <v>42.633333333300001</v>
      </c>
      <c r="Y1142" s="85"/>
      <c r="Z1142" s="88"/>
      <c r="AA1142" s="85">
        <v>0.42</v>
      </c>
      <c r="AB1142" s="91">
        <v>0.64</v>
      </c>
      <c r="AC1142" s="86">
        <v>0.23</v>
      </c>
      <c r="AD1142" s="86">
        <v>0.27</v>
      </c>
      <c r="AE1142" s="86">
        <v>0.03</v>
      </c>
      <c r="AF1142" s="88">
        <v>0</v>
      </c>
      <c r="AG1142" s="85">
        <v>0</v>
      </c>
      <c r="AH1142" s="86">
        <v>4.0448999999999999E-2</v>
      </c>
      <c r="AI1142" s="88">
        <v>4.5599999930499998E-4</v>
      </c>
      <c r="AJ1142" s="150">
        <v>2.41</v>
      </c>
      <c r="AK1142" s="151">
        <v>3</v>
      </c>
    </row>
    <row r="1143" spans="1:37" x14ac:dyDescent="0.2">
      <c r="A1143" s="149" t="s">
        <v>2578</v>
      </c>
      <c r="B1143" s="66" t="s">
        <v>2579</v>
      </c>
      <c r="C1143" s="67">
        <v>35</v>
      </c>
      <c r="D1143" s="84" t="s">
        <v>343</v>
      </c>
      <c r="E1143" s="85">
        <v>82.345786272806293</v>
      </c>
      <c r="F1143" s="91">
        <v>81.831257843421199</v>
      </c>
      <c r="G1143" s="86">
        <v>47.333719470991397</v>
      </c>
      <c r="H1143" s="86">
        <v>47.084660681533002</v>
      </c>
      <c r="I1143" s="86">
        <v>17.850000000000001</v>
      </c>
      <c r="J1143" s="86">
        <v>42.67</v>
      </c>
      <c r="K1143" s="87">
        <v>0</v>
      </c>
      <c r="L1143" s="85">
        <v>9.9999960279000003E-2</v>
      </c>
      <c r="M1143" s="86">
        <v>2.87800886027973E-2</v>
      </c>
      <c r="N1143" s="86">
        <v>78.359270007595995</v>
      </c>
      <c r="O1143" s="86">
        <v>40.2781485886265</v>
      </c>
      <c r="P1143" s="86">
        <v>3.2229999999999999</v>
      </c>
      <c r="Q1143" s="88">
        <v>0.51490000000000002</v>
      </c>
      <c r="R1143" s="85">
        <v>4.7927150730889101E-2</v>
      </c>
      <c r="S1143" s="86">
        <v>2.4</v>
      </c>
      <c r="T1143" s="86">
        <v>1.41</v>
      </c>
      <c r="U1143" s="88">
        <v>0.27705376966888701</v>
      </c>
      <c r="V1143" s="89">
        <v>4.57</v>
      </c>
      <c r="W1143" s="85">
        <v>47.346156961116598</v>
      </c>
      <c r="X1143" s="88">
        <v>46.4</v>
      </c>
      <c r="Y1143" s="85">
        <v>-100</v>
      </c>
      <c r="Z1143" s="88"/>
      <c r="AA1143" s="85">
        <v>0</v>
      </c>
      <c r="AB1143" s="91">
        <v>0.5</v>
      </c>
      <c r="AC1143" s="86">
        <v>0.09</v>
      </c>
      <c r="AD1143" s="86">
        <v>0.26</v>
      </c>
      <c r="AE1143" s="86">
        <v>0.22</v>
      </c>
      <c r="AF1143" s="88">
        <v>7.5799890904499997E-2</v>
      </c>
      <c r="AG1143" s="85">
        <v>3.3566513980300001E-13</v>
      </c>
      <c r="AH1143" s="86">
        <v>0.246924</v>
      </c>
      <c r="AI1143" s="88">
        <v>0.21087852685299999</v>
      </c>
      <c r="AJ1143" s="150">
        <v>2.2599999999999998</v>
      </c>
      <c r="AK1143" s="151">
        <v>1</v>
      </c>
    </row>
    <row r="1144" spans="1:37" x14ac:dyDescent="0.2">
      <c r="A1144" s="149" t="s">
        <v>2580</v>
      </c>
      <c r="B1144" s="66" t="s">
        <v>2581</v>
      </c>
      <c r="C1144" s="67">
        <v>35</v>
      </c>
      <c r="D1144" s="84" t="s">
        <v>343</v>
      </c>
      <c r="E1144" s="85">
        <v>85.3280665280665</v>
      </c>
      <c r="F1144" s="91">
        <v>85.2474012474012</v>
      </c>
      <c r="G1144" s="86">
        <v>52.994594594594602</v>
      </c>
      <c r="H1144" s="86">
        <v>52.950519750519803</v>
      </c>
      <c r="I1144" s="86">
        <v>39.94</v>
      </c>
      <c r="J1144" s="86">
        <v>36.369999999999997</v>
      </c>
      <c r="K1144" s="87">
        <v>0</v>
      </c>
      <c r="L1144" s="85">
        <v>6.9999979025400005E-2</v>
      </c>
      <c r="M1144" s="86">
        <v>1.60793246775566E-3</v>
      </c>
      <c r="N1144" s="86">
        <v>83.317775938286999</v>
      </c>
      <c r="O1144" s="86">
        <v>39.684696422588701</v>
      </c>
      <c r="P1144" s="86">
        <v>1.3240000000000001</v>
      </c>
      <c r="Q1144" s="88">
        <v>0.2495</v>
      </c>
      <c r="R1144" s="85">
        <v>2.5654181631606002E-2</v>
      </c>
      <c r="S1144" s="86">
        <v>1.8</v>
      </c>
      <c r="T1144" s="86">
        <v>1.08</v>
      </c>
      <c r="U1144" s="88">
        <v>9.8128898128898107E-2</v>
      </c>
      <c r="V1144" s="89">
        <v>4.8099999999999996</v>
      </c>
      <c r="W1144" s="85">
        <v>46.460630944802197</v>
      </c>
      <c r="X1144" s="88"/>
      <c r="Y1144" s="85"/>
      <c r="Z1144" s="88">
        <v>100</v>
      </c>
      <c r="AA1144" s="85">
        <v>0.38</v>
      </c>
      <c r="AB1144" s="91">
        <v>0.45</v>
      </c>
      <c r="AC1144" s="86">
        <v>0.04</v>
      </c>
      <c r="AD1144" s="86">
        <v>0.06</v>
      </c>
      <c r="AE1144" s="86">
        <v>0.15</v>
      </c>
      <c r="AF1144" s="88">
        <v>1.0016414250800001E-5</v>
      </c>
      <c r="AG1144" s="85">
        <v>1.7399992514300001E-4</v>
      </c>
      <c r="AH1144" s="86">
        <v>0.22381200000000001</v>
      </c>
      <c r="AI1144" s="88">
        <v>9.1200088446900004E-4</v>
      </c>
      <c r="AJ1144" s="150">
        <v>2.2200000000000002</v>
      </c>
      <c r="AK1144" s="151">
        <v>0</v>
      </c>
    </row>
    <row r="1145" spans="1:37" x14ac:dyDescent="0.2">
      <c r="A1145" s="149" t="s">
        <v>1193</v>
      </c>
      <c r="B1145" s="66" t="s">
        <v>2582</v>
      </c>
      <c r="C1145" s="67">
        <v>35</v>
      </c>
      <c r="D1145" s="84" t="s">
        <v>343</v>
      </c>
      <c r="E1145" s="85">
        <v>81.181876875166196</v>
      </c>
      <c r="F1145" s="91">
        <v>80.445102730621699</v>
      </c>
      <c r="G1145" s="86">
        <v>46.164217082526299</v>
      </c>
      <c r="H1145" s="86">
        <v>45.9097641563176</v>
      </c>
      <c r="I1145" s="86">
        <v>58.83</v>
      </c>
      <c r="J1145" s="86">
        <v>122.07</v>
      </c>
      <c r="K1145" s="87">
        <v>0</v>
      </c>
      <c r="L1145" s="85">
        <v>4.0000000139599999E-2</v>
      </c>
      <c r="M1145" s="86">
        <v>4.0380330944529202E-3</v>
      </c>
      <c r="N1145" s="86">
        <v>75.534812839317993</v>
      </c>
      <c r="O1145" s="86">
        <v>27.0806382061233</v>
      </c>
      <c r="P1145" s="86">
        <v>3.6459999999999999</v>
      </c>
      <c r="Q1145" s="88">
        <v>0.40089999999999998</v>
      </c>
      <c r="R1145" s="85">
        <v>4.8804294777940502E-2</v>
      </c>
      <c r="S1145" s="86">
        <v>3</v>
      </c>
      <c r="T1145" s="86">
        <v>1.2</v>
      </c>
      <c r="U1145" s="88">
        <v>0.184193536136113</v>
      </c>
      <c r="V1145" s="89">
        <v>3.88</v>
      </c>
      <c r="W1145" s="85">
        <v>43.689033482051599</v>
      </c>
      <c r="X1145" s="88">
        <v>45.566666666700002</v>
      </c>
      <c r="Y1145" s="85"/>
      <c r="Z1145" s="88"/>
      <c r="AA1145" s="85">
        <v>0.19</v>
      </c>
      <c r="AB1145" s="91">
        <v>0.56999999999999995</v>
      </c>
      <c r="AC1145" s="86">
        <v>0.02</v>
      </c>
      <c r="AD1145" s="86">
        <v>0.04</v>
      </c>
      <c r="AE1145" s="86">
        <v>0.44</v>
      </c>
      <c r="AF1145" s="88">
        <v>0</v>
      </c>
      <c r="AG1145" s="85">
        <v>0</v>
      </c>
      <c r="AH1145" s="86">
        <v>0.39285199999999998</v>
      </c>
      <c r="AI1145" s="88">
        <v>2.0520000022899998E-3</v>
      </c>
      <c r="AJ1145" s="150">
        <v>2.27</v>
      </c>
      <c r="AK1145" s="151">
        <v>1</v>
      </c>
    </row>
    <row r="1146" spans="1:37" x14ac:dyDescent="0.2">
      <c r="A1146" s="149" t="s">
        <v>2583</v>
      </c>
      <c r="B1146" s="66" t="s">
        <v>2584</v>
      </c>
      <c r="C1146" s="67">
        <v>35</v>
      </c>
      <c r="D1146" s="84" t="s">
        <v>343</v>
      </c>
      <c r="E1146" s="85">
        <v>35.69121745068</v>
      </c>
      <c r="F1146" s="91">
        <v>35.6404672707476</v>
      </c>
      <c r="G1146" s="86">
        <v>26.2802886301142</v>
      </c>
      <c r="H1146" s="86">
        <v>26.236920294535601</v>
      </c>
      <c r="I1146" s="86">
        <v>220.18</v>
      </c>
      <c r="J1146" s="86">
        <v>510.89</v>
      </c>
      <c r="K1146" s="87">
        <v>0</v>
      </c>
      <c r="L1146" s="85">
        <v>9.9999999844900007E-3</v>
      </c>
      <c r="M1146" s="86">
        <v>2.9537863317367401E-2</v>
      </c>
      <c r="N1146" s="86">
        <v>44.212767519547697</v>
      </c>
      <c r="O1146" s="86">
        <v>27.7011016928451</v>
      </c>
      <c r="P1146" s="86">
        <v>14.291</v>
      </c>
      <c r="Q1146" s="88">
        <v>0.3281</v>
      </c>
      <c r="R1146" s="85">
        <v>4.96031746031746E-2</v>
      </c>
      <c r="S1146" s="86">
        <v>1.6</v>
      </c>
      <c r="T1146" s="86">
        <v>1.92</v>
      </c>
      <c r="U1146" s="88">
        <v>1.3047409895362401</v>
      </c>
      <c r="V1146" s="89">
        <v>3.08</v>
      </c>
      <c r="W1146" s="85">
        <v>35.669673322068803</v>
      </c>
      <c r="X1146" s="88">
        <v>31.2</v>
      </c>
      <c r="Y1146" s="85">
        <v>100</v>
      </c>
      <c r="Z1146" s="88">
        <v>100</v>
      </c>
      <c r="AA1146" s="85">
        <v>0.96</v>
      </c>
      <c r="AB1146" s="91">
        <v>0.98</v>
      </c>
      <c r="AC1146" s="86">
        <v>0.6</v>
      </c>
      <c r="AD1146" s="86">
        <v>0.61</v>
      </c>
      <c r="AE1146" s="86">
        <v>0.57999999999999996</v>
      </c>
      <c r="AF1146" s="88">
        <v>5.4699998264099998E-2</v>
      </c>
      <c r="AG1146" s="85">
        <v>8.7000000026600006E-5</v>
      </c>
      <c r="AH1146" s="86">
        <v>2.4160159999999999</v>
      </c>
      <c r="AI1146" s="88">
        <v>1.6872000005200002E-2</v>
      </c>
      <c r="AJ1146" s="150">
        <v>1.85</v>
      </c>
      <c r="AK1146" s="151">
        <v>0</v>
      </c>
    </row>
    <row r="1147" spans="1:37" x14ac:dyDescent="0.2">
      <c r="A1147" s="149" t="s">
        <v>2585</v>
      </c>
      <c r="B1147" s="66" t="s">
        <v>2586</v>
      </c>
      <c r="C1147" s="67">
        <v>35</v>
      </c>
      <c r="D1147" s="84" t="s">
        <v>343</v>
      </c>
      <c r="E1147" s="85">
        <v>82.864498617943795</v>
      </c>
      <c r="F1147" s="91">
        <v>82.864498617943795</v>
      </c>
      <c r="G1147" s="86">
        <v>56.584475068104901</v>
      </c>
      <c r="H1147" s="86">
        <v>56.584475068104901</v>
      </c>
      <c r="I1147" s="86">
        <v>7.85</v>
      </c>
      <c r="J1147" s="86">
        <v>37.630000000000003</v>
      </c>
      <c r="K1147" s="87">
        <v>0</v>
      </c>
      <c r="L1147" s="85">
        <v>0.14999999009500001</v>
      </c>
      <c r="M1147" s="86">
        <v>0</v>
      </c>
      <c r="N1147" s="86">
        <v>76.673020662378605</v>
      </c>
      <c r="O1147" s="86">
        <v>31.772553591088698</v>
      </c>
      <c r="P1147" s="86">
        <v>2.0409999999999999</v>
      </c>
      <c r="Q1147" s="88">
        <v>0.2883</v>
      </c>
      <c r="R1147" s="85">
        <v>0</v>
      </c>
      <c r="S1147" s="86">
        <v>2.2999999999999998</v>
      </c>
      <c r="T1147" s="86">
        <v>1.77</v>
      </c>
      <c r="U1147" s="88">
        <v>0.19857703092413201</v>
      </c>
      <c r="V1147" s="89">
        <v>4.49</v>
      </c>
      <c r="W1147" s="85">
        <v>54.257443305863298</v>
      </c>
      <c r="X1147" s="88"/>
      <c r="Y1147" s="85"/>
      <c r="Z1147" s="88">
        <v>-100</v>
      </c>
      <c r="AA1147" s="85">
        <v>0</v>
      </c>
      <c r="AB1147" s="91">
        <v>0</v>
      </c>
      <c r="AC1147" s="86">
        <v>0</v>
      </c>
      <c r="AD1147" s="86">
        <v>0</v>
      </c>
      <c r="AE1147" s="86">
        <v>0.2</v>
      </c>
      <c r="AF1147" s="88">
        <v>2.3328997923600001</v>
      </c>
      <c r="AG1147" s="85">
        <v>0</v>
      </c>
      <c r="AH1147" s="86">
        <v>0.21065</v>
      </c>
      <c r="AI1147" s="88">
        <v>1.7913002685200002E-2</v>
      </c>
      <c r="AJ1147" s="150">
        <v>2.34</v>
      </c>
      <c r="AK1147" s="151">
        <v>7</v>
      </c>
    </row>
    <row r="1148" spans="1:37" x14ac:dyDescent="0.2">
      <c r="A1148" s="149" t="s">
        <v>2587</v>
      </c>
      <c r="B1148" s="66" t="s">
        <v>2588</v>
      </c>
      <c r="C1148" s="67">
        <v>35</v>
      </c>
      <c r="D1148" s="84" t="s">
        <v>343</v>
      </c>
      <c r="E1148" s="85">
        <v>79.594298563060306</v>
      </c>
      <c r="F1148" s="91">
        <v>79.575962865386998</v>
      </c>
      <c r="G1148" s="86">
        <v>61.120600638854299</v>
      </c>
      <c r="H1148" s="86">
        <v>61.109020198218502</v>
      </c>
      <c r="I1148" s="86">
        <v>19.239999999999998</v>
      </c>
      <c r="J1148" s="86">
        <v>17.36</v>
      </c>
      <c r="K1148" s="87">
        <v>0</v>
      </c>
      <c r="L1148" s="85">
        <v>2.0000012210200001E-2</v>
      </c>
      <c r="M1148" s="86">
        <v>0</v>
      </c>
      <c r="N1148" s="86">
        <v>82.595297257999803</v>
      </c>
      <c r="O1148" s="86">
        <v>34.405178155178199</v>
      </c>
      <c r="P1148" s="86">
        <v>1.1910000000000001</v>
      </c>
      <c r="Q1148" s="88">
        <v>0.4289</v>
      </c>
      <c r="R1148" s="85">
        <v>0</v>
      </c>
      <c r="S1148" s="86">
        <v>1.5</v>
      </c>
      <c r="T1148" s="86">
        <v>1.92</v>
      </c>
      <c r="U1148" s="88">
        <v>0.12641981027378099</v>
      </c>
      <c r="V1148" s="89">
        <v>4.5199999999999996</v>
      </c>
      <c r="W1148" s="85">
        <v>36.066666666700002</v>
      </c>
      <c r="X1148" s="88"/>
      <c r="Y1148" s="85"/>
      <c r="Z1148" s="88">
        <v>-100</v>
      </c>
      <c r="AA1148" s="85">
        <v>0</v>
      </c>
      <c r="AB1148" s="91">
        <v>0</v>
      </c>
      <c r="AC1148" s="86">
        <v>0</v>
      </c>
      <c r="AD1148" s="86">
        <v>0</v>
      </c>
      <c r="AE1148" s="86">
        <v>0.03</v>
      </c>
      <c r="AF1148" s="88">
        <v>10.914699042700001</v>
      </c>
      <c r="AG1148" s="85">
        <v>0</v>
      </c>
      <c r="AH1148" s="86">
        <v>8.8483999999999993E-2</v>
      </c>
      <c r="AI1148" s="88">
        <v>6.8400564395500001E-4</v>
      </c>
      <c r="AJ1148" s="150">
        <v>2.2599999999999998</v>
      </c>
      <c r="AK1148" s="151">
        <v>3</v>
      </c>
    </row>
    <row r="1149" spans="1:37" x14ac:dyDescent="0.2">
      <c r="A1149" s="149" t="s">
        <v>2589</v>
      </c>
      <c r="B1149" s="66" t="s">
        <v>2590</v>
      </c>
      <c r="C1149" s="67">
        <v>35</v>
      </c>
      <c r="D1149" s="84" t="s">
        <v>343</v>
      </c>
      <c r="E1149" s="85">
        <v>61.637453431864401</v>
      </c>
      <c r="F1149" s="91">
        <v>61.476918781681597</v>
      </c>
      <c r="G1149" s="86">
        <v>38.784822495790301</v>
      </c>
      <c r="H1149" s="86">
        <v>38.689723164975497</v>
      </c>
      <c r="I1149" s="86">
        <v>39.86</v>
      </c>
      <c r="J1149" s="86">
        <v>41.83</v>
      </c>
      <c r="K1149" s="87">
        <v>9.7000000000000003E-3</v>
      </c>
      <c r="L1149" s="85">
        <v>1.00008697198E-2</v>
      </c>
      <c r="M1149" s="86">
        <v>6.0196039471217801E-2</v>
      </c>
      <c r="N1149" s="86">
        <v>82.465286543802094</v>
      </c>
      <c r="O1149" s="86">
        <v>35.040220266695499</v>
      </c>
      <c r="P1149" s="86">
        <v>1.282</v>
      </c>
      <c r="Q1149" s="88">
        <v>0.2036</v>
      </c>
      <c r="R1149" s="85">
        <v>3.5423308537017403E-2</v>
      </c>
      <c r="S1149" s="86">
        <v>1.1000000000000001</v>
      </c>
      <c r="T1149" s="86">
        <v>1.7</v>
      </c>
      <c r="U1149" s="88">
        <v>9.0736976190268506E-2</v>
      </c>
      <c r="V1149" s="89">
        <v>4.7300000000000004</v>
      </c>
      <c r="W1149" s="85">
        <v>44.956702067589497</v>
      </c>
      <c r="X1149" s="88"/>
      <c r="Y1149" s="85"/>
      <c r="Z1149" s="88">
        <v>-100</v>
      </c>
      <c r="AA1149" s="85">
        <v>0</v>
      </c>
      <c r="AB1149" s="91">
        <v>0.06</v>
      </c>
      <c r="AC1149" s="86">
        <v>0</v>
      </c>
      <c r="AD1149" s="86">
        <v>0.04</v>
      </c>
      <c r="AE1149" s="86">
        <v>0.05</v>
      </c>
      <c r="AF1149" s="88">
        <v>29.069478671300001</v>
      </c>
      <c r="AG1149" s="85">
        <v>2.9412841609500001E-7</v>
      </c>
      <c r="AH1149" s="86">
        <v>0.18716099999999999</v>
      </c>
      <c r="AI1149" s="88">
        <v>9.12003334816E-4</v>
      </c>
      <c r="AJ1149" s="150">
        <v>2.16</v>
      </c>
      <c r="AK1149" s="151">
        <v>1</v>
      </c>
    </row>
    <row r="1150" spans="1:37" x14ac:dyDescent="0.2">
      <c r="A1150" s="149" t="s">
        <v>2591</v>
      </c>
      <c r="B1150" s="66" t="s">
        <v>2592</v>
      </c>
      <c r="C1150" s="67">
        <v>35</v>
      </c>
      <c r="D1150" s="84" t="s">
        <v>343</v>
      </c>
      <c r="E1150" s="85">
        <v>85.549086609281204</v>
      </c>
      <c r="F1150" s="91">
        <v>85.443868808433507</v>
      </c>
      <c r="G1150" s="86">
        <v>46.295832373012097</v>
      </c>
      <c r="H1150" s="86">
        <v>46.268776367079901</v>
      </c>
      <c r="I1150" s="86">
        <v>3.53</v>
      </c>
      <c r="J1150" s="86">
        <v>12.63</v>
      </c>
      <c r="K1150" s="87">
        <v>0</v>
      </c>
      <c r="L1150" s="85">
        <v>0.54000018389000004</v>
      </c>
      <c r="M1150" s="86">
        <v>0</v>
      </c>
      <c r="N1150" s="86">
        <v>74.621683458435399</v>
      </c>
      <c r="O1150" s="86">
        <v>25.749992416659101</v>
      </c>
      <c r="P1150" s="86">
        <v>0.46700000000000003</v>
      </c>
      <c r="Q1150" s="88">
        <v>0.21149999999999999</v>
      </c>
      <c r="R1150" s="85">
        <v>0</v>
      </c>
      <c r="S1150" s="86">
        <v>1.7</v>
      </c>
      <c r="T1150" s="86">
        <v>0.74</v>
      </c>
      <c r="U1150" s="88">
        <v>1.00207429378814E-3</v>
      </c>
      <c r="V1150" s="89">
        <v>4.29</v>
      </c>
      <c r="W1150" s="85">
        <v>43.529580639849897</v>
      </c>
      <c r="X1150" s="88">
        <v>42.166666666700003</v>
      </c>
      <c r="Y1150" s="85"/>
      <c r="Z1150" s="88"/>
      <c r="AA1150" s="85">
        <v>0</v>
      </c>
      <c r="AB1150" s="91">
        <v>0</v>
      </c>
      <c r="AC1150" s="86">
        <v>0</v>
      </c>
      <c r="AD1150" s="86">
        <v>0</v>
      </c>
      <c r="AE1150" s="86">
        <v>0</v>
      </c>
      <c r="AF1150" s="88">
        <v>0</v>
      </c>
      <c r="AG1150" s="85">
        <v>0</v>
      </c>
      <c r="AH1150" s="86">
        <v>8.09E-2</v>
      </c>
      <c r="AI1150" s="88">
        <v>4.5600014716099999E-4</v>
      </c>
      <c r="AJ1150" s="150">
        <v>2.4500000000000002</v>
      </c>
      <c r="AK1150" s="151">
        <v>5</v>
      </c>
    </row>
    <row r="1151" spans="1:37" x14ac:dyDescent="0.2">
      <c r="A1151" s="149" t="s">
        <v>2593</v>
      </c>
      <c r="B1151" s="66" t="s">
        <v>2594</v>
      </c>
      <c r="C1151" s="67">
        <v>35</v>
      </c>
      <c r="D1151" s="84" t="s">
        <v>343</v>
      </c>
      <c r="E1151" s="85">
        <v>87.546269795840502</v>
      </c>
      <c r="F1151" s="91">
        <v>87.2352604464797</v>
      </c>
      <c r="G1151" s="86">
        <v>42.253386758252198</v>
      </c>
      <c r="H1151" s="86">
        <v>42.106468231253601</v>
      </c>
      <c r="I1151" s="86">
        <v>0.96</v>
      </c>
      <c r="J1151" s="86">
        <v>4.28</v>
      </c>
      <c r="K1151" s="87">
        <v>0</v>
      </c>
      <c r="L1151" s="85">
        <v>2.62876325124E-8</v>
      </c>
      <c r="M1151" s="86">
        <v>0</v>
      </c>
      <c r="N1151" s="86">
        <v>75.772457149408595</v>
      </c>
      <c r="O1151" s="86">
        <v>24.2405832320778</v>
      </c>
      <c r="P1151" s="86">
        <v>0.29899999999999999</v>
      </c>
      <c r="Q1151" s="88">
        <v>0.106</v>
      </c>
      <c r="R1151" s="85">
        <v>0</v>
      </c>
      <c r="S1151" s="86">
        <v>0</v>
      </c>
      <c r="T1151" s="86">
        <v>0.93</v>
      </c>
      <c r="U1151" s="88">
        <v>1.90803281816447E-3</v>
      </c>
      <c r="V1151" s="89">
        <v>4.25</v>
      </c>
      <c r="W1151" s="85">
        <v>44.1</v>
      </c>
      <c r="X1151" s="88">
        <v>44.1</v>
      </c>
      <c r="Y1151" s="85"/>
      <c r="Z1151" s="88"/>
      <c r="AA1151" s="85">
        <v>0</v>
      </c>
      <c r="AB1151" s="91">
        <v>0</v>
      </c>
      <c r="AC1151" s="86">
        <v>0</v>
      </c>
      <c r="AD1151" s="86">
        <v>0.02</v>
      </c>
      <c r="AE1151" s="86">
        <v>0</v>
      </c>
      <c r="AF1151" s="88">
        <v>0</v>
      </c>
      <c r="AG1151" s="85">
        <v>0</v>
      </c>
      <c r="AH1151" s="86">
        <v>2.0021000000000001E-2</v>
      </c>
      <c r="AI1151" s="88">
        <v>1.0827295483E-7</v>
      </c>
      <c r="AJ1151" s="150">
        <v>2.35</v>
      </c>
      <c r="AK1151" s="151">
        <v>4</v>
      </c>
    </row>
    <row r="1152" spans="1:37" x14ac:dyDescent="0.2">
      <c r="A1152" s="149" t="s">
        <v>2595</v>
      </c>
      <c r="B1152" s="66" t="s">
        <v>2596</v>
      </c>
      <c r="C1152" s="67">
        <v>35</v>
      </c>
      <c r="D1152" s="84" t="s">
        <v>343</v>
      </c>
      <c r="E1152" s="85">
        <v>85.672014106920102</v>
      </c>
      <c r="F1152" s="91">
        <v>84.714635929637396</v>
      </c>
      <c r="G1152" s="86">
        <v>57.806545955012702</v>
      </c>
      <c r="H1152" s="86">
        <v>57.265493957249099</v>
      </c>
      <c r="I1152" s="86">
        <v>4.7699999999999996</v>
      </c>
      <c r="J1152" s="86">
        <v>6.24</v>
      </c>
      <c r="K1152" s="87">
        <v>0</v>
      </c>
      <c r="L1152" s="85">
        <v>0.37000004497299999</v>
      </c>
      <c r="M1152" s="86">
        <v>0</v>
      </c>
      <c r="N1152" s="86">
        <v>77.747693368974694</v>
      </c>
      <c r="O1152" s="86">
        <v>58.554411984060998</v>
      </c>
      <c r="P1152" s="86">
        <v>0.33500000000000002</v>
      </c>
      <c r="Q1152" s="88">
        <v>0.1051</v>
      </c>
      <c r="R1152" s="85">
        <v>0</v>
      </c>
      <c r="S1152" s="86">
        <v>0.3</v>
      </c>
      <c r="T1152" s="86">
        <v>0.73</v>
      </c>
      <c r="U1152" s="88">
        <v>4.9030149240892898E-2</v>
      </c>
      <c r="V1152" s="89">
        <v>4.58</v>
      </c>
      <c r="W1152" s="85">
        <v>41.313222625102902</v>
      </c>
      <c r="X1152" s="88">
        <v>42.0333333333</v>
      </c>
      <c r="Y1152" s="85"/>
      <c r="Z1152" s="88"/>
      <c r="AA1152" s="85">
        <v>0</v>
      </c>
      <c r="AB1152" s="91">
        <v>0.11</v>
      </c>
      <c r="AC1152" s="86">
        <v>0</v>
      </c>
      <c r="AD1152" s="86">
        <v>0.33</v>
      </c>
      <c r="AE1152" s="86">
        <v>0</v>
      </c>
      <c r="AF1152" s="88">
        <v>0</v>
      </c>
      <c r="AG1152" s="85">
        <v>0</v>
      </c>
      <c r="AH1152" s="86">
        <v>4.8437000000000001E-2</v>
      </c>
      <c r="AI1152" s="88">
        <v>5.9278570395000002E-9</v>
      </c>
      <c r="AJ1152" s="150">
        <v>2.14</v>
      </c>
      <c r="AK1152" s="151">
        <v>3</v>
      </c>
    </row>
    <row r="1153" spans="1:37" x14ac:dyDescent="0.2">
      <c r="A1153" s="149" t="s">
        <v>2597</v>
      </c>
      <c r="B1153" s="66" t="s">
        <v>2598</v>
      </c>
      <c r="C1153" s="67">
        <v>35</v>
      </c>
      <c r="D1153" s="84" t="s">
        <v>343</v>
      </c>
      <c r="E1153" s="85">
        <v>84.032343790123704</v>
      </c>
      <c r="F1153" s="91">
        <v>83.081020716508107</v>
      </c>
      <c r="G1153" s="86">
        <v>53.080005494144601</v>
      </c>
      <c r="H1153" s="86">
        <v>52.556867382099803</v>
      </c>
      <c r="I1153" s="86">
        <v>9.57</v>
      </c>
      <c r="J1153" s="86">
        <v>13.78</v>
      </c>
      <c r="K1153" s="87">
        <v>0</v>
      </c>
      <c r="L1153" s="85">
        <v>0.240000000238</v>
      </c>
      <c r="M1153" s="86">
        <v>0</v>
      </c>
      <c r="N1153" s="86">
        <v>75.876788600850105</v>
      </c>
      <c r="O1153" s="86">
        <v>58.661383409423699</v>
      </c>
      <c r="P1153" s="86">
        <v>0.65600000000000003</v>
      </c>
      <c r="Q1153" s="88">
        <v>0.3251</v>
      </c>
      <c r="R1153" s="85">
        <v>0</v>
      </c>
      <c r="S1153" s="86">
        <v>0</v>
      </c>
      <c r="T1153" s="86">
        <v>1.03</v>
      </c>
      <c r="U1153" s="88">
        <v>0.12540982138058299</v>
      </c>
      <c r="V1153" s="89">
        <v>4.47</v>
      </c>
      <c r="W1153" s="85">
        <v>41.616074198388603</v>
      </c>
      <c r="X1153" s="88">
        <v>43.566666666700002</v>
      </c>
      <c r="Y1153" s="85"/>
      <c r="Z1153" s="88"/>
      <c r="AA1153" s="85">
        <v>0</v>
      </c>
      <c r="AB1153" s="91">
        <v>0.35</v>
      </c>
      <c r="AC1153" s="86">
        <v>0</v>
      </c>
      <c r="AD1153" s="86">
        <v>0.33</v>
      </c>
      <c r="AE1153" s="86">
        <v>0</v>
      </c>
      <c r="AF1153" s="88">
        <v>0</v>
      </c>
      <c r="AG1153" s="85">
        <v>0</v>
      </c>
      <c r="AH1153" s="86">
        <v>0.18376400000000001</v>
      </c>
      <c r="AI1153" s="88">
        <v>1.02857093179</v>
      </c>
      <c r="AJ1153" s="150">
        <v>1.86</v>
      </c>
      <c r="AK1153" s="151">
        <v>3</v>
      </c>
    </row>
    <row r="1154" spans="1:37" x14ac:dyDescent="0.2">
      <c r="A1154" s="149" t="s">
        <v>2599</v>
      </c>
      <c r="B1154" s="66" t="s">
        <v>2600</v>
      </c>
      <c r="C1154" s="67">
        <v>35</v>
      </c>
      <c r="D1154" s="84" t="s">
        <v>343</v>
      </c>
      <c r="E1154" s="85">
        <v>75.892621387707194</v>
      </c>
      <c r="F1154" s="91">
        <v>74.856975209036193</v>
      </c>
      <c r="G1154" s="86">
        <v>44.051635616840301</v>
      </c>
      <c r="H1154" s="86">
        <v>43.466823138232897</v>
      </c>
      <c r="I1154" s="86">
        <v>6.76</v>
      </c>
      <c r="J1154" s="86">
        <v>8.35</v>
      </c>
      <c r="K1154" s="87">
        <v>0</v>
      </c>
      <c r="L1154" s="85">
        <v>9.0000001553100006E-2</v>
      </c>
      <c r="M1154" s="86">
        <v>4.7568059061769896E-3</v>
      </c>
      <c r="N1154" s="86">
        <v>64.421768707482997</v>
      </c>
      <c r="O1154" s="86">
        <v>50.769639849912799</v>
      </c>
      <c r="P1154" s="86">
        <v>1.032</v>
      </c>
      <c r="Q1154" s="88">
        <v>0.42380000000000001</v>
      </c>
      <c r="R1154" s="85">
        <v>7.0011668611435193E-2</v>
      </c>
      <c r="S1154" s="86">
        <v>0</v>
      </c>
      <c r="T1154" s="86">
        <v>1.19</v>
      </c>
      <c r="U1154" s="88">
        <v>0.28751650286049601</v>
      </c>
      <c r="V1154" s="89">
        <v>4.33</v>
      </c>
      <c r="W1154" s="85">
        <v>36.049872461659902</v>
      </c>
      <c r="X1154" s="88">
        <v>41</v>
      </c>
      <c r="Y1154" s="85"/>
      <c r="Z1154" s="88"/>
      <c r="AA1154" s="85">
        <v>0</v>
      </c>
      <c r="AB1154" s="91">
        <v>0</v>
      </c>
      <c r="AC1154" s="86">
        <v>0</v>
      </c>
      <c r="AD1154" s="86">
        <v>0.13</v>
      </c>
      <c r="AE1154" s="86">
        <v>0</v>
      </c>
      <c r="AF1154" s="88">
        <v>2.4526366811300001E-12</v>
      </c>
      <c r="AG1154" s="85">
        <v>7.8150175564699997E-12</v>
      </c>
      <c r="AH1154" s="86">
        <v>7.0562E-2</v>
      </c>
      <c r="AI1154" s="88">
        <v>0.342856989572</v>
      </c>
      <c r="AJ1154" s="150">
        <v>1.88</v>
      </c>
      <c r="AK1154" s="151">
        <v>4</v>
      </c>
    </row>
    <row r="1155" spans="1:37" x14ac:dyDescent="0.2">
      <c r="A1155" s="149" t="s">
        <v>2601</v>
      </c>
      <c r="B1155" s="66" t="s">
        <v>2602</v>
      </c>
      <c r="C1155" s="67">
        <v>35</v>
      </c>
      <c r="D1155" s="84" t="s">
        <v>343</v>
      </c>
      <c r="E1155" s="85">
        <v>88.777899802965194</v>
      </c>
      <c r="F1155" s="91">
        <v>87.889628217965694</v>
      </c>
      <c r="G1155" s="86">
        <v>55.297328725088001</v>
      </c>
      <c r="H1155" s="86">
        <v>54.803934235601901</v>
      </c>
      <c r="I1155" s="86">
        <v>9.81</v>
      </c>
      <c r="J1155" s="86">
        <v>9.4700000000000006</v>
      </c>
      <c r="K1155" s="87">
        <v>0</v>
      </c>
      <c r="L1155" s="85">
        <v>0.43999999907499998</v>
      </c>
      <c r="M1155" s="86">
        <v>0</v>
      </c>
      <c r="N1155" s="86">
        <v>80.525338070786006</v>
      </c>
      <c r="O1155" s="86">
        <v>61.484657039711202</v>
      </c>
      <c r="P1155" s="86">
        <v>0.47899999999999998</v>
      </c>
      <c r="Q1155" s="88">
        <v>0.14360000000000001</v>
      </c>
      <c r="R1155" s="85">
        <v>0</v>
      </c>
      <c r="S1155" s="86">
        <v>0</v>
      </c>
      <c r="T1155" s="86">
        <v>0.79</v>
      </c>
      <c r="U1155" s="88">
        <v>0.31574017248619102</v>
      </c>
      <c r="V1155" s="89">
        <v>4.49</v>
      </c>
      <c r="W1155" s="85">
        <v>45.777725575362801</v>
      </c>
      <c r="X1155" s="88">
        <v>40.6</v>
      </c>
      <c r="Y1155" s="85"/>
      <c r="Z1155" s="88">
        <v>-100</v>
      </c>
      <c r="AA1155" s="85">
        <v>0</v>
      </c>
      <c r="AB1155" s="91">
        <v>0</v>
      </c>
      <c r="AC1155" s="86">
        <v>0</v>
      </c>
      <c r="AD1155" s="86">
        <v>7.0000000000000007E-2</v>
      </c>
      <c r="AE1155" s="86">
        <v>0</v>
      </c>
      <c r="AF1155" s="88">
        <v>0</v>
      </c>
      <c r="AG1155" s="85">
        <v>0</v>
      </c>
      <c r="AH1155" s="86">
        <v>8.7198999999999999E-2</v>
      </c>
      <c r="AI1155" s="88">
        <v>1.02857083454</v>
      </c>
      <c r="AJ1155" s="150">
        <v>1.66</v>
      </c>
      <c r="AK1155" s="151">
        <v>1</v>
      </c>
    </row>
    <row r="1156" spans="1:37" x14ac:dyDescent="0.2">
      <c r="A1156" s="149" t="s">
        <v>2603</v>
      </c>
      <c r="B1156" s="66" t="s">
        <v>2604</v>
      </c>
      <c r="C1156" s="67">
        <v>35</v>
      </c>
      <c r="D1156" s="84" t="s">
        <v>343</v>
      </c>
      <c r="E1156" s="85">
        <v>91.990270846184004</v>
      </c>
      <c r="F1156" s="91">
        <v>90.943055010373996</v>
      </c>
      <c r="G1156" s="86">
        <v>48.962597431727701</v>
      </c>
      <c r="H1156" s="86">
        <v>48.556748724275202</v>
      </c>
      <c r="I1156" s="86">
        <v>8.39</v>
      </c>
      <c r="J1156" s="86">
        <v>8.68</v>
      </c>
      <c r="K1156" s="87">
        <v>0</v>
      </c>
      <c r="L1156" s="85">
        <v>0</v>
      </c>
      <c r="M1156" s="86">
        <v>0</v>
      </c>
      <c r="N1156" s="86">
        <v>84.775974573887595</v>
      </c>
      <c r="O1156" s="86">
        <v>45.176431774215303</v>
      </c>
      <c r="P1156" s="86">
        <v>0.435</v>
      </c>
      <c r="Q1156" s="88">
        <v>0.2414</v>
      </c>
      <c r="R1156" s="85">
        <v>0</v>
      </c>
      <c r="S1156" s="86">
        <v>0</v>
      </c>
      <c r="T1156" s="86">
        <v>0.85</v>
      </c>
      <c r="U1156" s="88">
        <v>1.19161105815062E-2</v>
      </c>
      <c r="V1156" s="89">
        <v>4.66</v>
      </c>
      <c r="W1156" s="85">
        <v>42.835548691220502</v>
      </c>
      <c r="X1156" s="88"/>
      <c r="Y1156" s="85"/>
      <c r="Z1156" s="88">
        <v>-100</v>
      </c>
      <c r="AA1156" s="85">
        <v>0</v>
      </c>
      <c r="AB1156" s="91">
        <v>0.89</v>
      </c>
      <c r="AC1156" s="86">
        <v>0</v>
      </c>
      <c r="AD1156" s="86">
        <v>0.31</v>
      </c>
      <c r="AE1156" s="86">
        <v>0</v>
      </c>
      <c r="AF1156" s="88">
        <v>0.119699999911</v>
      </c>
      <c r="AG1156" s="85">
        <v>0</v>
      </c>
      <c r="AH1156" s="86">
        <v>0.10335900000000001</v>
      </c>
      <c r="AI1156" s="88">
        <v>0.342857000159</v>
      </c>
      <c r="AJ1156" s="150">
        <v>1.68</v>
      </c>
      <c r="AK1156" s="151">
        <v>1</v>
      </c>
    </row>
    <row r="1157" spans="1:37" x14ac:dyDescent="0.2">
      <c r="A1157" s="149" t="s">
        <v>2605</v>
      </c>
      <c r="B1157" s="66" t="s">
        <v>2606</v>
      </c>
      <c r="C1157" s="67">
        <v>35</v>
      </c>
      <c r="D1157" s="84" t="s">
        <v>343</v>
      </c>
      <c r="E1157" s="85">
        <v>95.910625301398497</v>
      </c>
      <c r="F1157" s="91">
        <v>94.760488667416794</v>
      </c>
      <c r="G1157" s="86">
        <v>49.886674168140203</v>
      </c>
      <c r="H1157" s="86">
        <v>49.452660343996101</v>
      </c>
      <c r="I1157" s="86">
        <v>2.25</v>
      </c>
      <c r="J1157" s="86">
        <v>2.56</v>
      </c>
      <c r="K1157" s="87">
        <v>0</v>
      </c>
      <c r="L1157" s="85">
        <v>1.00000000091E-2</v>
      </c>
      <c r="M1157" s="86">
        <v>0</v>
      </c>
      <c r="N1157" s="86">
        <v>92.057234753206004</v>
      </c>
      <c r="O1157" s="86">
        <v>44.088798852030003</v>
      </c>
      <c r="P1157" s="86">
        <v>0.35499999999999998</v>
      </c>
      <c r="Q1157" s="88">
        <v>0.1875</v>
      </c>
      <c r="R1157" s="85">
        <v>0</v>
      </c>
      <c r="S1157" s="86">
        <v>0</v>
      </c>
      <c r="T1157" s="86">
        <v>0.78</v>
      </c>
      <c r="U1157" s="88">
        <v>7.23356373573381E-3</v>
      </c>
      <c r="V1157" s="89">
        <v>4.71</v>
      </c>
      <c r="W1157" s="85">
        <v>42.4222747375334</v>
      </c>
      <c r="X1157" s="88"/>
      <c r="Y1157" s="85"/>
      <c r="Z1157" s="88">
        <v>-100</v>
      </c>
      <c r="AA1157" s="85">
        <v>0.02</v>
      </c>
      <c r="AB1157" s="91">
        <v>0.01</v>
      </c>
      <c r="AC1157" s="86">
        <v>0</v>
      </c>
      <c r="AD1157" s="86">
        <v>0.16</v>
      </c>
      <c r="AE1157" s="86">
        <v>0</v>
      </c>
      <c r="AF1157" s="88">
        <v>0</v>
      </c>
      <c r="AG1157" s="85">
        <v>0</v>
      </c>
      <c r="AH1157" s="86">
        <v>2.5249000000000001E-2</v>
      </c>
      <c r="AI1157" s="88">
        <v>0</v>
      </c>
      <c r="AJ1157" s="150">
        <v>1.68</v>
      </c>
      <c r="AK1157" s="151">
        <v>0</v>
      </c>
    </row>
    <row r="1158" spans="1:37" x14ac:dyDescent="0.2">
      <c r="A1158" s="149" t="s">
        <v>2607</v>
      </c>
      <c r="B1158" s="66" t="s">
        <v>2608</v>
      </c>
      <c r="C1158" s="67">
        <v>35</v>
      </c>
      <c r="D1158" s="84" t="s">
        <v>343</v>
      </c>
      <c r="E1158" s="85">
        <v>61.4769011237291</v>
      </c>
      <c r="F1158" s="91">
        <v>60.816933230275303</v>
      </c>
      <c r="G1158" s="86">
        <v>40.808609310898397</v>
      </c>
      <c r="H1158" s="86">
        <v>40.412628574826101</v>
      </c>
      <c r="I1158" s="86">
        <v>11.08</v>
      </c>
      <c r="J1158" s="86">
        <v>10.050000000000001</v>
      </c>
      <c r="K1158" s="87">
        <v>0</v>
      </c>
      <c r="L1158" s="85">
        <v>7.2141106881200004E-8</v>
      </c>
      <c r="M1158" s="86">
        <v>0</v>
      </c>
      <c r="N1158" s="86">
        <v>68.718376622223801</v>
      </c>
      <c r="O1158" s="86">
        <v>59.693259358459301</v>
      </c>
      <c r="P1158" s="86">
        <v>0.20799999999999999</v>
      </c>
      <c r="Q1158" s="88">
        <v>0.1321</v>
      </c>
      <c r="R1158" s="85">
        <v>0</v>
      </c>
      <c r="S1158" s="86">
        <v>0</v>
      </c>
      <c r="T1158" s="86">
        <v>0.38</v>
      </c>
      <c r="U1158" s="88">
        <v>3.6863071526250103E-2</v>
      </c>
      <c r="V1158" s="89">
        <v>4.83</v>
      </c>
      <c r="W1158" s="85">
        <v>49.361841596362702</v>
      </c>
      <c r="X1158" s="88"/>
      <c r="Y1158" s="85"/>
      <c r="Z1158" s="88">
        <v>-100</v>
      </c>
      <c r="AA1158" s="85">
        <v>0</v>
      </c>
      <c r="AB1158" s="91">
        <v>0.54</v>
      </c>
      <c r="AC1158" s="86">
        <v>0</v>
      </c>
      <c r="AD1158" s="86">
        <v>0.28999999999999998</v>
      </c>
      <c r="AE1158" s="86">
        <v>0</v>
      </c>
      <c r="AF1158" s="88">
        <v>1.5517242253700001E-6</v>
      </c>
      <c r="AG1158" s="85">
        <v>0</v>
      </c>
      <c r="AH1158" s="86">
        <v>3.5583999999999998E-2</v>
      </c>
      <c r="AI1158" s="88">
        <v>7.9582083959700003E-8</v>
      </c>
      <c r="AJ1158" s="150">
        <v>1.76</v>
      </c>
      <c r="AK1158" s="151">
        <v>1</v>
      </c>
    </row>
    <row r="1159" spans="1:37" x14ac:dyDescent="0.2">
      <c r="A1159" s="149" t="s">
        <v>2609</v>
      </c>
      <c r="B1159" s="66" t="s">
        <v>2610</v>
      </c>
      <c r="C1159" s="67">
        <v>35</v>
      </c>
      <c r="D1159" s="84" t="s">
        <v>343</v>
      </c>
      <c r="E1159" s="85">
        <v>79.728508527370295</v>
      </c>
      <c r="F1159" s="91">
        <v>73.435366955719203</v>
      </c>
      <c r="G1159" s="86">
        <v>38.588513526504997</v>
      </c>
      <c r="H1159" s="86">
        <v>36.614816666346201</v>
      </c>
      <c r="I1159" s="86">
        <v>13.21</v>
      </c>
      <c r="J1159" s="86">
        <v>61.17</v>
      </c>
      <c r="K1159" s="87">
        <v>0</v>
      </c>
      <c r="L1159" s="85">
        <v>1.3346547691899999E-8</v>
      </c>
      <c r="M1159" s="86">
        <v>0</v>
      </c>
      <c r="N1159" s="86">
        <v>60.887393753607903</v>
      </c>
      <c r="O1159" s="86">
        <v>38.0477514622687</v>
      </c>
      <c r="P1159" s="86">
        <v>2.9380000000000002</v>
      </c>
      <c r="Q1159" s="88">
        <v>0.2457</v>
      </c>
      <c r="R1159" s="85">
        <v>0</v>
      </c>
      <c r="S1159" s="86">
        <v>0</v>
      </c>
      <c r="T1159" s="86">
        <v>1.27</v>
      </c>
      <c r="U1159" s="88">
        <v>0.15381953123497899</v>
      </c>
      <c r="V1159" s="89">
        <v>4.45</v>
      </c>
      <c r="W1159" s="85">
        <v>39.576309003398897</v>
      </c>
      <c r="X1159" s="88">
        <v>41.2</v>
      </c>
      <c r="Y1159" s="85"/>
      <c r="Z1159" s="88">
        <v>-100</v>
      </c>
      <c r="AA1159" s="85">
        <v>0</v>
      </c>
      <c r="AB1159" s="91">
        <v>2.42</v>
      </c>
      <c r="AC1159" s="86">
        <v>0.01</v>
      </c>
      <c r="AD1159" s="86">
        <v>1.2</v>
      </c>
      <c r="AE1159" s="86">
        <v>0</v>
      </c>
      <c r="AF1159" s="88">
        <v>0.78060001668500001</v>
      </c>
      <c r="AG1159" s="85">
        <v>2.2500011015800001E-4</v>
      </c>
      <c r="AH1159" s="86">
        <v>0.558917</v>
      </c>
      <c r="AI1159" s="88">
        <v>2.7428558658100002</v>
      </c>
      <c r="AJ1159" s="150">
        <v>1.74</v>
      </c>
      <c r="AK1159" s="151">
        <v>3</v>
      </c>
    </row>
    <row r="1160" spans="1:37" x14ac:dyDescent="0.2">
      <c r="A1160" s="149" t="s">
        <v>2611</v>
      </c>
      <c r="B1160" s="66" t="s">
        <v>2612</v>
      </c>
      <c r="C1160" s="67">
        <v>35</v>
      </c>
      <c r="D1160" s="84" t="s">
        <v>343</v>
      </c>
      <c r="E1160" s="85">
        <v>92.473160502941198</v>
      </c>
      <c r="F1160" s="91">
        <v>87.581186042676194</v>
      </c>
      <c r="G1160" s="86">
        <v>45.735131272038998</v>
      </c>
      <c r="H1160" s="86">
        <v>44.381179759838503</v>
      </c>
      <c r="I1160" s="86">
        <v>6.22</v>
      </c>
      <c r="J1160" s="86">
        <v>4.6900000000000004</v>
      </c>
      <c r="K1160" s="87">
        <v>0</v>
      </c>
      <c r="L1160" s="85">
        <v>1.5577389892999999E-8</v>
      </c>
      <c r="M1160" s="86">
        <v>0</v>
      </c>
      <c r="N1160" s="86">
        <v>83.124822291725906</v>
      </c>
      <c r="O1160" s="86">
        <v>52.498690413829202</v>
      </c>
      <c r="P1160" s="86">
        <v>0.30599999999999999</v>
      </c>
      <c r="Q1160" s="88">
        <v>0.28799999999999998</v>
      </c>
      <c r="R1160" s="85">
        <v>0</v>
      </c>
      <c r="S1160" s="86">
        <v>0</v>
      </c>
      <c r="T1160" s="86">
        <v>0.89</v>
      </c>
      <c r="U1160" s="88">
        <v>1.0209611170885299E-2</v>
      </c>
      <c r="V1160" s="89">
        <v>4.5599999999999996</v>
      </c>
      <c r="W1160" s="85">
        <v>41.5386666395109</v>
      </c>
      <c r="X1160" s="88">
        <v>40.166666666700003</v>
      </c>
      <c r="Y1160" s="85"/>
      <c r="Z1160" s="88">
        <v>-100</v>
      </c>
      <c r="AA1160" s="85">
        <v>0</v>
      </c>
      <c r="AB1160" s="91">
        <v>3.2</v>
      </c>
      <c r="AC1160" s="86">
        <v>0</v>
      </c>
      <c r="AD1160" s="86">
        <v>0.69</v>
      </c>
      <c r="AE1160" s="86">
        <v>0</v>
      </c>
      <c r="AF1160" s="88">
        <v>0</v>
      </c>
      <c r="AG1160" s="85">
        <v>8.7801870787699999E-10</v>
      </c>
      <c r="AH1160" s="86">
        <v>4.9114999999999999E-2</v>
      </c>
      <c r="AI1160" s="88">
        <v>0</v>
      </c>
      <c r="AJ1160" s="150">
        <v>1.72</v>
      </c>
      <c r="AK1160" s="151">
        <v>1</v>
      </c>
    </row>
    <row r="1161" spans="1:37" x14ac:dyDescent="0.2">
      <c r="A1161" s="149" t="s">
        <v>2613</v>
      </c>
      <c r="B1161" s="66" t="s">
        <v>2614</v>
      </c>
      <c r="C1161" s="67">
        <v>35</v>
      </c>
      <c r="D1161" s="84" t="s">
        <v>343</v>
      </c>
      <c r="E1161" s="85">
        <v>92.981147663251093</v>
      </c>
      <c r="F1161" s="91">
        <v>92.023040469988899</v>
      </c>
      <c r="G1161" s="86">
        <v>43.880735734529701</v>
      </c>
      <c r="H1161" s="86">
        <v>43.592156142786699</v>
      </c>
      <c r="I1161" s="86">
        <v>5.18</v>
      </c>
      <c r="J1161" s="86">
        <v>6.89</v>
      </c>
      <c r="K1161" s="87">
        <v>0</v>
      </c>
      <c r="L1161" s="85">
        <v>2.9999999991599999E-2</v>
      </c>
      <c r="M1161" s="86">
        <v>0</v>
      </c>
      <c r="N1161" s="86">
        <v>84.032892218832998</v>
      </c>
      <c r="O1161" s="86">
        <v>47.6294573643411</v>
      </c>
      <c r="P1161" s="86">
        <v>0.66</v>
      </c>
      <c r="Q1161" s="88">
        <v>0.2167</v>
      </c>
      <c r="R1161" s="85">
        <v>0</v>
      </c>
      <c r="S1161" s="86">
        <v>0</v>
      </c>
      <c r="T1161" s="86">
        <v>1.02</v>
      </c>
      <c r="U1161" s="88">
        <v>3.15544285206137E-2</v>
      </c>
      <c r="V1161" s="89">
        <v>4.67</v>
      </c>
      <c r="W1161" s="85">
        <v>42.609790778531703</v>
      </c>
      <c r="X1161" s="88">
        <v>39.700000000000003</v>
      </c>
      <c r="Y1161" s="85"/>
      <c r="Z1161" s="88"/>
      <c r="AA1161" s="85">
        <v>0</v>
      </c>
      <c r="AB1161" s="91">
        <v>0.05</v>
      </c>
      <c r="AC1161" s="86">
        <v>0</v>
      </c>
      <c r="AD1161" s="86">
        <v>0.08</v>
      </c>
      <c r="AE1161" s="86">
        <v>0</v>
      </c>
      <c r="AF1161" s="88">
        <v>0</v>
      </c>
      <c r="AG1161" s="85">
        <v>0</v>
      </c>
      <c r="AH1161" s="86">
        <v>0.10023799999999999</v>
      </c>
      <c r="AI1161" s="88">
        <v>0.113423000087</v>
      </c>
      <c r="AJ1161" s="150">
        <v>1.72</v>
      </c>
      <c r="AK1161" s="151">
        <v>1</v>
      </c>
    </row>
    <row r="1162" spans="1:37" x14ac:dyDescent="0.2">
      <c r="A1162" s="149" t="s">
        <v>2615</v>
      </c>
      <c r="B1162" s="66" t="s">
        <v>2616</v>
      </c>
      <c r="C1162" s="67">
        <v>35</v>
      </c>
      <c r="D1162" s="84" t="s">
        <v>343</v>
      </c>
      <c r="E1162" s="85">
        <v>89.094856081044895</v>
      </c>
      <c r="F1162" s="91">
        <v>88.346227375868807</v>
      </c>
      <c r="G1162" s="86">
        <v>42.550340366988898</v>
      </c>
      <c r="H1162" s="86">
        <v>42.367203273240499</v>
      </c>
      <c r="I1162" s="86">
        <v>6.09</v>
      </c>
      <c r="J1162" s="86">
        <v>6.86</v>
      </c>
      <c r="K1162" s="87">
        <v>0</v>
      </c>
      <c r="L1162" s="85">
        <v>0</v>
      </c>
      <c r="M1162" s="86">
        <v>0</v>
      </c>
      <c r="N1162" s="86">
        <v>88.289420659745502</v>
      </c>
      <c r="O1162" s="86">
        <v>48.5603531818671</v>
      </c>
      <c r="P1162" s="86">
        <v>0.44400000000000001</v>
      </c>
      <c r="Q1162" s="88">
        <v>0.28789999999999999</v>
      </c>
      <c r="R1162" s="85">
        <v>0</v>
      </c>
      <c r="S1162" s="86">
        <v>0</v>
      </c>
      <c r="T1162" s="86">
        <v>1.1399999999999999</v>
      </c>
      <c r="U1162" s="88">
        <v>0.32696671371652197</v>
      </c>
      <c r="V1162" s="89">
        <v>4.55</v>
      </c>
      <c r="W1162" s="85">
        <v>45.728775872424798</v>
      </c>
      <c r="X1162" s="88"/>
      <c r="Y1162" s="85"/>
      <c r="Z1162" s="88">
        <v>-100</v>
      </c>
      <c r="AA1162" s="85">
        <v>0</v>
      </c>
      <c r="AB1162" s="91">
        <v>0.72</v>
      </c>
      <c r="AC1162" s="86">
        <v>0.03</v>
      </c>
      <c r="AD1162" s="86">
        <v>0.19</v>
      </c>
      <c r="AE1162" s="86">
        <v>0</v>
      </c>
      <c r="AF1162" s="88">
        <v>0</v>
      </c>
      <c r="AG1162" s="85">
        <v>0</v>
      </c>
      <c r="AH1162" s="86">
        <v>5.994E-2</v>
      </c>
      <c r="AI1162" s="88">
        <v>0.117499999956</v>
      </c>
      <c r="AJ1162" s="150">
        <v>1.98</v>
      </c>
      <c r="AK1162" s="151">
        <v>1</v>
      </c>
    </row>
    <row r="1163" spans="1:37" x14ac:dyDescent="0.2">
      <c r="A1163" s="149" t="s">
        <v>2617</v>
      </c>
      <c r="B1163" s="66" t="s">
        <v>2618</v>
      </c>
      <c r="C1163" s="67">
        <v>35</v>
      </c>
      <c r="D1163" s="84" t="s">
        <v>343</v>
      </c>
      <c r="E1163" s="85">
        <v>84.615542699781102</v>
      </c>
      <c r="F1163" s="91">
        <v>83.277674452059699</v>
      </c>
      <c r="G1163" s="86">
        <v>38.823867898354898</v>
      </c>
      <c r="H1163" s="86">
        <v>38.495052353600002</v>
      </c>
      <c r="I1163" s="86">
        <v>5.7</v>
      </c>
      <c r="J1163" s="86">
        <v>7.77</v>
      </c>
      <c r="K1163" s="87">
        <v>0</v>
      </c>
      <c r="L1163" s="85">
        <v>3.8347534434899998E-8</v>
      </c>
      <c r="M1163" s="86">
        <v>0</v>
      </c>
      <c r="N1163" s="86">
        <v>71.572717672030706</v>
      </c>
      <c r="O1163" s="86">
        <v>34.398910823689597</v>
      </c>
      <c r="P1163" s="86">
        <v>0.376</v>
      </c>
      <c r="Q1163" s="88">
        <v>0.1598</v>
      </c>
      <c r="R1163" s="85">
        <v>0</v>
      </c>
      <c r="S1163" s="86">
        <v>0.1</v>
      </c>
      <c r="T1163" s="86">
        <v>0.83</v>
      </c>
      <c r="U1163" s="88">
        <v>2.0550971547179898E-3</v>
      </c>
      <c r="V1163" s="89">
        <v>4.5999999999999996</v>
      </c>
      <c r="W1163" s="85">
        <v>49.386341788769897</v>
      </c>
      <c r="X1163" s="88">
        <v>50.0333333333</v>
      </c>
      <c r="Y1163" s="85"/>
      <c r="Z1163" s="88"/>
      <c r="AA1163" s="85">
        <v>0</v>
      </c>
      <c r="AB1163" s="91">
        <v>0.28999999999999998</v>
      </c>
      <c r="AC1163" s="86">
        <v>0</v>
      </c>
      <c r="AD1163" s="86">
        <v>0</v>
      </c>
      <c r="AE1163" s="86">
        <v>0</v>
      </c>
      <c r="AF1163" s="88">
        <v>1.3265053134E-9</v>
      </c>
      <c r="AG1163" s="85">
        <v>2.60803499586E-9</v>
      </c>
      <c r="AH1163" s="86">
        <v>6.8693000000000004E-2</v>
      </c>
      <c r="AI1163" s="88">
        <v>0.206908001497</v>
      </c>
      <c r="AJ1163" s="150">
        <v>2.0299999999999998</v>
      </c>
      <c r="AK1163" s="151">
        <v>3</v>
      </c>
    </row>
    <row r="1164" spans="1:37" x14ac:dyDescent="0.2">
      <c r="A1164" s="149" t="s">
        <v>2619</v>
      </c>
      <c r="B1164" s="66" t="s">
        <v>2620</v>
      </c>
      <c r="C1164" s="67">
        <v>35</v>
      </c>
      <c r="D1164" s="84" t="s">
        <v>343</v>
      </c>
      <c r="E1164" s="85">
        <v>88.457439832120102</v>
      </c>
      <c r="F1164" s="91">
        <v>87.052429667519206</v>
      </c>
      <c r="G1164" s="86">
        <v>44.471768640566602</v>
      </c>
      <c r="H1164" s="86">
        <v>43.976654206833203</v>
      </c>
      <c r="I1164" s="86">
        <v>6.17</v>
      </c>
      <c r="J1164" s="86">
        <v>12.2</v>
      </c>
      <c r="K1164" s="87">
        <v>0</v>
      </c>
      <c r="L1164" s="85">
        <v>1.41633854882E-8</v>
      </c>
      <c r="M1164" s="86">
        <v>0</v>
      </c>
      <c r="N1164" s="86">
        <v>80.958749529819897</v>
      </c>
      <c r="O1164" s="86">
        <v>44.905880505261301</v>
      </c>
      <c r="P1164" s="86">
        <v>0.55100000000000005</v>
      </c>
      <c r="Q1164" s="88">
        <v>0.2732</v>
      </c>
      <c r="R1164" s="85">
        <v>0</v>
      </c>
      <c r="S1164" s="86">
        <v>0</v>
      </c>
      <c r="T1164" s="86">
        <v>0.74</v>
      </c>
      <c r="U1164" s="88">
        <v>6.5578070693160198E-2</v>
      </c>
      <c r="V1164" s="89">
        <v>4.76</v>
      </c>
      <c r="W1164" s="85">
        <v>43.887209974473002</v>
      </c>
      <c r="X1164" s="88">
        <v>41.833333333299997</v>
      </c>
      <c r="Y1164" s="85"/>
      <c r="Z1164" s="88">
        <v>-100</v>
      </c>
      <c r="AA1164" s="85">
        <v>0</v>
      </c>
      <c r="AB1164" s="91">
        <v>0</v>
      </c>
      <c r="AC1164" s="86">
        <v>0</v>
      </c>
      <c r="AD1164" s="86">
        <v>0</v>
      </c>
      <c r="AE1164" s="86">
        <v>0</v>
      </c>
      <c r="AF1164" s="88">
        <v>1.22742930709E-8</v>
      </c>
      <c r="AG1164" s="85">
        <v>2.4817072206699999E-9</v>
      </c>
      <c r="AH1164" s="86">
        <v>0.13001399999999999</v>
      </c>
      <c r="AI1164" s="88">
        <v>0.17091399961100001</v>
      </c>
      <c r="AJ1164" s="150">
        <v>1.82</v>
      </c>
      <c r="AK1164" s="151">
        <v>1</v>
      </c>
    </row>
    <row r="1165" spans="1:37" x14ac:dyDescent="0.2">
      <c r="A1165" s="149" t="s">
        <v>2621</v>
      </c>
      <c r="B1165" s="66" t="s">
        <v>2622</v>
      </c>
      <c r="C1165" s="67">
        <v>35</v>
      </c>
      <c r="D1165" s="84" t="s">
        <v>343</v>
      </c>
      <c r="E1165" s="85">
        <v>91.930881320113599</v>
      </c>
      <c r="F1165" s="91">
        <v>91.550614690566704</v>
      </c>
      <c r="G1165" s="86">
        <v>41.956506608793603</v>
      </c>
      <c r="H1165" s="86">
        <v>41.925503173106698</v>
      </c>
      <c r="I1165" s="86">
        <v>17.21</v>
      </c>
      <c r="J1165" s="86">
        <v>22.48</v>
      </c>
      <c r="K1165" s="87">
        <v>0</v>
      </c>
      <c r="L1165" s="85">
        <v>1.9963194365399998E-8</v>
      </c>
      <c r="M1165" s="86">
        <v>0</v>
      </c>
      <c r="N1165" s="86">
        <v>84.916797322757901</v>
      </c>
      <c r="O1165" s="86">
        <v>41.888451747280698</v>
      </c>
      <c r="P1165" s="86">
        <v>0.95599999999999996</v>
      </c>
      <c r="Q1165" s="88">
        <v>0.2109</v>
      </c>
      <c r="R1165" s="85">
        <v>0</v>
      </c>
      <c r="S1165" s="86">
        <v>0</v>
      </c>
      <c r="T1165" s="86">
        <v>0.98</v>
      </c>
      <c r="U1165" s="88">
        <v>0.17146798104361399</v>
      </c>
      <c r="V1165" s="89">
        <v>4.71</v>
      </c>
      <c r="W1165" s="85">
        <v>49.255363571213501</v>
      </c>
      <c r="X1165" s="88"/>
      <c r="Y1165" s="85"/>
      <c r="Z1165" s="88">
        <v>-100</v>
      </c>
      <c r="AA1165" s="85">
        <v>0</v>
      </c>
      <c r="AB1165" s="91">
        <v>0.36</v>
      </c>
      <c r="AC1165" s="86">
        <v>0</v>
      </c>
      <c r="AD1165" s="86">
        <v>0</v>
      </c>
      <c r="AE1165" s="86">
        <v>0</v>
      </c>
      <c r="AF1165" s="88">
        <v>0</v>
      </c>
      <c r="AG1165" s="85">
        <v>0</v>
      </c>
      <c r="AH1165" s="86">
        <v>0.31680999999999998</v>
      </c>
      <c r="AI1165" s="88">
        <v>0.44837699716899998</v>
      </c>
      <c r="AJ1165" s="150">
        <v>1.97</v>
      </c>
      <c r="AK1165" s="151">
        <v>0</v>
      </c>
    </row>
    <row r="1166" spans="1:37" x14ac:dyDescent="0.2">
      <c r="A1166" s="149" t="s">
        <v>2623</v>
      </c>
      <c r="B1166" s="66" t="s">
        <v>2624</v>
      </c>
      <c r="C1166" s="67">
        <v>35</v>
      </c>
      <c r="D1166" s="84" t="s">
        <v>343</v>
      </c>
      <c r="E1166" s="85">
        <v>91.051867493730995</v>
      </c>
      <c r="F1166" s="91">
        <v>89.843877368817402</v>
      </c>
      <c r="G1166" s="86">
        <v>47.053389126536203</v>
      </c>
      <c r="H1166" s="86">
        <v>46.669099208906196</v>
      </c>
      <c r="I1166" s="86">
        <v>8.1300000000000008</v>
      </c>
      <c r="J1166" s="86">
        <v>11.32</v>
      </c>
      <c r="K1166" s="87">
        <v>0</v>
      </c>
      <c r="L1166" s="85">
        <v>0</v>
      </c>
      <c r="M1166" s="86">
        <v>0</v>
      </c>
      <c r="N1166" s="86">
        <v>83.755320652771402</v>
      </c>
      <c r="O1166" s="86">
        <v>53.333931294286501</v>
      </c>
      <c r="P1166" s="86">
        <v>0.63100000000000001</v>
      </c>
      <c r="Q1166" s="88">
        <v>0.25019999999999998</v>
      </c>
      <c r="R1166" s="85">
        <v>0</v>
      </c>
      <c r="S1166" s="86">
        <v>0</v>
      </c>
      <c r="T1166" s="86">
        <v>0.81</v>
      </c>
      <c r="U1166" s="88">
        <v>0.47667476651476198</v>
      </c>
      <c r="V1166" s="89">
        <v>4.5</v>
      </c>
      <c r="W1166" s="85">
        <v>44.329856848135101</v>
      </c>
      <c r="X1166" s="88"/>
      <c r="Y1166" s="85"/>
      <c r="Z1166" s="88">
        <v>-100</v>
      </c>
      <c r="AA1166" s="85">
        <v>0</v>
      </c>
      <c r="AB1166" s="91">
        <v>0.76</v>
      </c>
      <c r="AC1166" s="86">
        <v>0</v>
      </c>
      <c r="AD1166" s="86">
        <v>0.22</v>
      </c>
      <c r="AE1166" s="86">
        <v>0</v>
      </c>
      <c r="AF1166" s="88">
        <v>0</v>
      </c>
      <c r="AG1166" s="85">
        <v>0</v>
      </c>
      <c r="AH1166" s="86">
        <v>0.117767</v>
      </c>
      <c r="AI1166" s="88">
        <v>0.45232000012099999</v>
      </c>
      <c r="AJ1166" s="150">
        <v>1.78</v>
      </c>
      <c r="AK1166" s="151">
        <v>1</v>
      </c>
    </row>
    <row r="1167" spans="1:37" x14ac:dyDescent="0.2">
      <c r="A1167" s="149" t="s">
        <v>2625</v>
      </c>
      <c r="B1167" s="66" t="s">
        <v>2626</v>
      </c>
      <c r="C1167" s="67">
        <v>35</v>
      </c>
      <c r="D1167" s="84" t="s">
        <v>343</v>
      </c>
      <c r="E1167" s="85">
        <v>70.876046842964897</v>
      </c>
      <c r="F1167" s="91">
        <v>70.453255493391694</v>
      </c>
      <c r="G1167" s="86">
        <v>30.5070021197484</v>
      </c>
      <c r="H1167" s="86">
        <v>30.351785569494201</v>
      </c>
      <c r="I1167" s="86">
        <v>30.79</v>
      </c>
      <c r="J1167" s="86">
        <v>29.48</v>
      </c>
      <c r="K1167" s="87">
        <v>0</v>
      </c>
      <c r="L1167" s="85">
        <v>0</v>
      </c>
      <c r="M1167" s="86">
        <v>0</v>
      </c>
      <c r="N1167" s="86">
        <v>83.990675990675996</v>
      </c>
      <c r="O1167" s="86">
        <v>28.7724836407879</v>
      </c>
      <c r="P1167" s="86">
        <v>0.55200000000000005</v>
      </c>
      <c r="Q1167" s="88">
        <v>6.4399999999999999E-2</v>
      </c>
      <c r="R1167" s="85">
        <v>0</v>
      </c>
      <c r="S1167" s="86">
        <v>0</v>
      </c>
      <c r="T1167" s="86">
        <v>0.95</v>
      </c>
      <c r="U1167" s="88">
        <v>0.72164112543582304</v>
      </c>
      <c r="V1167" s="89">
        <v>4.93</v>
      </c>
      <c r="W1167" s="85">
        <v>56.515636396269898</v>
      </c>
      <c r="X1167" s="88"/>
      <c r="Y1167" s="85"/>
      <c r="Z1167" s="88">
        <v>-100</v>
      </c>
      <c r="AA1167" s="85">
        <v>0</v>
      </c>
      <c r="AB1167" s="91">
        <v>0.24</v>
      </c>
      <c r="AC1167" s="86">
        <v>0</v>
      </c>
      <c r="AD1167" s="86">
        <v>0</v>
      </c>
      <c r="AE1167" s="86">
        <v>0</v>
      </c>
      <c r="AF1167" s="88">
        <v>0</v>
      </c>
      <c r="AG1167" s="85">
        <v>0</v>
      </c>
      <c r="AH1167" s="86">
        <v>0.18861800000000001</v>
      </c>
      <c r="AI1167" s="88">
        <v>0.45961799884499999</v>
      </c>
      <c r="AJ1167" s="150">
        <v>2.54</v>
      </c>
      <c r="AK1167" s="151">
        <v>0</v>
      </c>
    </row>
    <row r="1168" spans="1:37" x14ac:dyDescent="0.2">
      <c r="A1168" s="149" t="s">
        <v>2627</v>
      </c>
      <c r="B1168" s="66" t="s">
        <v>2628</v>
      </c>
      <c r="C1168" s="67">
        <v>35</v>
      </c>
      <c r="D1168" s="84" t="s">
        <v>343</v>
      </c>
      <c r="E1168" s="85">
        <v>80.821518033026095</v>
      </c>
      <c r="F1168" s="91">
        <v>80.588049320265597</v>
      </c>
      <c r="G1168" s="86">
        <v>41.472312069846097</v>
      </c>
      <c r="H1168" s="86">
        <v>41.361657627860602</v>
      </c>
      <c r="I1168" s="86">
        <v>18.13</v>
      </c>
      <c r="J1168" s="86">
        <v>39.450000000000003</v>
      </c>
      <c r="K1168" s="87">
        <v>0</v>
      </c>
      <c r="L1168" s="85">
        <v>1.8298441011399999E-7</v>
      </c>
      <c r="M1168" s="86">
        <v>0</v>
      </c>
      <c r="N1168" s="86">
        <v>74.977915751747801</v>
      </c>
      <c r="O1168" s="86">
        <v>46.064609896280601</v>
      </c>
      <c r="P1168" s="86">
        <v>1.9630000000000001</v>
      </c>
      <c r="Q1168" s="88">
        <v>0.32429999999999998</v>
      </c>
      <c r="R1168" s="85">
        <v>0</v>
      </c>
      <c r="S1168" s="86">
        <v>0</v>
      </c>
      <c r="T1168" s="86">
        <v>1.19</v>
      </c>
      <c r="U1168" s="88">
        <v>0.25292443882390098</v>
      </c>
      <c r="V1168" s="89">
        <v>4.5199999999999996</v>
      </c>
      <c r="W1168" s="85">
        <v>45.934532696574401</v>
      </c>
      <c r="X1168" s="88">
        <v>43.233333333300003</v>
      </c>
      <c r="Y1168" s="85"/>
      <c r="Z1168" s="88">
        <v>-100</v>
      </c>
      <c r="AA1168" s="85">
        <v>0</v>
      </c>
      <c r="AB1168" s="91">
        <v>0</v>
      </c>
      <c r="AC1168" s="86">
        <v>0</v>
      </c>
      <c r="AD1168" s="86">
        <v>0</v>
      </c>
      <c r="AE1168" s="86">
        <v>0</v>
      </c>
      <c r="AF1168" s="88">
        <v>4.9600153429800002E-2</v>
      </c>
      <c r="AG1168" s="85">
        <v>0</v>
      </c>
      <c r="AH1168" s="86">
        <v>0.58272900000000005</v>
      </c>
      <c r="AI1168" s="88">
        <v>0.49641101055699999</v>
      </c>
      <c r="AJ1168" s="150">
        <v>2.21</v>
      </c>
      <c r="AK1168" s="151">
        <v>3</v>
      </c>
    </row>
    <row r="1169" spans="1:37" x14ac:dyDescent="0.2">
      <c r="A1169" s="149" t="s">
        <v>603</v>
      </c>
      <c r="B1169" s="66" t="s">
        <v>2629</v>
      </c>
      <c r="C1169" s="67">
        <v>35</v>
      </c>
      <c r="D1169" s="84" t="s">
        <v>343</v>
      </c>
      <c r="E1169" s="85">
        <v>94.1191217331356</v>
      </c>
      <c r="F1169" s="91">
        <v>93.655336662001005</v>
      </c>
      <c r="G1169" s="86">
        <v>43.173794054359</v>
      </c>
      <c r="H1169" s="86">
        <v>43.142457225228199</v>
      </c>
      <c r="I1169" s="86">
        <v>3.49</v>
      </c>
      <c r="J1169" s="86">
        <v>2.79</v>
      </c>
      <c r="K1169" s="87">
        <v>0</v>
      </c>
      <c r="L1169" s="85">
        <v>0</v>
      </c>
      <c r="M1169" s="86">
        <v>2.73459183945991E-2</v>
      </c>
      <c r="N1169" s="86">
        <v>93.749857432879395</v>
      </c>
      <c r="O1169" s="86">
        <v>39.793593352097602</v>
      </c>
      <c r="P1169" s="86">
        <v>0.192</v>
      </c>
      <c r="Q1169" s="88">
        <v>0.441</v>
      </c>
      <c r="R1169" s="85">
        <v>4.8496605237633397E-2</v>
      </c>
      <c r="S1169" s="86">
        <v>0</v>
      </c>
      <c r="T1169" s="86">
        <v>1.1299999999999999</v>
      </c>
      <c r="U1169" s="88">
        <v>0.12534731652286499</v>
      </c>
      <c r="V1169" s="89">
        <v>4.75</v>
      </c>
      <c r="W1169" s="85">
        <v>50.621548821775797</v>
      </c>
      <c r="X1169" s="88"/>
      <c r="Y1169" s="85"/>
      <c r="Z1169" s="88">
        <v>-100</v>
      </c>
      <c r="AA1169" s="85">
        <v>0</v>
      </c>
      <c r="AB1169" s="91">
        <v>0.1</v>
      </c>
      <c r="AC1169" s="86">
        <v>0</v>
      </c>
      <c r="AD1169" s="86">
        <v>0</v>
      </c>
      <c r="AE1169" s="86">
        <v>0</v>
      </c>
      <c r="AF1169" s="88">
        <v>0</v>
      </c>
      <c r="AG1169" s="85">
        <v>0</v>
      </c>
      <c r="AH1169" s="86">
        <v>1.1731999999999999E-2</v>
      </c>
      <c r="AI1169" s="88">
        <v>7.5270000013300004E-2</v>
      </c>
      <c r="AJ1169" s="150">
        <v>2.57</v>
      </c>
      <c r="AK1169" s="151">
        <v>1</v>
      </c>
    </row>
    <row r="1170" spans="1:37" x14ac:dyDescent="0.2">
      <c r="A1170" s="149" t="s">
        <v>2630</v>
      </c>
      <c r="B1170" s="66" t="s">
        <v>2631</v>
      </c>
      <c r="C1170" s="67">
        <v>35</v>
      </c>
      <c r="D1170" s="84" t="s">
        <v>343</v>
      </c>
      <c r="E1170" s="85">
        <v>91.909508433444998</v>
      </c>
      <c r="F1170" s="91">
        <v>91.626722287960504</v>
      </c>
      <c r="G1170" s="86">
        <v>46.985954286249097</v>
      </c>
      <c r="H1170" s="86">
        <v>46.878321734421696</v>
      </c>
      <c r="I1170" s="86">
        <v>6.31</v>
      </c>
      <c r="J1170" s="86">
        <v>8.32</v>
      </c>
      <c r="K1170" s="87">
        <v>0</v>
      </c>
      <c r="L1170" s="85">
        <v>0</v>
      </c>
      <c r="M1170" s="86">
        <v>0</v>
      </c>
      <c r="N1170" s="86">
        <v>85.277445450920098</v>
      </c>
      <c r="O1170" s="86">
        <v>51.891872678479402</v>
      </c>
      <c r="P1170" s="86">
        <v>0.371</v>
      </c>
      <c r="Q1170" s="88">
        <v>0.17080000000000001</v>
      </c>
      <c r="R1170" s="85">
        <v>0</v>
      </c>
      <c r="S1170" s="86">
        <v>0</v>
      </c>
      <c r="T1170" s="86">
        <v>0.94</v>
      </c>
      <c r="U1170" s="88">
        <v>0.21927625465460601</v>
      </c>
      <c r="V1170" s="89">
        <v>4.51</v>
      </c>
      <c r="W1170" s="85">
        <v>48.668669130113202</v>
      </c>
      <c r="X1170" s="88"/>
      <c r="Y1170" s="85"/>
      <c r="Z1170" s="88">
        <v>-100</v>
      </c>
      <c r="AA1170" s="85">
        <v>0</v>
      </c>
      <c r="AB1170" s="91">
        <v>0</v>
      </c>
      <c r="AC1170" s="86">
        <v>0</v>
      </c>
      <c r="AD1170" s="86">
        <v>0</v>
      </c>
      <c r="AE1170" s="86">
        <v>0</v>
      </c>
      <c r="AF1170" s="88">
        <v>0</v>
      </c>
      <c r="AG1170" s="85">
        <v>0</v>
      </c>
      <c r="AH1170" s="86">
        <v>0.10423</v>
      </c>
      <c r="AI1170" s="88">
        <v>3.4327999993199999E-2</v>
      </c>
      <c r="AJ1170" s="150">
        <v>2.2999999999999998</v>
      </c>
      <c r="AK1170" s="151">
        <v>1</v>
      </c>
    </row>
    <row r="1171" spans="1:37" x14ac:dyDescent="0.2">
      <c r="A1171" s="149" t="s">
        <v>2632</v>
      </c>
      <c r="B1171" s="66" t="s">
        <v>2633</v>
      </c>
      <c r="C1171" s="67">
        <v>35</v>
      </c>
      <c r="D1171" s="84" t="s">
        <v>343</v>
      </c>
      <c r="E1171" s="85">
        <v>70.380266304508297</v>
      </c>
      <c r="F1171" s="91">
        <v>70.216409317705399</v>
      </c>
      <c r="G1171" s="86">
        <v>32.4791119246553</v>
      </c>
      <c r="H1171" s="86">
        <v>32.399397714859298</v>
      </c>
      <c r="I1171" s="86">
        <v>38.229999999999997</v>
      </c>
      <c r="J1171" s="86">
        <v>35.32</v>
      </c>
      <c r="K1171" s="87">
        <v>0</v>
      </c>
      <c r="L1171" s="85">
        <v>0</v>
      </c>
      <c r="M1171" s="86">
        <v>0</v>
      </c>
      <c r="N1171" s="86">
        <v>86.9169960474308</v>
      </c>
      <c r="O1171" s="86">
        <v>34.287371881647701</v>
      </c>
      <c r="P1171" s="86">
        <v>0.86599999999999999</v>
      </c>
      <c r="Q1171" s="88">
        <v>0.14760000000000001</v>
      </c>
      <c r="R1171" s="85">
        <v>0</v>
      </c>
      <c r="S1171" s="86">
        <v>0</v>
      </c>
      <c r="T1171" s="86">
        <v>1.51</v>
      </c>
      <c r="U1171" s="88">
        <v>0.13580939446724299</v>
      </c>
      <c r="V1171" s="89">
        <v>4.5999999999999996</v>
      </c>
      <c r="W1171" s="85">
        <v>47.433333333299998</v>
      </c>
      <c r="X1171" s="88"/>
      <c r="Y1171" s="85"/>
      <c r="Z1171" s="88">
        <v>-100</v>
      </c>
      <c r="AA1171" s="85">
        <v>0.08</v>
      </c>
      <c r="AB1171" s="91">
        <v>0.17</v>
      </c>
      <c r="AC1171" s="86">
        <v>0.01</v>
      </c>
      <c r="AD1171" s="86">
        <v>0.05</v>
      </c>
      <c r="AE1171" s="86">
        <v>0</v>
      </c>
      <c r="AF1171" s="88">
        <v>0</v>
      </c>
      <c r="AG1171" s="85">
        <v>0</v>
      </c>
      <c r="AH1171" s="86">
        <v>0.172177</v>
      </c>
      <c r="AI1171" s="88">
        <v>0.23540500001100001</v>
      </c>
      <c r="AJ1171" s="150">
        <v>2.4700000000000002</v>
      </c>
      <c r="AK1171" s="151">
        <v>0</v>
      </c>
    </row>
    <row r="1172" spans="1:37" x14ac:dyDescent="0.2">
      <c r="A1172" s="149" t="s">
        <v>2634</v>
      </c>
      <c r="B1172" s="66" t="s">
        <v>2635</v>
      </c>
      <c r="C1172" s="67">
        <v>35</v>
      </c>
      <c r="D1172" s="84" t="s">
        <v>343</v>
      </c>
      <c r="E1172" s="85">
        <v>68.265123978627003</v>
      </c>
      <c r="F1172" s="91">
        <v>67.704289324700895</v>
      </c>
      <c r="G1172" s="86">
        <v>36.513752820373902</v>
      </c>
      <c r="H1172" s="86">
        <v>36.305796273277302</v>
      </c>
      <c r="I1172" s="86">
        <v>12.91</v>
      </c>
      <c r="J1172" s="86">
        <v>9.81</v>
      </c>
      <c r="K1172" s="87">
        <v>0</v>
      </c>
      <c r="L1172" s="85">
        <v>8.9999981509000002E-2</v>
      </c>
      <c r="M1172" s="86">
        <v>0</v>
      </c>
      <c r="N1172" s="86">
        <v>78.319228528500901</v>
      </c>
      <c r="O1172" s="86">
        <v>46.009311881762301</v>
      </c>
      <c r="P1172" s="86">
        <v>0.27400000000000002</v>
      </c>
      <c r="Q1172" s="88">
        <v>0.18329999999999999</v>
      </c>
      <c r="R1172" s="85">
        <v>0</v>
      </c>
      <c r="S1172" s="86">
        <v>0</v>
      </c>
      <c r="T1172" s="86">
        <v>0.88</v>
      </c>
      <c r="U1172" s="88">
        <v>4.0648730169016198E-2</v>
      </c>
      <c r="V1172" s="89">
        <v>4.7699999999999996</v>
      </c>
      <c r="W1172" s="85">
        <v>50.7971280141753</v>
      </c>
      <c r="X1172" s="88"/>
      <c r="Y1172" s="85"/>
      <c r="Z1172" s="88">
        <v>-100</v>
      </c>
      <c r="AA1172" s="85">
        <v>0</v>
      </c>
      <c r="AB1172" s="91">
        <v>0</v>
      </c>
      <c r="AC1172" s="86">
        <v>0</v>
      </c>
      <c r="AD1172" s="86">
        <v>0</v>
      </c>
      <c r="AE1172" s="86">
        <v>0</v>
      </c>
      <c r="AF1172" s="88">
        <v>0</v>
      </c>
      <c r="AG1172" s="85">
        <v>0</v>
      </c>
      <c r="AH1172" s="86">
        <v>0.100566</v>
      </c>
      <c r="AI1172" s="88">
        <v>0.214257923105</v>
      </c>
      <c r="AJ1172" s="150">
        <v>1.7</v>
      </c>
      <c r="AK1172" s="151">
        <v>1</v>
      </c>
    </row>
    <row r="1173" spans="1:37" x14ac:dyDescent="0.2">
      <c r="A1173" s="149" t="s">
        <v>2636</v>
      </c>
      <c r="B1173" s="66" t="s">
        <v>2637</v>
      </c>
      <c r="C1173" s="67">
        <v>35</v>
      </c>
      <c r="D1173" s="84" t="s">
        <v>343</v>
      </c>
      <c r="E1173" s="85">
        <v>59.004555182267097</v>
      </c>
      <c r="F1173" s="91">
        <v>58.2931815736302</v>
      </c>
      <c r="G1173" s="86">
        <v>33.130880788130199</v>
      </c>
      <c r="H1173" s="86">
        <v>32.8427445869848</v>
      </c>
      <c r="I1173" s="86">
        <v>17.760000000000002</v>
      </c>
      <c r="J1173" s="86">
        <v>17.579999999999998</v>
      </c>
      <c r="K1173" s="87">
        <v>0</v>
      </c>
      <c r="L1173" s="85">
        <v>0</v>
      </c>
      <c r="M1173" s="86">
        <v>0</v>
      </c>
      <c r="N1173" s="86">
        <v>73.698934620985696</v>
      </c>
      <c r="O1173" s="86">
        <v>50.749897146276702</v>
      </c>
      <c r="P1173" s="86">
        <v>0.32</v>
      </c>
      <c r="Q1173" s="88">
        <v>0.15939999999999999</v>
      </c>
      <c r="R1173" s="85">
        <v>0</v>
      </c>
      <c r="S1173" s="86">
        <v>0</v>
      </c>
      <c r="T1173" s="86">
        <v>0.94</v>
      </c>
      <c r="U1173" s="88">
        <v>0.51290634975669802</v>
      </c>
      <c r="V1173" s="89">
        <v>4.63</v>
      </c>
      <c r="W1173" s="85">
        <v>48.0554134647073</v>
      </c>
      <c r="X1173" s="88"/>
      <c r="Y1173" s="85"/>
      <c r="Z1173" s="88">
        <v>-100</v>
      </c>
      <c r="AA1173" s="85">
        <v>0</v>
      </c>
      <c r="AB1173" s="91">
        <v>0</v>
      </c>
      <c r="AC1173" s="86">
        <v>0.01</v>
      </c>
      <c r="AD1173" s="86">
        <v>0.13</v>
      </c>
      <c r="AE1173" s="86">
        <v>0</v>
      </c>
      <c r="AF1173" s="88">
        <v>0</v>
      </c>
      <c r="AG1173" s="85">
        <v>0</v>
      </c>
      <c r="AH1173" s="86">
        <v>6.8381999999999998E-2</v>
      </c>
      <c r="AI1173" s="88">
        <v>0</v>
      </c>
      <c r="AJ1173" s="150">
        <v>1.81</v>
      </c>
      <c r="AK1173" s="151">
        <v>0</v>
      </c>
    </row>
    <row r="1174" spans="1:37" x14ac:dyDescent="0.2">
      <c r="A1174" s="149" t="s">
        <v>2638</v>
      </c>
      <c r="B1174" s="66" t="s">
        <v>2639</v>
      </c>
      <c r="C1174" s="67">
        <v>35</v>
      </c>
      <c r="D1174" s="84" t="s">
        <v>343</v>
      </c>
      <c r="E1174" s="85">
        <v>34.219996001688202</v>
      </c>
      <c r="F1174" s="91">
        <v>34.041182611786098</v>
      </c>
      <c r="G1174" s="86">
        <v>19.520646838001699</v>
      </c>
      <c r="H1174" s="86">
        <v>19.379595281992</v>
      </c>
      <c r="I1174" s="86">
        <v>23.88</v>
      </c>
      <c r="J1174" s="86">
        <v>23.02</v>
      </c>
      <c r="K1174" s="87">
        <v>0</v>
      </c>
      <c r="L1174" s="85">
        <v>0</v>
      </c>
      <c r="M1174" s="86">
        <v>0</v>
      </c>
      <c r="N1174" s="86">
        <v>66.463190184049097</v>
      </c>
      <c r="O1174" s="86">
        <v>62.029194449450401</v>
      </c>
      <c r="P1174" s="86">
        <v>0.34699999999999998</v>
      </c>
      <c r="Q1174" s="88">
        <v>0</v>
      </c>
      <c r="R1174" s="85">
        <v>0</v>
      </c>
      <c r="S1174" s="86">
        <v>0</v>
      </c>
      <c r="T1174" s="86">
        <v>0.33</v>
      </c>
      <c r="U1174" s="88">
        <v>2.8876696505919699E-2</v>
      </c>
      <c r="V1174" s="89"/>
      <c r="W1174" s="85"/>
      <c r="X1174" s="88"/>
      <c r="Y1174" s="85"/>
      <c r="Z1174" s="88">
        <v>-100</v>
      </c>
      <c r="AA1174" s="85">
        <v>0</v>
      </c>
      <c r="AB1174" s="91">
        <v>0.05</v>
      </c>
      <c r="AC1174" s="86">
        <v>0</v>
      </c>
      <c r="AD1174" s="86">
        <v>0.01</v>
      </c>
      <c r="AE1174" s="86">
        <v>0</v>
      </c>
      <c r="AF1174" s="88">
        <v>0.10269995276</v>
      </c>
      <c r="AG1174" s="85">
        <v>0</v>
      </c>
      <c r="AH1174" s="86">
        <v>5.5747999999999999E-2</v>
      </c>
      <c r="AI1174" s="88">
        <v>0.135065217747</v>
      </c>
      <c r="AJ1174" s="150">
        <v>2.44</v>
      </c>
      <c r="AK1174" s="151">
        <v>1</v>
      </c>
    </row>
    <row r="1175" spans="1:37" x14ac:dyDescent="0.2">
      <c r="A1175" s="149" t="s">
        <v>2640</v>
      </c>
      <c r="B1175" s="66" t="s">
        <v>2641</v>
      </c>
      <c r="C1175" s="67">
        <v>35</v>
      </c>
      <c r="D1175" s="84" t="s">
        <v>343</v>
      </c>
      <c r="E1175" s="85">
        <v>82.3206436185569</v>
      </c>
      <c r="F1175" s="91">
        <v>82.052650786820394</v>
      </c>
      <c r="G1175" s="86">
        <v>36.884419920800497</v>
      </c>
      <c r="H1175" s="86">
        <v>36.719375554914002</v>
      </c>
      <c r="I1175" s="86">
        <v>9.5</v>
      </c>
      <c r="J1175" s="86">
        <v>10.210000000000001</v>
      </c>
      <c r="K1175" s="87">
        <v>0</v>
      </c>
      <c r="L1175" s="85">
        <v>0</v>
      </c>
      <c r="M1175" s="86">
        <v>0</v>
      </c>
      <c r="N1175" s="86">
        <v>83.336210404310705</v>
      </c>
      <c r="O1175" s="86">
        <v>47.890054537877603</v>
      </c>
      <c r="P1175" s="86">
        <v>0.313</v>
      </c>
      <c r="Q1175" s="88">
        <v>0.30869999999999997</v>
      </c>
      <c r="R1175" s="85">
        <v>0</v>
      </c>
      <c r="S1175" s="86">
        <v>0</v>
      </c>
      <c r="T1175" s="86">
        <v>1.04</v>
      </c>
      <c r="U1175" s="88">
        <v>0.234221377330639</v>
      </c>
      <c r="V1175" s="89">
        <v>4.78</v>
      </c>
      <c r="W1175" s="85">
        <v>55.543296775867397</v>
      </c>
      <c r="X1175" s="88"/>
      <c r="Y1175" s="85"/>
      <c r="Z1175" s="88">
        <v>-100</v>
      </c>
      <c r="AA1175" s="85">
        <v>0</v>
      </c>
      <c r="AB1175" s="91">
        <v>0</v>
      </c>
      <c r="AC1175" s="86">
        <v>0</v>
      </c>
      <c r="AD1175" s="86">
        <v>0</v>
      </c>
      <c r="AE1175" s="86">
        <v>0</v>
      </c>
      <c r="AF1175" s="88">
        <v>0</v>
      </c>
      <c r="AG1175" s="85">
        <v>0</v>
      </c>
      <c r="AH1175" s="86">
        <v>0.15237600000000001</v>
      </c>
      <c r="AI1175" s="88">
        <v>6.7808000009999994E-2</v>
      </c>
      <c r="AJ1175" s="150">
        <v>2.4300000000000002</v>
      </c>
      <c r="AK1175" s="151">
        <v>3</v>
      </c>
    </row>
    <row r="1176" spans="1:37" x14ac:dyDescent="0.2">
      <c r="A1176" s="149" t="s">
        <v>2642</v>
      </c>
      <c r="B1176" s="66" t="s">
        <v>2643</v>
      </c>
      <c r="C1176" s="67">
        <v>35</v>
      </c>
      <c r="D1176" s="84" t="s">
        <v>343</v>
      </c>
      <c r="E1176" s="85">
        <v>46.820844335184702</v>
      </c>
      <c r="F1176" s="91">
        <v>46.520986979878003</v>
      </c>
      <c r="G1176" s="86">
        <v>17.4676014446569</v>
      </c>
      <c r="H1176" s="86">
        <v>17.222373971896001</v>
      </c>
      <c r="I1176" s="86">
        <v>19.27</v>
      </c>
      <c r="J1176" s="86">
        <v>15.61</v>
      </c>
      <c r="K1176" s="87">
        <v>0</v>
      </c>
      <c r="L1176" s="85">
        <v>0</v>
      </c>
      <c r="M1176" s="86">
        <v>0</v>
      </c>
      <c r="N1176" s="86">
        <v>84.199857352002695</v>
      </c>
      <c r="O1176" s="86">
        <v>33.460478915024403</v>
      </c>
      <c r="P1176" s="86">
        <v>0.34799999999999998</v>
      </c>
      <c r="Q1176" s="88">
        <v>0.1147</v>
      </c>
      <c r="R1176" s="85">
        <v>0</v>
      </c>
      <c r="S1176" s="86">
        <v>0</v>
      </c>
      <c r="T1176" s="86">
        <v>0.48</v>
      </c>
      <c r="U1176" s="88">
        <v>0.196060578469756</v>
      </c>
      <c r="V1176" s="89">
        <v>5</v>
      </c>
      <c r="W1176" s="85">
        <v>51.593876959924202</v>
      </c>
      <c r="X1176" s="88"/>
      <c r="Y1176" s="85"/>
      <c r="Z1176" s="88">
        <v>-100</v>
      </c>
      <c r="AA1176" s="85">
        <v>0</v>
      </c>
      <c r="AB1176" s="91">
        <v>0.05</v>
      </c>
      <c r="AC1176" s="86">
        <v>0</v>
      </c>
      <c r="AD1176" s="86">
        <v>0.03</v>
      </c>
      <c r="AE1176" s="86">
        <v>0</v>
      </c>
      <c r="AF1176" s="88">
        <v>6.9121003210399996</v>
      </c>
      <c r="AG1176" s="85">
        <v>0</v>
      </c>
      <c r="AH1176" s="86">
        <v>0.121209</v>
      </c>
      <c r="AI1176" s="88">
        <v>5.2458999952999998E-2</v>
      </c>
      <c r="AJ1176" s="150">
        <v>2.4700000000000002</v>
      </c>
      <c r="AK1176" s="151">
        <v>1</v>
      </c>
    </row>
    <row r="1177" spans="1:37" x14ac:dyDescent="0.2">
      <c r="A1177" s="149" t="s">
        <v>1680</v>
      </c>
      <c r="B1177" s="66" t="s">
        <v>2644</v>
      </c>
      <c r="C1177" s="67">
        <v>35</v>
      </c>
      <c r="D1177" s="84" t="s">
        <v>343</v>
      </c>
      <c r="E1177" s="85">
        <v>91.050681547891301</v>
      </c>
      <c r="F1177" s="91">
        <v>90.645869545329802</v>
      </c>
      <c r="G1177" s="86">
        <v>34.359848138322199</v>
      </c>
      <c r="H1177" s="86">
        <v>34.295810081419802</v>
      </c>
      <c r="I1177" s="86">
        <v>6.87</v>
      </c>
      <c r="J1177" s="86">
        <v>6.2</v>
      </c>
      <c r="K1177" s="87">
        <v>0</v>
      </c>
      <c r="L1177" s="85">
        <v>4.9999999883400002E-2</v>
      </c>
      <c r="M1177" s="86">
        <v>0</v>
      </c>
      <c r="N1177" s="86">
        <v>85.655628986309594</v>
      </c>
      <c r="O1177" s="86">
        <v>48.619118046542503</v>
      </c>
      <c r="P1177" s="86">
        <v>0.47</v>
      </c>
      <c r="Q1177" s="88">
        <v>0.29220000000000002</v>
      </c>
      <c r="R1177" s="85">
        <v>0</v>
      </c>
      <c r="S1177" s="86">
        <v>0</v>
      </c>
      <c r="T1177" s="86">
        <v>1.07</v>
      </c>
      <c r="U1177" s="88">
        <v>0</v>
      </c>
      <c r="V1177" s="89">
        <v>4.6500000000000004</v>
      </c>
      <c r="W1177" s="85">
        <v>56.008953494429598</v>
      </c>
      <c r="X1177" s="88">
        <v>52.066666666700002</v>
      </c>
      <c r="Y1177" s="85"/>
      <c r="Z1177" s="88"/>
      <c r="AA1177" s="85">
        <v>0</v>
      </c>
      <c r="AB1177" s="91">
        <v>0.2</v>
      </c>
      <c r="AC1177" s="86">
        <v>0</v>
      </c>
      <c r="AD1177" s="86">
        <v>0</v>
      </c>
      <c r="AE1177" s="86">
        <v>0</v>
      </c>
      <c r="AF1177" s="88">
        <v>3.6273999129600001</v>
      </c>
      <c r="AG1177" s="85">
        <v>0</v>
      </c>
      <c r="AH1177" s="86">
        <v>5.2547999999999997E-2</v>
      </c>
      <c r="AI1177" s="88">
        <v>6.06309998675E-2</v>
      </c>
      <c r="AJ1177" s="150">
        <v>2.73</v>
      </c>
      <c r="AK1177" s="151">
        <v>11</v>
      </c>
    </row>
    <row r="1178" spans="1:37" x14ac:dyDescent="0.2">
      <c r="A1178" s="149" t="s">
        <v>2645</v>
      </c>
      <c r="B1178" s="66" t="s">
        <v>2646</v>
      </c>
      <c r="C1178" s="67">
        <v>35</v>
      </c>
      <c r="D1178" s="84" t="s">
        <v>343</v>
      </c>
      <c r="E1178" s="85">
        <v>90.082084162688702</v>
      </c>
      <c r="F1178" s="91">
        <v>89.729791618960405</v>
      </c>
      <c r="G1178" s="86">
        <v>39.658452378855401</v>
      </c>
      <c r="H1178" s="86">
        <v>39.604727765936801</v>
      </c>
      <c r="I1178" s="86">
        <v>6.13</v>
      </c>
      <c r="J1178" s="86">
        <v>8.14</v>
      </c>
      <c r="K1178" s="87">
        <v>0</v>
      </c>
      <c r="L1178" s="85">
        <v>0</v>
      </c>
      <c r="M1178" s="86">
        <v>0</v>
      </c>
      <c r="N1178" s="86">
        <v>82.803285406310707</v>
      </c>
      <c r="O1178" s="86">
        <v>55.207185479343799</v>
      </c>
      <c r="P1178" s="86">
        <v>0.504</v>
      </c>
      <c r="Q1178" s="88">
        <v>0.8024</v>
      </c>
      <c r="R1178" s="85">
        <v>0</v>
      </c>
      <c r="S1178" s="86">
        <v>0</v>
      </c>
      <c r="T1178" s="86">
        <v>1.01</v>
      </c>
      <c r="U1178" s="88">
        <v>6.1651195152454602E-3</v>
      </c>
      <c r="V1178" s="89">
        <v>4.99</v>
      </c>
      <c r="W1178" s="85">
        <v>55.970825526330898</v>
      </c>
      <c r="X1178" s="88">
        <v>57.6</v>
      </c>
      <c r="Y1178" s="85">
        <v>-100</v>
      </c>
      <c r="Z1178" s="88"/>
      <c r="AA1178" s="85">
        <v>0</v>
      </c>
      <c r="AB1178" s="91">
        <v>0</v>
      </c>
      <c r="AC1178" s="86">
        <v>0</v>
      </c>
      <c r="AD1178" s="86">
        <v>0</v>
      </c>
      <c r="AE1178" s="86">
        <v>0</v>
      </c>
      <c r="AF1178" s="88">
        <v>1.9999999537200001E-2</v>
      </c>
      <c r="AG1178" s="85">
        <v>0</v>
      </c>
      <c r="AH1178" s="86">
        <v>8.2874000000000003E-2</v>
      </c>
      <c r="AI1178" s="88">
        <v>5.2868000017400003E-2</v>
      </c>
      <c r="AJ1178" s="150">
        <v>2.59</v>
      </c>
      <c r="AK1178" s="151">
        <v>9</v>
      </c>
    </row>
    <row r="1179" spans="1:37" x14ac:dyDescent="0.2">
      <c r="A1179" s="149" t="s">
        <v>2647</v>
      </c>
      <c r="B1179" s="66" t="s">
        <v>2648</v>
      </c>
      <c r="C1179" s="67">
        <v>35</v>
      </c>
      <c r="D1179" s="84" t="s">
        <v>343</v>
      </c>
      <c r="E1179" s="85">
        <v>86.058032554847799</v>
      </c>
      <c r="F1179" s="91">
        <v>85.679359564709898</v>
      </c>
      <c r="G1179" s="86">
        <v>36.822271854119002</v>
      </c>
      <c r="H1179" s="86">
        <v>36.682567255815698</v>
      </c>
      <c r="I1179" s="86">
        <v>15.39</v>
      </c>
      <c r="J1179" s="86">
        <v>15.3</v>
      </c>
      <c r="K1179" s="87">
        <v>0</v>
      </c>
      <c r="L1179" s="85">
        <v>0</v>
      </c>
      <c r="M1179" s="86">
        <v>0</v>
      </c>
      <c r="N1179" s="86">
        <v>80.409101571663101</v>
      </c>
      <c r="O1179" s="86">
        <v>51.678706101494697</v>
      </c>
      <c r="P1179" s="86">
        <v>1.802</v>
      </c>
      <c r="Q1179" s="88">
        <v>0.52080000000000004</v>
      </c>
      <c r="R1179" s="85">
        <v>0</v>
      </c>
      <c r="S1179" s="86">
        <v>0</v>
      </c>
      <c r="T1179" s="86">
        <v>1.39</v>
      </c>
      <c r="U1179" s="88">
        <v>0.19117471346770701</v>
      </c>
      <c r="V1179" s="89">
        <v>4.41</v>
      </c>
      <c r="W1179" s="85">
        <v>51.682284990356798</v>
      </c>
      <c r="X1179" s="88">
        <v>50.4666666667</v>
      </c>
      <c r="Y1179" s="85">
        <v>-100</v>
      </c>
      <c r="Z1179" s="88"/>
      <c r="AA1179" s="85">
        <v>0</v>
      </c>
      <c r="AB1179" s="91">
        <v>0</v>
      </c>
      <c r="AC1179" s="86">
        <v>0</v>
      </c>
      <c r="AD1179" s="86">
        <v>0</v>
      </c>
      <c r="AE1179" s="86">
        <v>0</v>
      </c>
      <c r="AF1179" s="88">
        <v>3.8461999898000001</v>
      </c>
      <c r="AG1179" s="85">
        <v>0</v>
      </c>
      <c r="AH1179" s="86">
        <v>0.152557</v>
      </c>
      <c r="AI1179" s="88">
        <v>0.26344999993399998</v>
      </c>
      <c r="AJ1179" s="150">
        <v>2.52</v>
      </c>
      <c r="AK1179" s="151">
        <v>8</v>
      </c>
    </row>
    <row r="1180" spans="1:37" x14ac:dyDescent="0.2">
      <c r="A1180" s="149" t="s">
        <v>2649</v>
      </c>
      <c r="B1180" s="66" t="s">
        <v>2650</v>
      </c>
      <c r="C1180" s="67">
        <v>35</v>
      </c>
      <c r="D1180" s="84" t="s">
        <v>343</v>
      </c>
      <c r="E1180" s="85">
        <v>97.107250068225198</v>
      </c>
      <c r="F1180" s="91">
        <v>95.806422268716403</v>
      </c>
      <c r="G1180" s="86">
        <v>37.769489675247897</v>
      </c>
      <c r="H1180" s="86">
        <v>37.6930774128991</v>
      </c>
      <c r="I1180" s="86">
        <v>1.86</v>
      </c>
      <c r="J1180" s="86">
        <v>1.42</v>
      </c>
      <c r="K1180" s="87">
        <v>0</v>
      </c>
      <c r="L1180" s="85">
        <v>5.0000000032299999E-2</v>
      </c>
      <c r="M1180" s="86">
        <v>0</v>
      </c>
      <c r="N1180" s="86">
        <v>89.937451991660296</v>
      </c>
      <c r="O1180" s="86">
        <v>47.252680311890799</v>
      </c>
      <c r="P1180" s="86">
        <v>0.379</v>
      </c>
      <c r="Q1180" s="88">
        <v>0.3841</v>
      </c>
      <c r="R1180" s="85">
        <v>0</v>
      </c>
      <c r="S1180" s="86">
        <v>0</v>
      </c>
      <c r="T1180" s="86">
        <v>1.7</v>
      </c>
      <c r="U1180" s="88">
        <v>5.4580187391976703E-3</v>
      </c>
      <c r="V1180" s="89">
        <v>4.6100000000000003</v>
      </c>
      <c r="W1180" s="85">
        <v>60.916073618189003</v>
      </c>
      <c r="X1180" s="88">
        <v>56.633333333300001</v>
      </c>
      <c r="Y1180" s="85"/>
      <c r="Z1180" s="88"/>
      <c r="AA1180" s="85">
        <v>0</v>
      </c>
      <c r="AB1180" s="91">
        <v>1.1399999999999999</v>
      </c>
      <c r="AC1180" s="86">
        <v>0</v>
      </c>
      <c r="AD1180" s="86">
        <v>0</v>
      </c>
      <c r="AE1180" s="86">
        <v>0</v>
      </c>
      <c r="AF1180" s="88">
        <v>0</v>
      </c>
      <c r="AG1180" s="85">
        <v>0</v>
      </c>
      <c r="AH1180" s="86">
        <v>6.9979999999999999E-3</v>
      </c>
      <c r="AI1180" s="88">
        <v>0</v>
      </c>
      <c r="AJ1180" s="150">
        <v>2.9</v>
      </c>
      <c r="AK1180" s="151">
        <v>27</v>
      </c>
    </row>
    <row r="1181" spans="1:37" x14ac:dyDescent="0.2">
      <c r="A1181" s="149" t="s">
        <v>2651</v>
      </c>
      <c r="B1181" s="66" t="s">
        <v>2652</v>
      </c>
      <c r="C1181" s="67">
        <v>35</v>
      </c>
      <c r="D1181" s="84" t="s">
        <v>343</v>
      </c>
      <c r="E1181" s="85">
        <v>93.893868801161702</v>
      </c>
      <c r="F1181" s="91">
        <v>93.626768781280504</v>
      </c>
      <c r="G1181" s="86">
        <v>41.455824768556496</v>
      </c>
      <c r="H1181" s="86">
        <v>41.383215054414102</v>
      </c>
      <c r="I1181" s="86">
        <v>3.67</v>
      </c>
      <c r="J1181" s="86">
        <v>4.2699999999999996</v>
      </c>
      <c r="K1181" s="87">
        <v>0</v>
      </c>
      <c r="L1181" s="85">
        <v>0</v>
      </c>
      <c r="M1181" s="86">
        <v>0</v>
      </c>
      <c r="N1181" s="86">
        <v>84.519105231090606</v>
      </c>
      <c r="O1181" s="86">
        <v>50.162998268846003</v>
      </c>
      <c r="P1181" s="86">
        <v>0.219</v>
      </c>
      <c r="Q1181" s="88">
        <v>0.3458</v>
      </c>
      <c r="R1181" s="85">
        <v>0</v>
      </c>
      <c r="S1181" s="86">
        <v>0</v>
      </c>
      <c r="T1181" s="86">
        <v>0.64</v>
      </c>
      <c r="U1181" s="88">
        <v>6.0508095118725503E-3</v>
      </c>
      <c r="V1181" s="89">
        <v>4.9800000000000004</v>
      </c>
      <c r="W1181" s="85">
        <v>50.987366851665101</v>
      </c>
      <c r="X1181" s="88">
        <v>51.166666666700003</v>
      </c>
      <c r="Y1181" s="85">
        <v>-100</v>
      </c>
      <c r="Z1181" s="88"/>
      <c r="AA1181" s="85">
        <v>0</v>
      </c>
      <c r="AB1181" s="91">
        <v>0.17</v>
      </c>
      <c r="AC1181" s="86">
        <v>0</v>
      </c>
      <c r="AD1181" s="86">
        <v>0.03</v>
      </c>
      <c r="AE1181" s="86">
        <v>0</v>
      </c>
      <c r="AF1181" s="88">
        <v>0</v>
      </c>
      <c r="AG1181" s="85">
        <v>0</v>
      </c>
      <c r="AH1181" s="86">
        <v>4.3933E-2</v>
      </c>
      <c r="AI1181" s="88">
        <v>0</v>
      </c>
      <c r="AJ1181" s="150">
        <v>2.63</v>
      </c>
      <c r="AK1181" s="151">
        <v>14</v>
      </c>
    </row>
    <row r="1182" spans="1:37" x14ac:dyDescent="0.2">
      <c r="A1182" s="149" t="s">
        <v>2653</v>
      </c>
      <c r="B1182" s="66" t="s">
        <v>2654</v>
      </c>
      <c r="C1182" s="67">
        <v>35</v>
      </c>
      <c r="D1182" s="84" t="s">
        <v>343</v>
      </c>
      <c r="E1182" s="85">
        <v>95.1085782195333</v>
      </c>
      <c r="F1182" s="91">
        <v>94.603500432152103</v>
      </c>
      <c r="G1182" s="86">
        <v>45.858542206856796</v>
      </c>
      <c r="H1182" s="86">
        <v>45.785616537020999</v>
      </c>
      <c r="I1182" s="86">
        <v>3.96</v>
      </c>
      <c r="J1182" s="86">
        <v>2.86</v>
      </c>
      <c r="K1182" s="87">
        <v>0</v>
      </c>
      <c r="L1182" s="85">
        <v>0</v>
      </c>
      <c r="M1182" s="86">
        <v>0</v>
      </c>
      <c r="N1182" s="86">
        <v>90.608886552102604</v>
      </c>
      <c r="O1182" s="86">
        <v>47.9792059528057</v>
      </c>
      <c r="P1182" s="86">
        <v>0.5</v>
      </c>
      <c r="Q1182" s="88">
        <v>0.28010000000000002</v>
      </c>
      <c r="R1182" s="85">
        <v>0</v>
      </c>
      <c r="S1182" s="86">
        <v>0</v>
      </c>
      <c r="T1182" s="86">
        <v>1.03</v>
      </c>
      <c r="U1182" s="88">
        <v>2.6109190435033101E-2</v>
      </c>
      <c r="V1182" s="89">
        <v>4.91</v>
      </c>
      <c r="W1182" s="85">
        <v>50.673327942719602</v>
      </c>
      <c r="X1182" s="88">
        <v>53.866666666699999</v>
      </c>
      <c r="Y1182" s="85">
        <v>-100</v>
      </c>
      <c r="Z1182" s="88"/>
      <c r="AA1182" s="85">
        <v>0</v>
      </c>
      <c r="AB1182" s="91">
        <v>0.47</v>
      </c>
      <c r="AC1182" s="86">
        <v>0</v>
      </c>
      <c r="AD1182" s="86">
        <v>0.02</v>
      </c>
      <c r="AE1182" s="86">
        <v>0</v>
      </c>
      <c r="AF1182" s="88">
        <v>0</v>
      </c>
      <c r="AG1182" s="85">
        <v>0</v>
      </c>
      <c r="AH1182" s="86">
        <v>2.5114999999999998E-2</v>
      </c>
      <c r="AI1182" s="88">
        <v>5.7397000022000003E-2</v>
      </c>
      <c r="AJ1182" s="150">
        <v>2.44</v>
      </c>
      <c r="AK1182" s="151">
        <v>4</v>
      </c>
    </row>
    <row r="1183" spans="1:37" x14ac:dyDescent="0.2">
      <c r="A1183" s="149" t="s">
        <v>2655</v>
      </c>
      <c r="B1183" s="66" t="s">
        <v>2656</v>
      </c>
      <c r="C1183" s="67">
        <v>35</v>
      </c>
      <c r="D1183" s="84" t="s">
        <v>343</v>
      </c>
      <c r="E1183" s="85">
        <v>85.9550206292556</v>
      </c>
      <c r="F1183" s="91">
        <v>84.719796491761002</v>
      </c>
      <c r="G1183" s="86">
        <v>35.932872655478803</v>
      </c>
      <c r="H1183" s="86">
        <v>35.728478497481497</v>
      </c>
      <c r="I1183" s="86">
        <v>19.22</v>
      </c>
      <c r="J1183" s="86">
        <v>19.88</v>
      </c>
      <c r="K1183" s="87">
        <v>0</v>
      </c>
      <c r="L1183" s="85">
        <v>0.43000000053699999</v>
      </c>
      <c r="M1183" s="86">
        <v>0</v>
      </c>
      <c r="N1183" s="86">
        <v>80.173462682099995</v>
      </c>
      <c r="O1183" s="86">
        <v>51.690394540857</v>
      </c>
      <c r="P1183" s="86">
        <v>1.3220000000000001</v>
      </c>
      <c r="Q1183" s="88">
        <v>0.45700000000000002</v>
      </c>
      <c r="R1183" s="85">
        <v>0</v>
      </c>
      <c r="S1183" s="86">
        <v>0</v>
      </c>
      <c r="T1183" s="86">
        <v>1.38</v>
      </c>
      <c r="U1183" s="88">
        <v>7.5935910091882497E-2</v>
      </c>
      <c r="V1183" s="89">
        <v>4.6399999999999997</v>
      </c>
      <c r="W1183" s="85">
        <v>57.409674336294501</v>
      </c>
      <c r="X1183" s="88"/>
      <c r="Y1183" s="85">
        <v>-100</v>
      </c>
      <c r="Z1183" s="88">
        <v>-100</v>
      </c>
      <c r="AA1183" s="85">
        <v>0</v>
      </c>
      <c r="AB1183" s="91">
        <v>0</v>
      </c>
      <c r="AC1183" s="86">
        <v>0</v>
      </c>
      <c r="AD1183" s="86">
        <v>0</v>
      </c>
      <c r="AE1183" s="86">
        <v>0.02</v>
      </c>
      <c r="AF1183" s="88">
        <v>14.1339998422</v>
      </c>
      <c r="AG1183" s="85">
        <v>0</v>
      </c>
      <c r="AH1183" s="86">
        <v>0.215563</v>
      </c>
      <c r="AI1183" s="88">
        <v>0.413909000039</v>
      </c>
      <c r="AJ1183" s="150">
        <v>2.5499999999999998</v>
      </c>
      <c r="AK1183" s="151">
        <v>12</v>
      </c>
    </row>
    <row r="1184" spans="1:37" x14ac:dyDescent="0.2">
      <c r="A1184" s="149" t="s">
        <v>2657</v>
      </c>
      <c r="B1184" s="66" t="s">
        <v>2658</v>
      </c>
      <c r="C1184" s="67">
        <v>35</v>
      </c>
      <c r="D1184" s="84" t="s">
        <v>343</v>
      </c>
      <c r="E1184" s="85">
        <v>86.266173344415904</v>
      </c>
      <c r="F1184" s="91">
        <v>84.647183870421998</v>
      </c>
      <c r="G1184" s="86">
        <v>36.778497819035103</v>
      </c>
      <c r="H1184" s="86">
        <v>36.414390690626597</v>
      </c>
      <c r="I1184" s="86">
        <v>22.85</v>
      </c>
      <c r="J1184" s="86">
        <v>23.76</v>
      </c>
      <c r="K1184" s="87">
        <v>0</v>
      </c>
      <c r="L1184" s="85">
        <v>0.209999999662</v>
      </c>
      <c r="M1184" s="86">
        <v>0</v>
      </c>
      <c r="N1184" s="86">
        <v>81.246795386887698</v>
      </c>
      <c r="O1184" s="86">
        <v>47.089771738680099</v>
      </c>
      <c r="P1184" s="86">
        <v>1.65</v>
      </c>
      <c r="Q1184" s="88">
        <v>0.62929999999999997</v>
      </c>
      <c r="R1184" s="85">
        <v>0</v>
      </c>
      <c r="S1184" s="86">
        <v>0</v>
      </c>
      <c r="T1184" s="86">
        <v>0.99</v>
      </c>
      <c r="U1184" s="88">
        <v>0.121369042802816</v>
      </c>
      <c r="V1184" s="89">
        <v>4.8499999999999996</v>
      </c>
      <c r="W1184" s="85">
        <v>56.114388206988799</v>
      </c>
      <c r="X1184" s="88"/>
      <c r="Y1184" s="85"/>
      <c r="Z1184" s="88">
        <v>-100</v>
      </c>
      <c r="AA1184" s="85">
        <v>0</v>
      </c>
      <c r="AB1184" s="91">
        <v>0.89</v>
      </c>
      <c r="AC1184" s="86">
        <v>0</v>
      </c>
      <c r="AD1184" s="86">
        <v>0.25</v>
      </c>
      <c r="AE1184" s="86">
        <v>0.03</v>
      </c>
      <c r="AF1184" s="88">
        <v>45.626399920499999</v>
      </c>
      <c r="AG1184" s="85">
        <v>0</v>
      </c>
      <c r="AH1184" s="86">
        <v>0.20891199999999999</v>
      </c>
      <c r="AI1184" s="88">
        <v>0.27947099626900002</v>
      </c>
      <c r="AJ1184" s="150">
        <v>2.79</v>
      </c>
      <c r="AK1184" s="151">
        <v>24</v>
      </c>
    </row>
    <row r="1185" spans="1:37" x14ac:dyDescent="0.2">
      <c r="A1185" s="149" t="s">
        <v>2659</v>
      </c>
      <c r="B1185" s="66" t="s">
        <v>2660</v>
      </c>
      <c r="C1185" s="67">
        <v>35</v>
      </c>
      <c r="D1185" s="84" t="s">
        <v>343</v>
      </c>
      <c r="E1185" s="85">
        <v>85.823833808309601</v>
      </c>
      <c r="F1185" s="91">
        <v>83.758624568771594</v>
      </c>
      <c r="G1185" s="86">
        <v>40.353607319634001</v>
      </c>
      <c r="H1185" s="86">
        <v>39.8848807559622</v>
      </c>
      <c r="I1185" s="86">
        <v>21.72</v>
      </c>
      <c r="J1185" s="86">
        <v>34.28</v>
      </c>
      <c r="K1185" s="87">
        <v>0</v>
      </c>
      <c r="L1185" s="85">
        <v>0</v>
      </c>
      <c r="M1185" s="86">
        <v>4.0466477591876999E-4</v>
      </c>
      <c r="N1185" s="86">
        <v>83.652093371564803</v>
      </c>
      <c r="O1185" s="86">
        <v>48.610204271989602</v>
      </c>
      <c r="P1185" s="86">
        <v>2.2490000000000001</v>
      </c>
      <c r="Q1185" s="88">
        <v>0.625</v>
      </c>
      <c r="R1185" s="85">
        <v>1.24331717021012E-2</v>
      </c>
      <c r="S1185" s="86">
        <v>0</v>
      </c>
      <c r="T1185" s="86">
        <v>1.34</v>
      </c>
      <c r="U1185" s="88">
        <v>8.9058047097645102E-2</v>
      </c>
      <c r="V1185" s="89">
        <v>4.7</v>
      </c>
      <c r="W1185" s="85">
        <v>54.784436822120398</v>
      </c>
      <c r="X1185" s="88">
        <v>57.066666666700002</v>
      </c>
      <c r="Y1185" s="85"/>
      <c r="Z1185" s="88"/>
      <c r="AA1185" s="85">
        <v>0.39</v>
      </c>
      <c r="AB1185" s="91">
        <v>1.86</v>
      </c>
      <c r="AC1185" s="86">
        <v>0</v>
      </c>
      <c r="AD1185" s="86">
        <v>0.38</v>
      </c>
      <c r="AE1185" s="86">
        <v>0.09</v>
      </c>
      <c r="AF1185" s="88">
        <v>9.7306020630999992</v>
      </c>
      <c r="AG1185" s="85">
        <v>3.8036214803400001E-11</v>
      </c>
      <c r="AH1185" s="86">
        <v>0.24080599999999999</v>
      </c>
      <c r="AI1185" s="88">
        <v>9.2555994904699998E-2</v>
      </c>
      <c r="AJ1185" s="150">
        <v>2.72</v>
      </c>
      <c r="AK1185" s="151">
        <v>25</v>
      </c>
    </row>
    <row r="1186" spans="1:37" x14ac:dyDescent="0.2">
      <c r="A1186" s="149" t="s">
        <v>2661</v>
      </c>
      <c r="B1186" s="66" t="s">
        <v>2662</v>
      </c>
      <c r="C1186" s="67">
        <v>35</v>
      </c>
      <c r="D1186" s="84" t="s">
        <v>343</v>
      </c>
      <c r="E1186" s="85">
        <v>85.961288540378305</v>
      </c>
      <c r="F1186" s="91">
        <v>85.347907157790303</v>
      </c>
      <c r="G1186" s="86">
        <v>41.414858018219398</v>
      </c>
      <c r="H1186" s="86">
        <v>41.280504266045497</v>
      </c>
      <c r="I1186" s="86">
        <v>9.33</v>
      </c>
      <c r="J1186" s="86">
        <v>12.66</v>
      </c>
      <c r="K1186" s="87">
        <v>0</v>
      </c>
      <c r="L1186" s="85">
        <v>0.27999997272400001</v>
      </c>
      <c r="M1186" s="86">
        <v>0</v>
      </c>
      <c r="N1186" s="86">
        <v>82.305524566166497</v>
      </c>
      <c r="O1186" s="86">
        <v>52.224393282926997</v>
      </c>
      <c r="P1186" s="86">
        <v>1.6519999999999999</v>
      </c>
      <c r="Q1186" s="88">
        <v>0.87890000000000001</v>
      </c>
      <c r="R1186" s="85">
        <v>0</v>
      </c>
      <c r="S1186" s="86">
        <v>0</v>
      </c>
      <c r="T1186" s="86">
        <v>1.37</v>
      </c>
      <c r="U1186" s="88">
        <v>9.7940118407091895E-2</v>
      </c>
      <c r="V1186" s="89">
        <v>4.78</v>
      </c>
      <c r="W1186" s="85">
        <v>55.1076585701082</v>
      </c>
      <c r="X1186" s="88">
        <v>54.9666666667</v>
      </c>
      <c r="Y1186" s="85"/>
      <c r="Z1186" s="88"/>
      <c r="AA1186" s="85">
        <v>0</v>
      </c>
      <c r="AB1186" s="91">
        <v>0.23</v>
      </c>
      <c r="AC1186" s="86">
        <v>0</v>
      </c>
      <c r="AD1186" s="86">
        <v>0</v>
      </c>
      <c r="AE1186" s="86">
        <v>0.04</v>
      </c>
      <c r="AF1186" s="88">
        <v>5.0793995677600003</v>
      </c>
      <c r="AG1186" s="85">
        <v>0</v>
      </c>
      <c r="AH1186" s="86">
        <v>0.131244</v>
      </c>
      <c r="AI1186" s="88">
        <v>0.196003986982</v>
      </c>
      <c r="AJ1186" s="150">
        <v>2.71</v>
      </c>
      <c r="AK1186" s="151">
        <v>23</v>
      </c>
    </row>
    <row r="1187" spans="1:37" x14ac:dyDescent="0.2">
      <c r="A1187" s="149" t="s">
        <v>2663</v>
      </c>
      <c r="B1187" s="66" t="s">
        <v>2664</v>
      </c>
      <c r="C1187" s="67">
        <v>35</v>
      </c>
      <c r="D1187" s="84" t="s">
        <v>343</v>
      </c>
      <c r="E1187" s="85">
        <v>77.691856179529907</v>
      </c>
      <c r="F1187" s="91">
        <v>76.7725026618253</v>
      </c>
      <c r="G1187" s="86">
        <v>35.778345027164299</v>
      </c>
      <c r="H1187" s="86">
        <v>35.525130361189198</v>
      </c>
      <c r="I1187" s="86">
        <v>18.5</v>
      </c>
      <c r="J1187" s="86">
        <v>15.95</v>
      </c>
      <c r="K1187" s="87">
        <v>0</v>
      </c>
      <c r="L1187" s="85">
        <v>5.0000000007700003E-2</v>
      </c>
      <c r="M1187" s="86">
        <v>0.32100682609763798</v>
      </c>
      <c r="N1187" s="86">
        <v>81.476789214514497</v>
      </c>
      <c r="O1187" s="86">
        <v>55.834063047285497</v>
      </c>
      <c r="P1187" s="86">
        <v>1.359</v>
      </c>
      <c r="Q1187" s="88">
        <v>0.31850000000000001</v>
      </c>
      <c r="R1187" s="85">
        <v>2.83728188395517E-2</v>
      </c>
      <c r="S1187" s="86">
        <v>0</v>
      </c>
      <c r="T1187" s="86">
        <v>0.91</v>
      </c>
      <c r="U1187" s="88">
        <v>8.1219798520298106E-2</v>
      </c>
      <c r="V1187" s="89">
        <v>4.67</v>
      </c>
      <c r="W1187" s="85">
        <v>56.135755164652302</v>
      </c>
      <c r="X1187" s="88"/>
      <c r="Y1187" s="85"/>
      <c r="Z1187" s="88">
        <v>-100</v>
      </c>
      <c r="AA1187" s="85">
        <v>0</v>
      </c>
      <c r="AB1187" s="91">
        <v>0.56000000000000005</v>
      </c>
      <c r="AC1187" s="86">
        <v>0</v>
      </c>
      <c r="AD1187" s="86">
        <v>0.08</v>
      </c>
      <c r="AE1187" s="86">
        <v>0</v>
      </c>
      <c r="AF1187" s="88">
        <v>43.0486984319</v>
      </c>
      <c r="AG1187" s="85">
        <v>0</v>
      </c>
      <c r="AH1187" s="86">
        <v>0.132491</v>
      </c>
      <c r="AI1187" s="88">
        <v>0.34189699973600002</v>
      </c>
      <c r="AJ1187" s="150">
        <v>2.79</v>
      </c>
      <c r="AK1187" s="151">
        <v>25</v>
      </c>
    </row>
    <row r="1188" spans="1:37" x14ac:dyDescent="0.2">
      <c r="A1188" s="149" t="s">
        <v>2665</v>
      </c>
      <c r="B1188" s="66" t="s">
        <v>2666</v>
      </c>
      <c r="C1188" s="67">
        <v>35</v>
      </c>
      <c r="D1188" s="84" t="s">
        <v>343</v>
      </c>
      <c r="E1188" s="85">
        <v>77.724320131853204</v>
      </c>
      <c r="F1188" s="91">
        <v>76.9014494158709</v>
      </c>
      <c r="G1188" s="86">
        <v>34.628435697319297</v>
      </c>
      <c r="H1188" s="86">
        <v>34.358185079257403</v>
      </c>
      <c r="I1188" s="86">
        <v>108.6</v>
      </c>
      <c r="J1188" s="86">
        <v>137.99</v>
      </c>
      <c r="K1188" s="87">
        <v>0</v>
      </c>
      <c r="L1188" s="85">
        <v>1.8117278760099999E-8</v>
      </c>
      <c r="M1188" s="86">
        <v>0</v>
      </c>
      <c r="N1188" s="86">
        <v>80.277156786166401</v>
      </c>
      <c r="O1188" s="86">
        <v>40.189821091967303</v>
      </c>
      <c r="P1188" s="86">
        <v>4.9279999999999999</v>
      </c>
      <c r="Q1188" s="88">
        <v>1.0638000000000001</v>
      </c>
      <c r="R1188" s="85">
        <v>0</v>
      </c>
      <c r="S1188" s="86">
        <v>0</v>
      </c>
      <c r="T1188" s="86">
        <v>2.16</v>
      </c>
      <c r="U1188" s="88">
        <v>0.33205681322410202</v>
      </c>
      <c r="V1188" s="89">
        <v>4.2699999999999996</v>
      </c>
      <c r="W1188" s="85">
        <v>51.904806175018102</v>
      </c>
      <c r="X1188" s="88">
        <v>56.066666666700002</v>
      </c>
      <c r="Y1188" s="85"/>
      <c r="Z1188" s="88"/>
      <c r="AA1188" s="85">
        <v>0.57999999999999996</v>
      </c>
      <c r="AB1188" s="91">
        <v>1.22</v>
      </c>
      <c r="AC1188" s="86">
        <v>0.04</v>
      </c>
      <c r="AD1188" s="86">
        <v>0.22</v>
      </c>
      <c r="AE1188" s="86">
        <v>0.15</v>
      </c>
      <c r="AF1188" s="88">
        <v>29.245299346100001</v>
      </c>
      <c r="AG1188" s="85">
        <v>1.08386838287E-10</v>
      </c>
      <c r="AH1188" s="86">
        <v>0.76929499999999995</v>
      </c>
      <c r="AI1188" s="88">
        <v>0.31969302206900002</v>
      </c>
      <c r="AJ1188" s="150">
        <v>2.9</v>
      </c>
      <c r="AK1188" s="151">
        <v>36</v>
      </c>
    </row>
    <row r="1189" spans="1:37" x14ac:dyDescent="0.2">
      <c r="A1189" s="149" t="s">
        <v>2667</v>
      </c>
      <c r="B1189" s="66" t="s">
        <v>2668</v>
      </c>
      <c r="C1189" s="67">
        <v>35</v>
      </c>
      <c r="D1189" s="84" t="s">
        <v>343</v>
      </c>
      <c r="E1189" s="85">
        <v>78.029013196921497</v>
      </c>
      <c r="F1189" s="91">
        <v>77.253992588769094</v>
      </c>
      <c r="G1189" s="86">
        <v>42.251719914023603</v>
      </c>
      <c r="H1189" s="86">
        <v>41.797184964908404</v>
      </c>
      <c r="I1189" s="86">
        <v>58.1</v>
      </c>
      <c r="J1189" s="86">
        <v>113.94</v>
      </c>
      <c r="K1189" s="87">
        <v>0</v>
      </c>
      <c r="L1189" s="85">
        <v>0.100000000054</v>
      </c>
      <c r="M1189" s="86">
        <v>3.7949068511029203E-4</v>
      </c>
      <c r="N1189" s="86">
        <v>75.632084408584603</v>
      </c>
      <c r="O1189" s="86">
        <v>53.874214462186401</v>
      </c>
      <c r="P1189" s="86">
        <v>4.8600000000000003</v>
      </c>
      <c r="Q1189" s="88">
        <v>0.96730000000000005</v>
      </c>
      <c r="R1189" s="85">
        <v>8.6192035855886893E-3</v>
      </c>
      <c r="S1189" s="86">
        <v>0</v>
      </c>
      <c r="T1189" s="86">
        <v>1.56</v>
      </c>
      <c r="U1189" s="88">
        <v>0.40677025954716001</v>
      </c>
      <c r="V1189" s="89">
        <v>4.4400000000000004</v>
      </c>
      <c r="W1189" s="85">
        <v>54.716114986050201</v>
      </c>
      <c r="X1189" s="88">
        <v>54.8</v>
      </c>
      <c r="Y1189" s="85"/>
      <c r="Z1189" s="88"/>
      <c r="AA1189" s="85">
        <v>0.47</v>
      </c>
      <c r="AB1189" s="91">
        <v>1.05</v>
      </c>
      <c r="AC1189" s="86">
        <v>0.09</v>
      </c>
      <c r="AD1189" s="86">
        <v>0.44</v>
      </c>
      <c r="AE1189" s="86">
        <v>0.19</v>
      </c>
      <c r="AF1189" s="88">
        <v>3.4802999515300002</v>
      </c>
      <c r="AG1189" s="85">
        <v>0</v>
      </c>
      <c r="AH1189" s="86">
        <v>0.90430200000000005</v>
      </c>
      <c r="AI1189" s="88">
        <v>0.65114699980500002</v>
      </c>
      <c r="AJ1189" s="150">
        <v>2.62</v>
      </c>
      <c r="AK1189" s="151">
        <v>26</v>
      </c>
    </row>
    <row r="1190" spans="1:37" x14ac:dyDescent="0.2">
      <c r="A1190" s="149" t="s">
        <v>2669</v>
      </c>
      <c r="B1190" s="66" t="s">
        <v>2670</v>
      </c>
      <c r="C1190" s="67">
        <v>35</v>
      </c>
      <c r="D1190" s="84" t="s">
        <v>343</v>
      </c>
      <c r="E1190" s="85">
        <v>92.664332505082399</v>
      </c>
      <c r="F1190" s="91">
        <v>92.506211881635394</v>
      </c>
      <c r="G1190" s="86">
        <v>53.441005948347303</v>
      </c>
      <c r="H1190" s="86">
        <v>53.395828627362398</v>
      </c>
      <c r="I1190" s="86">
        <v>4.58</v>
      </c>
      <c r="J1190" s="86">
        <v>5.86</v>
      </c>
      <c r="K1190" s="87">
        <v>0</v>
      </c>
      <c r="L1190" s="85">
        <v>0.31999999893600001</v>
      </c>
      <c r="M1190" s="86">
        <v>0</v>
      </c>
      <c r="N1190" s="86">
        <v>82.653622281629794</v>
      </c>
      <c r="O1190" s="86">
        <v>64.989392980758495</v>
      </c>
      <c r="P1190" s="86">
        <v>0.65200000000000002</v>
      </c>
      <c r="Q1190" s="88">
        <v>0.52290000000000003</v>
      </c>
      <c r="R1190" s="85">
        <v>0</v>
      </c>
      <c r="S1190" s="86">
        <v>0</v>
      </c>
      <c r="T1190" s="86">
        <v>0.92</v>
      </c>
      <c r="U1190" s="88">
        <v>9.4119418718469992E-3</v>
      </c>
      <c r="V1190" s="89">
        <v>4.8600000000000003</v>
      </c>
      <c r="W1190" s="85">
        <v>55.292345674098797</v>
      </c>
      <c r="X1190" s="88">
        <v>48.766666666699997</v>
      </c>
      <c r="Y1190" s="85">
        <v>100</v>
      </c>
      <c r="Z1190" s="88">
        <v>-100</v>
      </c>
      <c r="AA1190" s="85">
        <v>0</v>
      </c>
      <c r="AB1190" s="91">
        <v>0</v>
      </c>
      <c r="AC1190" s="86">
        <v>0</v>
      </c>
      <c r="AD1190" s="86">
        <v>0</v>
      </c>
      <c r="AE1190" s="86">
        <v>0</v>
      </c>
      <c r="AF1190" s="88">
        <v>19.081399854200001</v>
      </c>
      <c r="AG1190" s="85">
        <v>0</v>
      </c>
      <c r="AH1190" s="86">
        <v>1.7288000000000001E-2</v>
      </c>
      <c r="AI1190" s="88">
        <v>6.6063000039799993E-2</v>
      </c>
      <c r="AJ1190" s="150">
        <v>2.7</v>
      </c>
      <c r="AK1190" s="151">
        <v>37</v>
      </c>
    </row>
    <row r="1191" spans="1:37" x14ac:dyDescent="0.2">
      <c r="A1191" s="149" t="s">
        <v>2671</v>
      </c>
      <c r="B1191" s="66" t="s">
        <v>2672</v>
      </c>
      <c r="C1191" s="67">
        <v>35</v>
      </c>
      <c r="D1191" s="84" t="s">
        <v>343</v>
      </c>
      <c r="E1191" s="85">
        <v>88.926418475242897</v>
      </c>
      <c r="F1191" s="91">
        <v>87.593672893397496</v>
      </c>
      <c r="G1191" s="86">
        <v>45.870950382706397</v>
      </c>
      <c r="H1191" s="86">
        <v>45.120422265095002</v>
      </c>
      <c r="I1191" s="86">
        <v>6.43</v>
      </c>
      <c r="J1191" s="86">
        <v>7.11</v>
      </c>
      <c r="K1191" s="87">
        <v>0</v>
      </c>
      <c r="L1191" s="85">
        <v>0.13000000409199999</v>
      </c>
      <c r="M1191" s="86">
        <v>0</v>
      </c>
      <c r="N1191" s="86">
        <v>78.162935690592406</v>
      </c>
      <c r="O1191" s="86">
        <v>51.653742110008999</v>
      </c>
      <c r="P1191" s="86">
        <v>1.208</v>
      </c>
      <c r="Q1191" s="88">
        <v>0.159</v>
      </c>
      <c r="R1191" s="85">
        <v>0</v>
      </c>
      <c r="S1191" s="86">
        <v>0.1</v>
      </c>
      <c r="T1191" s="86">
        <v>1.35</v>
      </c>
      <c r="U1191" s="88">
        <v>0.25303846528163398</v>
      </c>
      <c r="V1191" s="89">
        <v>4.2</v>
      </c>
      <c r="W1191" s="85">
        <v>49.732486142018097</v>
      </c>
      <c r="X1191" s="88">
        <v>51.266666666699997</v>
      </c>
      <c r="Y1191" s="85">
        <v>100</v>
      </c>
      <c r="Z1191" s="88"/>
      <c r="AA1191" s="85">
        <v>0</v>
      </c>
      <c r="AB1191" s="91">
        <v>0</v>
      </c>
      <c r="AC1191" s="86">
        <v>0</v>
      </c>
      <c r="AD1191" s="86">
        <v>0.15</v>
      </c>
      <c r="AE1191" s="86">
        <v>0.03</v>
      </c>
      <c r="AF1191" s="88">
        <v>0.20539999795899999</v>
      </c>
      <c r="AG1191" s="85">
        <v>9.0311575848000006E-11</v>
      </c>
      <c r="AH1191" s="86">
        <v>8.7573999999999999E-2</v>
      </c>
      <c r="AI1191" s="88">
        <v>3.1181245017900001E-7</v>
      </c>
      <c r="AJ1191" s="150">
        <v>3.4</v>
      </c>
      <c r="AK1191" s="151">
        <v>58</v>
      </c>
    </row>
    <row r="1192" spans="1:37" x14ac:dyDescent="0.2">
      <c r="A1192" s="149" t="s">
        <v>2673</v>
      </c>
      <c r="B1192" s="66" t="s">
        <v>2674</v>
      </c>
      <c r="C1192" s="67">
        <v>35</v>
      </c>
      <c r="D1192" s="84" t="s">
        <v>343</v>
      </c>
      <c r="E1192" s="85">
        <v>87.154844950571402</v>
      </c>
      <c r="F1192" s="91">
        <v>85.021981392495704</v>
      </c>
      <c r="G1192" s="86">
        <v>60.079589156370702</v>
      </c>
      <c r="H1192" s="86">
        <v>58.464998859641497</v>
      </c>
      <c r="I1192" s="86">
        <v>5.85</v>
      </c>
      <c r="J1192" s="86">
        <v>5.22</v>
      </c>
      <c r="K1192" s="87">
        <v>1.7500000000000002E-2</v>
      </c>
      <c r="L1192" s="85">
        <v>5.9999999956500003E-2</v>
      </c>
      <c r="M1192" s="86">
        <v>0</v>
      </c>
      <c r="N1192" s="86">
        <v>82.103942038906993</v>
      </c>
      <c r="O1192" s="86">
        <v>43.536770280515498</v>
      </c>
      <c r="P1192" s="86">
        <v>1.127</v>
      </c>
      <c r="Q1192" s="88">
        <v>0.10489999999999999</v>
      </c>
      <c r="R1192" s="85">
        <v>0</v>
      </c>
      <c r="S1192" s="86">
        <v>0.2</v>
      </c>
      <c r="T1192" s="86">
        <v>1.19</v>
      </c>
      <c r="U1192" s="88">
        <v>0.27211312355980599</v>
      </c>
      <c r="V1192" s="89">
        <v>4.3600000000000003</v>
      </c>
      <c r="W1192" s="85">
        <v>52.327882444855803</v>
      </c>
      <c r="X1192" s="88">
        <v>50.733333333300003</v>
      </c>
      <c r="Y1192" s="85">
        <v>100</v>
      </c>
      <c r="Z1192" s="88"/>
      <c r="AA1192" s="85">
        <v>0</v>
      </c>
      <c r="AB1192" s="91">
        <v>0.09</v>
      </c>
      <c r="AC1192" s="86">
        <v>0</v>
      </c>
      <c r="AD1192" s="86">
        <v>0.08</v>
      </c>
      <c r="AE1192" s="86">
        <v>0</v>
      </c>
      <c r="AF1192" s="88">
        <v>0</v>
      </c>
      <c r="AG1192" s="85">
        <v>7.1135999863499999E-2</v>
      </c>
      <c r="AH1192" s="86">
        <v>4.7484999999999999E-2</v>
      </c>
      <c r="AI1192" s="88">
        <v>0.92494899822599996</v>
      </c>
      <c r="AJ1192" s="150">
        <v>3.31</v>
      </c>
      <c r="AK1192" s="151">
        <v>59</v>
      </c>
    </row>
    <row r="1193" spans="1:37" x14ac:dyDescent="0.2">
      <c r="A1193" s="149" t="s">
        <v>2675</v>
      </c>
      <c r="B1193" s="66" t="s">
        <v>2676</v>
      </c>
      <c r="C1193" s="67">
        <v>35</v>
      </c>
      <c r="D1193" s="84" t="s">
        <v>343</v>
      </c>
      <c r="E1193" s="85">
        <v>89.395982334779404</v>
      </c>
      <c r="F1193" s="91">
        <v>89.106772970649203</v>
      </c>
      <c r="G1193" s="86">
        <v>40.950482666979298</v>
      </c>
      <c r="H1193" s="86">
        <v>40.912377379137801</v>
      </c>
      <c r="I1193" s="86">
        <v>6.92</v>
      </c>
      <c r="J1193" s="86">
        <v>6.13</v>
      </c>
      <c r="K1193" s="87">
        <v>0</v>
      </c>
      <c r="L1193" s="85">
        <v>0.119999999991</v>
      </c>
      <c r="M1193" s="86">
        <v>0</v>
      </c>
      <c r="N1193" s="86">
        <v>85.164580435790498</v>
      </c>
      <c r="O1193" s="86">
        <v>50.2465651459231</v>
      </c>
      <c r="P1193" s="86">
        <v>0.92200000000000004</v>
      </c>
      <c r="Q1193" s="88">
        <v>0.68389999999999995</v>
      </c>
      <c r="R1193" s="85">
        <v>0</v>
      </c>
      <c r="S1193" s="86">
        <v>0</v>
      </c>
      <c r="T1193" s="86">
        <v>1.57</v>
      </c>
      <c r="U1193" s="88">
        <v>1.9541173252042101E-2</v>
      </c>
      <c r="V1193" s="89">
        <v>4.82</v>
      </c>
      <c r="W1193" s="85">
        <v>59.642235489631197</v>
      </c>
      <c r="X1193" s="88">
        <v>58.433333333299998</v>
      </c>
      <c r="Y1193" s="85"/>
      <c r="Z1193" s="88"/>
      <c r="AA1193" s="85">
        <v>0</v>
      </c>
      <c r="AB1193" s="91">
        <v>0</v>
      </c>
      <c r="AC1193" s="86">
        <v>0</v>
      </c>
      <c r="AD1193" s="86">
        <v>0</v>
      </c>
      <c r="AE1193" s="86">
        <v>0.02</v>
      </c>
      <c r="AF1193" s="88">
        <v>0</v>
      </c>
      <c r="AG1193" s="85">
        <v>0</v>
      </c>
      <c r="AH1193" s="86">
        <v>4.1503999999999999E-2</v>
      </c>
      <c r="AI1193" s="88">
        <v>0.20591799987000001</v>
      </c>
      <c r="AJ1193" s="150">
        <v>2.7</v>
      </c>
      <c r="AK1193" s="151">
        <v>17</v>
      </c>
    </row>
    <row r="1194" spans="1:37" x14ac:dyDescent="0.2">
      <c r="A1194" s="149" t="s">
        <v>2677</v>
      </c>
      <c r="B1194" s="66" t="s">
        <v>2678</v>
      </c>
      <c r="C1194" s="67">
        <v>35</v>
      </c>
      <c r="D1194" s="84" t="s">
        <v>343</v>
      </c>
      <c r="E1194" s="85">
        <v>90.515067162366705</v>
      </c>
      <c r="F1194" s="91">
        <v>89.330618192687794</v>
      </c>
      <c r="G1194" s="86">
        <v>34.2686868309451</v>
      </c>
      <c r="H1194" s="86">
        <v>34.126702411866901</v>
      </c>
      <c r="I1194" s="86">
        <v>3.78</v>
      </c>
      <c r="J1194" s="86">
        <v>4.84</v>
      </c>
      <c r="K1194" s="87">
        <v>0</v>
      </c>
      <c r="L1194" s="85">
        <v>0</v>
      </c>
      <c r="M1194" s="86">
        <v>0</v>
      </c>
      <c r="N1194" s="86">
        <v>81.911096080862706</v>
      </c>
      <c r="O1194" s="86">
        <v>35.229966808914199</v>
      </c>
      <c r="P1194" s="86">
        <v>1.091</v>
      </c>
      <c r="Q1194" s="88">
        <v>0.18679999999999999</v>
      </c>
      <c r="R1194" s="85">
        <v>0</v>
      </c>
      <c r="S1194" s="86">
        <v>0</v>
      </c>
      <c r="T1194" s="86">
        <v>1.2</v>
      </c>
      <c r="U1194" s="88">
        <v>1.49457283240234E-2</v>
      </c>
      <c r="V1194" s="89">
        <v>4.59</v>
      </c>
      <c r="W1194" s="85">
        <v>62.482781189329103</v>
      </c>
      <c r="X1194" s="88">
        <v>60.333333333299997</v>
      </c>
      <c r="Y1194" s="85">
        <v>-100</v>
      </c>
      <c r="Z1194" s="88"/>
      <c r="AA1194" s="85">
        <v>0</v>
      </c>
      <c r="AB1194" s="91">
        <v>0.37</v>
      </c>
      <c r="AC1194" s="86">
        <v>0</v>
      </c>
      <c r="AD1194" s="86">
        <v>0.08</v>
      </c>
      <c r="AE1194" s="86">
        <v>0.02</v>
      </c>
      <c r="AF1194" s="88">
        <v>0</v>
      </c>
      <c r="AG1194" s="85">
        <v>0</v>
      </c>
      <c r="AH1194" s="86">
        <v>1.8036E-2</v>
      </c>
      <c r="AI1194" s="88">
        <v>6.6994999857600004E-2</v>
      </c>
      <c r="AJ1194" s="150">
        <v>3.2</v>
      </c>
      <c r="AK1194" s="151">
        <v>46</v>
      </c>
    </row>
    <row r="1195" spans="1:37" x14ac:dyDescent="0.2">
      <c r="A1195" s="149" t="s">
        <v>2679</v>
      </c>
      <c r="B1195" s="66" t="s">
        <v>2680</v>
      </c>
      <c r="C1195" s="67">
        <v>35</v>
      </c>
      <c r="D1195" s="84" t="s">
        <v>343</v>
      </c>
      <c r="E1195" s="85">
        <v>92.569485151158105</v>
      </c>
      <c r="F1195" s="91">
        <v>92.016389732041802</v>
      </c>
      <c r="G1195" s="86">
        <v>57.1342344590634</v>
      </c>
      <c r="H1195" s="86">
        <v>56.657167896090002</v>
      </c>
      <c r="I1195" s="86">
        <v>7.02</v>
      </c>
      <c r="J1195" s="86">
        <v>5.26</v>
      </c>
      <c r="K1195" s="87">
        <v>0</v>
      </c>
      <c r="L1195" s="85">
        <v>2.00000000352E-2</v>
      </c>
      <c r="M1195" s="86">
        <v>0</v>
      </c>
      <c r="N1195" s="86">
        <v>87.144942180307595</v>
      </c>
      <c r="O1195" s="86">
        <v>59.169714292846699</v>
      </c>
      <c r="P1195" s="86">
        <v>0.89200000000000002</v>
      </c>
      <c r="Q1195" s="88">
        <v>0.316</v>
      </c>
      <c r="R1195" s="85">
        <v>0</v>
      </c>
      <c r="S1195" s="86">
        <v>0</v>
      </c>
      <c r="T1195" s="86">
        <v>1.34</v>
      </c>
      <c r="U1195" s="88">
        <v>0.149155847547634</v>
      </c>
      <c r="V1195" s="89">
        <v>4.8099999999999996</v>
      </c>
      <c r="W1195" s="85">
        <v>46.647100215634403</v>
      </c>
      <c r="X1195" s="88">
        <v>37.366666666699999</v>
      </c>
      <c r="Y1195" s="85">
        <v>100</v>
      </c>
      <c r="Z1195" s="88"/>
      <c r="AA1195" s="85">
        <v>0</v>
      </c>
      <c r="AB1195" s="91">
        <v>0.25</v>
      </c>
      <c r="AC1195" s="86">
        <v>0.04</v>
      </c>
      <c r="AD1195" s="86">
        <v>0.23</v>
      </c>
      <c r="AE1195" s="86">
        <v>0</v>
      </c>
      <c r="AF1195" s="88">
        <v>0</v>
      </c>
      <c r="AG1195" s="85">
        <v>0</v>
      </c>
      <c r="AH1195" s="86">
        <v>5.1797999999999997E-2</v>
      </c>
      <c r="AI1195" s="88">
        <v>0.45518800073100002</v>
      </c>
      <c r="AJ1195" s="150">
        <v>2.66</v>
      </c>
      <c r="AK1195" s="151">
        <v>31</v>
      </c>
    </row>
    <row r="1196" spans="1:37" x14ac:dyDescent="0.2">
      <c r="A1196" s="149" t="s">
        <v>2681</v>
      </c>
      <c r="B1196" s="66" t="s">
        <v>2682</v>
      </c>
      <c r="C1196" s="67">
        <v>35</v>
      </c>
      <c r="D1196" s="84" t="s">
        <v>343</v>
      </c>
      <c r="E1196" s="85">
        <v>92.752784510225794</v>
      </c>
      <c r="F1196" s="91">
        <v>91.324446502001607</v>
      </c>
      <c r="G1196" s="86">
        <v>65.341357806160005</v>
      </c>
      <c r="H1196" s="86">
        <v>64.076414041012001</v>
      </c>
      <c r="I1196" s="86">
        <v>4.2</v>
      </c>
      <c r="J1196" s="86">
        <v>3.29</v>
      </c>
      <c r="K1196" s="87">
        <v>0</v>
      </c>
      <c r="L1196" s="85">
        <v>0.17000000002099999</v>
      </c>
      <c r="M1196" s="86">
        <v>0</v>
      </c>
      <c r="N1196" s="86">
        <v>90.124175949079302</v>
      </c>
      <c r="O1196" s="86">
        <v>66.320797222443105</v>
      </c>
      <c r="P1196" s="86">
        <v>0.96499999999999997</v>
      </c>
      <c r="Q1196" s="88">
        <v>0.34799999999999998</v>
      </c>
      <c r="R1196" s="85">
        <v>0</v>
      </c>
      <c r="S1196" s="86">
        <v>0</v>
      </c>
      <c r="T1196" s="86">
        <v>1.02</v>
      </c>
      <c r="U1196" s="88">
        <v>2.3828327115274599E-2</v>
      </c>
      <c r="V1196" s="89">
        <v>4.5999999999999996</v>
      </c>
      <c r="W1196" s="85">
        <v>41.080698959303803</v>
      </c>
      <c r="X1196" s="88">
        <v>37.633333333300001</v>
      </c>
      <c r="Y1196" s="85">
        <v>100</v>
      </c>
      <c r="Z1196" s="88"/>
      <c r="AA1196" s="85">
        <v>0</v>
      </c>
      <c r="AB1196" s="91">
        <v>0.18</v>
      </c>
      <c r="AC1196" s="86">
        <v>0</v>
      </c>
      <c r="AD1196" s="86">
        <v>0.1</v>
      </c>
      <c r="AE1196" s="86">
        <v>0</v>
      </c>
      <c r="AF1196" s="88">
        <v>0</v>
      </c>
      <c r="AG1196" s="85">
        <v>0</v>
      </c>
      <c r="AH1196" s="86">
        <v>2.3296000000000001E-2</v>
      </c>
      <c r="AI1196" s="88">
        <v>0</v>
      </c>
      <c r="AJ1196" s="150">
        <v>2.83</v>
      </c>
      <c r="AK1196" s="151">
        <v>43</v>
      </c>
    </row>
    <row r="1197" spans="1:37" x14ac:dyDescent="0.2">
      <c r="A1197" s="149" t="s">
        <v>2683</v>
      </c>
      <c r="B1197" s="66" t="s">
        <v>2684</v>
      </c>
      <c r="C1197" s="67">
        <v>35</v>
      </c>
      <c r="D1197" s="84" t="s">
        <v>343</v>
      </c>
      <c r="E1197" s="85">
        <v>93.033807023895704</v>
      </c>
      <c r="F1197" s="91">
        <v>91.840152063721902</v>
      </c>
      <c r="G1197" s="86">
        <v>65.791319695872502</v>
      </c>
      <c r="H1197" s="86">
        <v>65.020818247646602</v>
      </c>
      <c r="I1197" s="86">
        <v>19.920000000000002</v>
      </c>
      <c r="J1197" s="86">
        <v>19.12</v>
      </c>
      <c r="K1197" s="87">
        <v>0</v>
      </c>
      <c r="L1197" s="85">
        <v>3.9999999928199997E-2</v>
      </c>
      <c r="M1197" s="86">
        <v>0</v>
      </c>
      <c r="N1197" s="86">
        <v>85.395292697646397</v>
      </c>
      <c r="O1197" s="86">
        <v>48.948272899123602</v>
      </c>
      <c r="P1197" s="86">
        <v>1.5580000000000001</v>
      </c>
      <c r="Q1197" s="88">
        <v>0.49030000000000001</v>
      </c>
      <c r="R1197" s="85">
        <v>0</v>
      </c>
      <c r="S1197" s="86">
        <v>0.2</v>
      </c>
      <c r="T1197" s="86">
        <v>1.97</v>
      </c>
      <c r="U1197" s="88">
        <v>3.3942795076031901E-2</v>
      </c>
      <c r="V1197" s="89">
        <v>4.38</v>
      </c>
      <c r="W1197" s="85">
        <v>43.568204724717901</v>
      </c>
      <c r="X1197" s="88">
        <v>44.266666666699997</v>
      </c>
      <c r="Y1197" s="85"/>
      <c r="Z1197" s="88"/>
      <c r="AA1197" s="85">
        <v>0</v>
      </c>
      <c r="AB1197" s="91">
        <v>1.08</v>
      </c>
      <c r="AC1197" s="86">
        <v>0.01</v>
      </c>
      <c r="AD1197" s="86">
        <v>0.1</v>
      </c>
      <c r="AE1197" s="86">
        <v>0</v>
      </c>
      <c r="AF1197" s="88">
        <v>4.0000001828099999E-3</v>
      </c>
      <c r="AG1197" s="85">
        <v>0</v>
      </c>
      <c r="AH1197" s="86">
        <v>0.13367599999999999</v>
      </c>
      <c r="AI1197" s="88">
        <v>0.58955400062200003</v>
      </c>
      <c r="AJ1197" s="150">
        <v>3.5</v>
      </c>
      <c r="AK1197" s="151">
        <v>66</v>
      </c>
    </row>
    <row r="1198" spans="1:37" x14ac:dyDescent="0.2">
      <c r="A1198" s="149" t="s">
        <v>2685</v>
      </c>
      <c r="B1198" s="66" t="s">
        <v>2686</v>
      </c>
      <c r="C1198" s="67">
        <v>35</v>
      </c>
      <c r="D1198" s="84" t="s">
        <v>343</v>
      </c>
      <c r="E1198" s="85">
        <v>85.6524311680556</v>
      </c>
      <c r="F1198" s="91">
        <v>84.490624256935703</v>
      </c>
      <c r="G1198" s="86">
        <v>65.088835925878797</v>
      </c>
      <c r="H1198" s="86">
        <v>64.029329956480595</v>
      </c>
      <c r="I1198" s="86">
        <v>11.69</v>
      </c>
      <c r="J1198" s="86">
        <v>11.46</v>
      </c>
      <c r="K1198" s="87">
        <v>0</v>
      </c>
      <c r="L1198" s="85">
        <v>0.38999999995899998</v>
      </c>
      <c r="M1198" s="86">
        <v>0</v>
      </c>
      <c r="N1198" s="86">
        <v>80.528562086254198</v>
      </c>
      <c r="O1198" s="86">
        <v>61.421987040672697</v>
      </c>
      <c r="P1198" s="86">
        <v>1.6679999999999999</v>
      </c>
      <c r="Q1198" s="88">
        <v>0.17199999999999999</v>
      </c>
      <c r="R1198" s="85">
        <v>0</v>
      </c>
      <c r="S1198" s="86">
        <v>0.3</v>
      </c>
      <c r="T1198" s="86">
        <v>1.3</v>
      </c>
      <c r="U1198" s="88">
        <v>0.106724766228524</v>
      </c>
      <c r="V1198" s="89">
        <v>4.34</v>
      </c>
      <c r="W1198" s="85">
        <v>39.845217636424699</v>
      </c>
      <c r="X1198" s="88">
        <v>30.366666666699999</v>
      </c>
      <c r="Y1198" s="85">
        <v>100</v>
      </c>
      <c r="Z1198" s="88"/>
      <c r="AA1198" s="85">
        <v>0</v>
      </c>
      <c r="AB1198" s="91">
        <v>0</v>
      </c>
      <c r="AC1198" s="86">
        <v>0</v>
      </c>
      <c r="AD1198" s="86">
        <v>0</v>
      </c>
      <c r="AE1198" s="86">
        <v>0</v>
      </c>
      <c r="AF1198" s="88">
        <v>0.213499993064</v>
      </c>
      <c r="AG1198" s="85">
        <v>0.43776000021799999</v>
      </c>
      <c r="AH1198" s="86">
        <v>0.124179</v>
      </c>
      <c r="AI1198" s="88">
        <v>0.786072000391</v>
      </c>
      <c r="AJ1198" s="150">
        <v>3</v>
      </c>
      <c r="AK1198" s="151">
        <v>42</v>
      </c>
    </row>
    <row r="1199" spans="1:37" x14ac:dyDescent="0.2">
      <c r="A1199" s="149" t="s">
        <v>2687</v>
      </c>
      <c r="B1199" s="66" t="s">
        <v>2688</v>
      </c>
      <c r="C1199" s="67">
        <v>35</v>
      </c>
      <c r="D1199" s="84" t="s">
        <v>343</v>
      </c>
      <c r="E1199" s="85">
        <v>97.518948365703494</v>
      </c>
      <c r="F1199" s="91">
        <v>96.945760303173898</v>
      </c>
      <c r="G1199" s="86">
        <v>66.264803410705795</v>
      </c>
      <c r="H1199" s="86">
        <v>65.999526290857403</v>
      </c>
      <c r="I1199" s="86">
        <v>4.9800000000000004</v>
      </c>
      <c r="J1199" s="86">
        <v>3.42</v>
      </c>
      <c r="K1199" s="87">
        <v>0</v>
      </c>
      <c r="L1199" s="85">
        <v>0</v>
      </c>
      <c r="M1199" s="86">
        <v>0</v>
      </c>
      <c r="N1199" s="86">
        <v>82.947616160895805</v>
      </c>
      <c r="O1199" s="86">
        <v>68.184690307765806</v>
      </c>
      <c r="P1199" s="86">
        <v>0.46700000000000003</v>
      </c>
      <c r="Q1199" s="88">
        <v>0.3553</v>
      </c>
      <c r="R1199" s="85">
        <v>0</v>
      </c>
      <c r="S1199" s="86">
        <v>0.1</v>
      </c>
      <c r="T1199" s="86">
        <v>1.1399999999999999</v>
      </c>
      <c r="U1199" s="88">
        <v>3.5528185693983901E-3</v>
      </c>
      <c r="V1199" s="89">
        <v>4.6500000000000004</v>
      </c>
      <c r="W1199" s="85">
        <v>41.138429300234797</v>
      </c>
      <c r="X1199" s="88">
        <v>39.733333333300003</v>
      </c>
      <c r="Y1199" s="85"/>
      <c r="Z1199" s="88"/>
      <c r="AA1199" s="85">
        <v>0</v>
      </c>
      <c r="AB1199" s="91">
        <v>0.34</v>
      </c>
      <c r="AC1199" s="86">
        <v>0</v>
      </c>
      <c r="AD1199" s="86">
        <v>0.09</v>
      </c>
      <c r="AE1199" s="86">
        <v>0</v>
      </c>
      <c r="AF1199" s="88">
        <v>0</v>
      </c>
      <c r="AG1199" s="85">
        <v>0</v>
      </c>
      <c r="AH1199" s="86">
        <v>2.1413000000000001E-2</v>
      </c>
      <c r="AI1199" s="88">
        <v>0.58955399888500004</v>
      </c>
      <c r="AJ1199" s="150">
        <v>3.42</v>
      </c>
      <c r="AK1199" s="151">
        <v>63</v>
      </c>
    </row>
    <row r="1200" spans="1:37" x14ac:dyDescent="0.2">
      <c r="A1200" s="149" t="s">
        <v>490</v>
      </c>
      <c r="B1200" s="66" t="s">
        <v>2689</v>
      </c>
      <c r="C1200" s="67">
        <v>35</v>
      </c>
      <c r="D1200" s="84" t="s">
        <v>343</v>
      </c>
      <c r="E1200" s="85">
        <v>97.270391201998194</v>
      </c>
      <c r="F1200" s="91">
        <v>96.948732232385098</v>
      </c>
      <c r="G1200" s="86">
        <v>57.336160577907997</v>
      </c>
      <c r="H1200" s="86">
        <v>57.136696077198202</v>
      </c>
      <c r="I1200" s="86">
        <v>8.1999999999999993</v>
      </c>
      <c r="J1200" s="86">
        <v>2.37</v>
      </c>
      <c r="K1200" s="87">
        <v>0</v>
      </c>
      <c r="L1200" s="85">
        <v>1.00000000071E-2</v>
      </c>
      <c r="M1200" s="86">
        <v>0</v>
      </c>
      <c r="N1200" s="86">
        <v>89.280242262559298</v>
      </c>
      <c r="O1200" s="86">
        <v>76.758036907637106</v>
      </c>
      <c r="P1200" s="86">
        <v>0.26100000000000001</v>
      </c>
      <c r="Q1200" s="88">
        <v>0.41930000000000001</v>
      </c>
      <c r="R1200" s="85">
        <v>0</v>
      </c>
      <c r="S1200" s="86">
        <v>0.2</v>
      </c>
      <c r="T1200" s="86">
        <v>1.75</v>
      </c>
      <c r="U1200" s="88">
        <v>0</v>
      </c>
      <c r="V1200" s="89">
        <v>4.49</v>
      </c>
      <c r="W1200" s="85">
        <v>37.900982547174003</v>
      </c>
      <c r="X1200" s="88">
        <v>39.333333333299997</v>
      </c>
      <c r="Y1200" s="85"/>
      <c r="Z1200" s="88"/>
      <c r="AA1200" s="85">
        <v>0</v>
      </c>
      <c r="AB1200" s="91">
        <v>0.2</v>
      </c>
      <c r="AC1200" s="86">
        <v>0</v>
      </c>
      <c r="AD1200" s="86">
        <v>0</v>
      </c>
      <c r="AE1200" s="86">
        <v>0</v>
      </c>
      <c r="AF1200" s="88">
        <v>0</v>
      </c>
      <c r="AG1200" s="85">
        <v>0</v>
      </c>
      <c r="AH1200" s="86">
        <v>1.2152E-2</v>
      </c>
      <c r="AI1200" s="88">
        <v>0</v>
      </c>
      <c r="AJ1200" s="150">
        <v>3.78</v>
      </c>
      <c r="AK1200" s="151">
        <v>83</v>
      </c>
    </row>
    <row r="1201" spans="1:37" x14ac:dyDescent="0.2">
      <c r="A1201" s="149" t="s">
        <v>696</v>
      </c>
      <c r="B1201" s="66" t="s">
        <v>2690</v>
      </c>
      <c r="C1201" s="67">
        <v>35</v>
      </c>
      <c r="D1201" s="84" t="s">
        <v>343</v>
      </c>
      <c r="E1201" s="85">
        <v>98.193077314108805</v>
      </c>
      <c r="F1201" s="91">
        <v>97.855063278604106</v>
      </c>
      <c r="G1201" s="86">
        <v>70.097641163771797</v>
      </c>
      <c r="H1201" s="86">
        <v>69.871858350993307</v>
      </c>
      <c r="I1201" s="86">
        <v>0.63</v>
      </c>
      <c r="J1201" s="86">
        <v>0.69</v>
      </c>
      <c r="K1201" s="87">
        <v>0</v>
      </c>
      <c r="L1201" s="85">
        <v>6.2981818591200001E-9</v>
      </c>
      <c r="M1201" s="86">
        <v>0</v>
      </c>
      <c r="N1201" s="86">
        <v>94.447421875516895</v>
      </c>
      <c r="O1201" s="86">
        <v>83.377472981888801</v>
      </c>
      <c r="P1201" s="86">
        <v>0.45600000000000002</v>
      </c>
      <c r="Q1201" s="88">
        <v>0.32279999999999998</v>
      </c>
      <c r="R1201" s="85">
        <v>0</v>
      </c>
      <c r="S1201" s="86">
        <v>0.1</v>
      </c>
      <c r="T1201" s="86">
        <v>1.06</v>
      </c>
      <c r="U1201" s="88">
        <v>0</v>
      </c>
      <c r="V1201" s="89">
        <v>4.28</v>
      </c>
      <c r="W1201" s="85">
        <v>30.652892831871501</v>
      </c>
      <c r="X1201" s="88">
        <v>30.0333333333</v>
      </c>
      <c r="Y1201" s="85"/>
      <c r="Z1201" s="88"/>
      <c r="AA1201" s="85">
        <v>0</v>
      </c>
      <c r="AB1201" s="91">
        <v>0.34</v>
      </c>
      <c r="AC1201" s="86">
        <v>0</v>
      </c>
      <c r="AD1201" s="86">
        <v>0.01</v>
      </c>
      <c r="AE1201" s="86">
        <v>0</v>
      </c>
      <c r="AF1201" s="88">
        <v>0.118499996491</v>
      </c>
      <c r="AG1201" s="85">
        <v>0</v>
      </c>
      <c r="AH1201" s="86">
        <v>8.397E-3</v>
      </c>
      <c r="AI1201" s="88">
        <v>1.3486035406E-8</v>
      </c>
      <c r="AJ1201" s="150">
        <v>3.56</v>
      </c>
      <c r="AK1201" s="151">
        <v>75</v>
      </c>
    </row>
    <row r="1202" spans="1:37" x14ac:dyDescent="0.2">
      <c r="A1202" s="149" t="s">
        <v>2691</v>
      </c>
      <c r="B1202" s="66" t="s">
        <v>2692</v>
      </c>
      <c r="C1202" s="67">
        <v>35</v>
      </c>
      <c r="D1202" s="84" t="s">
        <v>343</v>
      </c>
      <c r="E1202" s="85">
        <v>89.966474128529299</v>
      </c>
      <c r="F1202" s="91">
        <v>89.942238558791502</v>
      </c>
      <c r="G1202" s="86">
        <v>80.157800487404202</v>
      </c>
      <c r="H1202" s="86">
        <v>80.147029123076294</v>
      </c>
      <c r="I1202" s="86">
        <v>22.77</v>
      </c>
      <c r="J1202" s="86">
        <v>19.09</v>
      </c>
      <c r="K1202" s="87">
        <v>0</v>
      </c>
      <c r="L1202" s="85">
        <v>0.92000000065800003</v>
      </c>
      <c r="M1202" s="86">
        <v>0</v>
      </c>
      <c r="N1202" s="86">
        <v>89.424495078710507</v>
      </c>
      <c r="O1202" s="86">
        <v>46.374667527030603</v>
      </c>
      <c r="P1202" s="86">
        <v>1.427</v>
      </c>
      <c r="Q1202" s="88">
        <v>0.17949999999999999</v>
      </c>
      <c r="R1202" s="85">
        <v>0</v>
      </c>
      <c r="S1202" s="86">
        <v>6.2</v>
      </c>
      <c r="T1202" s="86">
        <v>1.1499999999999999</v>
      </c>
      <c r="U1202" s="88">
        <v>4.1739036770745003E-2</v>
      </c>
      <c r="V1202" s="89">
        <v>4.4800000000000004</v>
      </c>
      <c r="W1202" s="85">
        <v>29.460469606981</v>
      </c>
      <c r="X1202" s="88">
        <v>30.933333333299998</v>
      </c>
      <c r="Y1202" s="85"/>
      <c r="Z1202" s="88"/>
      <c r="AA1202" s="85">
        <v>0</v>
      </c>
      <c r="AB1202" s="91">
        <v>0</v>
      </c>
      <c r="AC1202" s="86">
        <v>0</v>
      </c>
      <c r="AD1202" s="86">
        <v>0</v>
      </c>
      <c r="AE1202" s="86">
        <v>0.01</v>
      </c>
      <c r="AF1202" s="88">
        <v>0</v>
      </c>
      <c r="AG1202" s="85">
        <v>0</v>
      </c>
      <c r="AH1202" s="86">
        <v>7.5089000000000003E-2</v>
      </c>
      <c r="AI1202" s="88">
        <v>1.03165799797</v>
      </c>
      <c r="AJ1202" s="150">
        <v>2.99</v>
      </c>
      <c r="AK1202" s="151">
        <v>45</v>
      </c>
    </row>
    <row r="1203" spans="1:37" x14ac:dyDescent="0.2">
      <c r="A1203" s="149" t="s">
        <v>2693</v>
      </c>
      <c r="B1203" s="66" t="s">
        <v>2694</v>
      </c>
      <c r="C1203" s="67">
        <v>34</v>
      </c>
      <c r="D1203" s="84" t="s">
        <v>343</v>
      </c>
      <c r="E1203" s="85">
        <v>72.935130630895799</v>
      </c>
      <c r="F1203" s="91">
        <v>72.614610552820693</v>
      </c>
      <c r="G1203" s="86">
        <v>72.572267031379496</v>
      </c>
      <c r="H1203" s="86">
        <v>72.253784876796203</v>
      </c>
      <c r="I1203" s="86">
        <v>0</v>
      </c>
      <c r="J1203" s="86">
        <v>132.29</v>
      </c>
      <c r="K1203" s="87">
        <v>0</v>
      </c>
      <c r="L1203" s="85">
        <v>0.900000250344</v>
      </c>
      <c r="M1203" s="86">
        <v>3.5422118997729599E-4</v>
      </c>
      <c r="N1203" s="86">
        <v>100</v>
      </c>
      <c r="O1203" s="86">
        <v>73.063308494480097</v>
      </c>
      <c r="P1203" s="86">
        <v>3.3290000000000002</v>
      </c>
      <c r="Q1203" s="88">
        <v>0.32829999999999998</v>
      </c>
      <c r="R1203" s="85">
        <v>2.16300397992732E-3</v>
      </c>
      <c r="S1203" s="86">
        <v>1.6</v>
      </c>
      <c r="T1203" s="86">
        <v>1.1100000000000001</v>
      </c>
      <c r="U1203" s="88">
        <v>1.0499834701761199</v>
      </c>
      <c r="V1203" s="89">
        <v>4.28</v>
      </c>
      <c r="W1203" s="85">
        <v>23.289798274516802</v>
      </c>
      <c r="X1203" s="88">
        <v>23.833333333300001</v>
      </c>
      <c r="Y1203" s="85">
        <v>38.460000000000008</v>
      </c>
      <c r="Z1203" s="88"/>
      <c r="AA1203" s="85">
        <v>0.16</v>
      </c>
      <c r="AB1203" s="91">
        <v>0.2</v>
      </c>
      <c r="AC1203" s="86">
        <v>0.12</v>
      </c>
      <c r="AD1203" s="86">
        <v>0.16</v>
      </c>
      <c r="AE1203" s="86">
        <v>0</v>
      </c>
      <c r="AF1203" s="88">
        <v>10.2160991535</v>
      </c>
      <c r="AG1203" s="85">
        <v>0.97630587998100005</v>
      </c>
      <c r="AH1203" s="86">
        <v>3.0046189999999999</v>
      </c>
      <c r="AI1203" s="88">
        <v>12.8036390599</v>
      </c>
      <c r="AJ1203" s="150">
        <v>2.93</v>
      </c>
      <c r="AK1203" s="151">
        <v>32</v>
      </c>
    </row>
    <row r="1204" spans="1:37" x14ac:dyDescent="0.2">
      <c r="A1204" s="149" t="s">
        <v>2695</v>
      </c>
      <c r="B1204" s="66" t="s">
        <v>2696</v>
      </c>
      <c r="C1204" s="67">
        <v>34</v>
      </c>
      <c r="D1204" s="84" t="s">
        <v>343</v>
      </c>
      <c r="E1204" s="85">
        <v>82.659507356511</v>
      </c>
      <c r="F1204" s="91">
        <v>81.794924719679301</v>
      </c>
      <c r="G1204" s="86">
        <v>82.640610963977693</v>
      </c>
      <c r="H1204" s="86">
        <v>81.780389033115199</v>
      </c>
      <c r="I1204" s="86">
        <v>0</v>
      </c>
      <c r="J1204" s="86">
        <v>10.81</v>
      </c>
      <c r="K1204" s="87">
        <v>0</v>
      </c>
      <c r="L1204" s="85">
        <v>0.92999998348699997</v>
      </c>
      <c r="M1204" s="86">
        <v>0</v>
      </c>
      <c r="N1204" s="86"/>
      <c r="O1204" s="86">
        <v>96.769260242842194</v>
      </c>
      <c r="P1204" s="86">
        <v>0.376</v>
      </c>
      <c r="Q1204" s="88">
        <v>1.6199999999999999E-2</v>
      </c>
      <c r="R1204" s="85">
        <v>0</v>
      </c>
      <c r="S1204" s="86">
        <v>0.2</v>
      </c>
      <c r="T1204" s="86">
        <v>0.12</v>
      </c>
      <c r="U1204" s="88">
        <v>0.77998494102871996</v>
      </c>
      <c r="V1204" s="89">
        <v>4.97</v>
      </c>
      <c r="W1204" s="85">
        <v>24.960943724543</v>
      </c>
      <c r="X1204" s="88">
        <v>25.266666666700001</v>
      </c>
      <c r="Y1204" s="85"/>
      <c r="Z1204" s="88"/>
      <c r="AA1204" s="85">
        <v>0.01</v>
      </c>
      <c r="AB1204" s="91">
        <v>0</v>
      </c>
      <c r="AC1204" s="86">
        <v>0</v>
      </c>
      <c r="AD1204" s="86">
        <v>0</v>
      </c>
      <c r="AE1204" s="86">
        <v>0</v>
      </c>
      <c r="AF1204" s="88">
        <v>36.787784675600001</v>
      </c>
      <c r="AG1204" s="85">
        <v>8.9598216684699999E-2</v>
      </c>
      <c r="AH1204" s="86">
        <v>1.8976E-2</v>
      </c>
      <c r="AI1204" s="88">
        <v>0.406156846608</v>
      </c>
      <c r="AJ1204" s="150">
        <v>4.95</v>
      </c>
      <c r="AK1204" s="151">
        <v>87</v>
      </c>
    </row>
    <row r="1205" spans="1:37" x14ac:dyDescent="0.2">
      <c r="A1205" s="1"/>
    </row>
    <row r="1206" spans="1:37" x14ac:dyDescent="0.2">
      <c r="A1206" s="1"/>
      <c r="AG1206" s="2"/>
      <c r="AI1206" s="2"/>
    </row>
    <row r="1207" spans="1:37" x14ac:dyDescent="0.2">
      <c r="A1207" s="1"/>
    </row>
    <row r="1208" spans="1:37" x14ac:dyDescent="0.2">
      <c r="A1208" s="1"/>
    </row>
    <row r="1209" spans="1:37" x14ac:dyDescent="0.2">
      <c r="A1209" s="1"/>
      <c r="AG1209" s="2"/>
      <c r="AI1209" s="2"/>
    </row>
    <row r="1210" spans="1:37" x14ac:dyDescent="0.2">
      <c r="A1210" s="1"/>
      <c r="K1210" s="2"/>
      <c r="M1210" s="2"/>
      <c r="AG1210" s="2"/>
      <c r="AI1210" s="2"/>
    </row>
    <row r="1211" spans="1:37" x14ac:dyDescent="0.2">
      <c r="A1211" s="1"/>
      <c r="AG1211" s="2"/>
      <c r="AI1211" s="2"/>
    </row>
    <row r="1212" spans="1:37" x14ac:dyDescent="0.2">
      <c r="A1212" s="1"/>
      <c r="AG1212" s="2"/>
      <c r="AI1212" s="2"/>
    </row>
    <row r="1213" spans="1:37" x14ac:dyDescent="0.2">
      <c r="A1213" s="1"/>
      <c r="AG1213" s="2"/>
      <c r="AI1213" s="2"/>
    </row>
    <row r="1214" spans="1:37" x14ac:dyDescent="0.2">
      <c r="A1214" s="1"/>
    </row>
    <row r="1215" spans="1:37" x14ac:dyDescent="0.2">
      <c r="A1215" s="1"/>
      <c r="AG1215" s="2"/>
      <c r="AI1215" s="2"/>
    </row>
    <row r="1216" spans="1:37" x14ac:dyDescent="0.2">
      <c r="A1216" s="1"/>
    </row>
    <row r="1217" spans="1:35" x14ac:dyDescent="0.2">
      <c r="A1217" s="1"/>
      <c r="K1217" s="2"/>
      <c r="M1217" s="2"/>
      <c r="AG1217" s="2"/>
      <c r="AI1217" s="2"/>
    </row>
    <row r="1218" spans="1:35" x14ac:dyDescent="0.2">
      <c r="A1218" s="1"/>
      <c r="AG1218" s="2"/>
      <c r="AI1218" s="2"/>
    </row>
    <row r="1219" spans="1:35" x14ac:dyDescent="0.2">
      <c r="A1219" s="1"/>
      <c r="K1219" s="2"/>
      <c r="M1219" s="2"/>
      <c r="AG1219" s="2"/>
      <c r="AI1219" s="2"/>
    </row>
    <row r="1220" spans="1:35" x14ac:dyDescent="0.2">
      <c r="A1220" s="1"/>
      <c r="AG1220" s="2"/>
      <c r="AI1220" s="2"/>
    </row>
    <row r="1221" spans="1:35" x14ac:dyDescent="0.2">
      <c r="A1221" s="1"/>
      <c r="AG1221" s="2"/>
      <c r="AI1221" s="2"/>
    </row>
    <row r="1222" spans="1:35" x14ac:dyDescent="0.2">
      <c r="A1222" s="1"/>
      <c r="AG1222" s="2"/>
      <c r="AI1222" s="2"/>
    </row>
    <row r="1223" spans="1:35" x14ac:dyDescent="0.2">
      <c r="A1223" s="1"/>
      <c r="AG1223" s="2"/>
      <c r="AI1223" s="2"/>
    </row>
    <row r="1224" spans="1:35" x14ac:dyDescent="0.2">
      <c r="A1224" s="1"/>
    </row>
    <row r="1225" spans="1:35" x14ac:dyDescent="0.2">
      <c r="A1225" s="1"/>
    </row>
    <row r="1226" spans="1:35" x14ac:dyDescent="0.2">
      <c r="A1226" s="1"/>
    </row>
    <row r="1227" spans="1:35" x14ac:dyDescent="0.2">
      <c r="A1227" s="1"/>
    </row>
    <row r="1228" spans="1:35" x14ac:dyDescent="0.2">
      <c r="A1228" s="1"/>
    </row>
    <row r="1229" spans="1:35" x14ac:dyDescent="0.2">
      <c r="A1229" s="1"/>
    </row>
    <row r="1230" spans="1:35" x14ac:dyDescent="0.2">
      <c r="A1230" s="1"/>
      <c r="AG1230" s="2"/>
      <c r="AI1230" s="2"/>
    </row>
    <row r="1231" spans="1:35" x14ac:dyDescent="0.2">
      <c r="A1231" s="1"/>
      <c r="K1231" s="2"/>
      <c r="M1231" s="2"/>
      <c r="AG1231" s="2"/>
      <c r="AI1231" s="2"/>
    </row>
    <row r="1232" spans="1:35" x14ac:dyDescent="0.2">
      <c r="A1232" s="1"/>
      <c r="AG1232" s="2"/>
      <c r="AI1232" s="2"/>
    </row>
    <row r="1233" spans="1:35" x14ac:dyDescent="0.2">
      <c r="A1233" s="1"/>
    </row>
    <row r="1234" spans="1:35" x14ac:dyDescent="0.2">
      <c r="A1234" s="1"/>
      <c r="AG1234" s="2"/>
      <c r="AI1234" s="2"/>
    </row>
    <row r="1235" spans="1:35" x14ac:dyDescent="0.2">
      <c r="A1235" s="1"/>
      <c r="K1235" s="2"/>
      <c r="M1235" s="2"/>
      <c r="AG1235" s="2"/>
      <c r="AI1235" s="2"/>
    </row>
    <row r="1236" spans="1:35" x14ac:dyDescent="0.2">
      <c r="A1236" s="1"/>
      <c r="AG1236" s="2"/>
      <c r="AI1236" s="2"/>
    </row>
    <row r="1237" spans="1:35" x14ac:dyDescent="0.2">
      <c r="A1237" s="1"/>
      <c r="AG1237" s="2"/>
      <c r="AI1237" s="2"/>
    </row>
    <row r="1238" spans="1:35" x14ac:dyDescent="0.2">
      <c r="A1238" s="1"/>
      <c r="K1238" s="2"/>
      <c r="M1238" s="2"/>
      <c r="AG1238" s="2"/>
      <c r="AI1238" s="2"/>
    </row>
    <row r="1239" spans="1:35" x14ac:dyDescent="0.2">
      <c r="A1239" s="1"/>
    </row>
    <row r="1240" spans="1:35" x14ac:dyDescent="0.2">
      <c r="A1240" s="1"/>
    </row>
    <row r="1241" spans="1:35" x14ac:dyDescent="0.2">
      <c r="A1241" s="1"/>
    </row>
    <row r="1242" spans="1:35" x14ac:dyDescent="0.2">
      <c r="A1242" s="1"/>
    </row>
    <row r="1243" spans="1:35" x14ac:dyDescent="0.2">
      <c r="A1243" s="1"/>
      <c r="K1243" s="2"/>
      <c r="M1243" s="2"/>
      <c r="AG1243" s="2"/>
      <c r="AI1243" s="2"/>
    </row>
    <row r="1244" spans="1:35" x14ac:dyDescent="0.2">
      <c r="A1244" s="1"/>
      <c r="K1244" s="2"/>
      <c r="M1244" s="2"/>
      <c r="AG1244" s="2"/>
      <c r="AI1244" s="2"/>
    </row>
    <row r="1245" spans="1:35" x14ac:dyDescent="0.2">
      <c r="A1245" s="1"/>
    </row>
    <row r="1246" spans="1:35" x14ac:dyDescent="0.2">
      <c r="A1246" s="1"/>
    </row>
    <row r="1247" spans="1:35" x14ac:dyDescent="0.2">
      <c r="A1247" s="1"/>
    </row>
    <row r="1248" spans="1:35" x14ac:dyDescent="0.2">
      <c r="A1248" s="1"/>
    </row>
    <row r="1249" spans="1:35" x14ac:dyDescent="0.2">
      <c r="A1249" s="1"/>
    </row>
    <row r="1250" spans="1:35" x14ac:dyDescent="0.2">
      <c r="A1250" s="1"/>
    </row>
    <row r="1251" spans="1:35" x14ac:dyDescent="0.2">
      <c r="A1251" s="1"/>
    </row>
    <row r="1252" spans="1:35" x14ac:dyDescent="0.2">
      <c r="A1252" s="1"/>
    </row>
    <row r="1253" spans="1:35" x14ac:dyDescent="0.2">
      <c r="A1253" s="1"/>
    </row>
    <row r="1254" spans="1:35" x14ac:dyDescent="0.2">
      <c r="A1254" s="1"/>
    </row>
    <row r="1255" spans="1:35" x14ac:dyDescent="0.2">
      <c r="A1255" s="1"/>
    </row>
    <row r="1256" spans="1:35" x14ac:dyDescent="0.2">
      <c r="A1256" s="1"/>
    </row>
    <row r="1257" spans="1:35" x14ac:dyDescent="0.2">
      <c r="A1257" s="1"/>
      <c r="AG1257" s="2"/>
      <c r="AI1257" s="2"/>
    </row>
    <row r="1258" spans="1:35" x14ac:dyDescent="0.2">
      <c r="A1258" s="1"/>
    </row>
    <row r="1259" spans="1:35" x14ac:dyDescent="0.2">
      <c r="A1259" s="1"/>
    </row>
    <row r="1260" spans="1:35" x14ac:dyDescent="0.2">
      <c r="A1260" s="1"/>
      <c r="AG1260" s="2"/>
      <c r="AI1260" s="2"/>
    </row>
    <row r="1261" spans="1:35" x14ac:dyDescent="0.2">
      <c r="A1261" s="1"/>
      <c r="K1261" s="2"/>
      <c r="M1261" s="2"/>
      <c r="AG1261" s="2"/>
      <c r="AI1261" s="2"/>
    </row>
    <row r="1262" spans="1:35" x14ac:dyDescent="0.2">
      <c r="A1262" s="1"/>
      <c r="AG1262" s="2"/>
      <c r="AI1262" s="2"/>
    </row>
    <row r="1263" spans="1:35" x14ac:dyDescent="0.2">
      <c r="A1263" s="1"/>
    </row>
    <row r="1264" spans="1:35" x14ac:dyDescent="0.2">
      <c r="A1264" s="1"/>
      <c r="AG1264" s="2"/>
      <c r="AI1264" s="2"/>
    </row>
    <row r="1265" spans="1:35" x14ac:dyDescent="0.2">
      <c r="A1265" s="1"/>
    </row>
    <row r="1266" spans="1:35" x14ac:dyDescent="0.2">
      <c r="A1266" s="1"/>
    </row>
    <row r="1267" spans="1:35" x14ac:dyDescent="0.2">
      <c r="A1267" s="1"/>
    </row>
    <row r="1268" spans="1:35" x14ac:dyDescent="0.2">
      <c r="A1268" s="1"/>
    </row>
    <row r="1269" spans="1:35" x14ac:dyDescent="0.2">
      <c r="A1269" s="1"/>
    </row>
    <row r="1270" spans="1:35" x14ac:dyDescent="0.2">
      <c r="A1270" s="1"/>
    </row>
    <row r="1271" spans="1:35" x14ac:dyDescent="0.2">
      <c r="A1271" s="1"/>
    </row>
    <row r="1272" spans="1:35" x14ac:dyDescent="0.2">
      <c r="A1272" s="1"/>
    </row>
    <row r="1273" spans="1:35" x14ac:dyDescent="0.2">
      <c r="A1273" s="1"/>
    </row>
    <row r="1274" spans="1:35" x14ac:dyDescent="0.2">
      <c r="A1274" s="1"/>
    </row>
    <row r="1275" spans="1:35" x14ac:dyDescent="0.2">
      <c r="A1275" s="1"/>
    </row>
    <row r="1276" spans="1:35" x14ac:dyDescent="0.2">
      <c r="A1276" s="1"/>
    </row>
    <row r="1277" spans="1:35" x14ac:dyDescent="0.2">
      <c r="A1277" s="1"/>
    </row>
    <row r="1278" spans="1:35" x14ac:dyDescent="0.2">
      <c r="A1278" s="1"/>
      <c r="AG1278" s="2"/>
      <c r="AI1278" s="2"/>
    </row>
    <row r="1279" spans="1:35" x14ac:dyDescent="0.2">
      <c r="A1279" s="1"/>
    </row>
    <row r="1280" spans="1:35" x14ac:dyDescent="0.2">
      <c r="A1280" s="1"/>
    </row>
    <row r="1281" spans="1:1" x14ac:dyDescent="0.2">
      <c r="A1281" s="1"/>
    </row>
    <row r="1282" spans="1:1" x14ac:dyDescent="0.2">
      <c r="A1282" s="1"/>
    </row>
    <row r="1283" spans="1:1" x14ac:dyDescent="0.2">
      <c r="A1283" s="1"/>
    </row>
    <row r="1284" spans="1:1" x14ac:dyDescent="0.2">
      <c r="A1284" s="1"/>
    </row>
    <row r="1285" spans="1:1" x14ac:dyDescent="0.2">
      <c r="A1285" s="1"/>
    </row>
    <row r="1286" spans="1:1" x14ac:dyDescent="0.2">
      <c r="A1286" s="1"/>
    </row>
    <row r="1287" spans="1:1" x14ac:dyDescent="0.2">
      <c r="A1287" s="1"/>
    </row>
    <row r="1288" spans="1:1" x14ac:dyDescent="0.2">
      <c r="A1288" s="1"/>
    </row>
    <row r="1289" spans="1:1" x14ac:dyDescent="0.2">
      <c r="A1289" s="1"/>
    </row>
    <row r="1290" spans="1:1" x14ac:dyDescent="0.2">
      <c r="A1290" s="1"/>
    </row>
    <row r="1291" spans="1:1" x14ac:dyDescent="0.2">
      <c r="A1291" s="1"/>
    </row>
    <row r="1292" spans="1:1" x14ac:dyDescent="0.2">
      <c r="A1292" s="1"/>
    </row>
    <row r="1293" spans="1:1" x14ac:dyDescent="0.2">
      <c r="A1293" s="1"/>
    </row>
    <row r="1294" spans="1:1" x14ac:dyDescent="0.2">
      <c r="A1294" s="1"/>
    </row>
    <row r="1295" spans="1:1" x14ac:dyDescent="0.2">
      <c r="A1295" s="1"/>
    </row>
    <row r="1296" spans="1:1" x14ac:dyDescent="0.2">
      <c r="A1296" s="1"/>
    </row>
    <row r="1297" spans="1:35" x14ac:dyDescent="0.2">
      <c r="A1297" s="1"/>
    </row>
    <row r="1298" spans="1:35" x14ac:dyDescent="0.2">
      <c r="A1298" s="1"/>
      <c r="AG1298" s="2"/>
      <c r="AI1298" s="2"/>
    </row>
    <row r="1299" spans="1:35" x14ac:dyDescent="0.2">
      <c r="A1299" s="1"/>
    </row>
    <row r="1300" spans="1:35" x14ac:dyDescent="0.2">
      <c r="A1300" s="1"/>
    </row>
    <row r="1301" spans="1:35" x14ac:dyDescent="0.2">
      <c r="A1301" s="1"/>
      <c r="K1301" s="2"/>
      <c r="M1301" s="2"/>
      <c r="AG1301" s="2"/>
      <c r="AI1301" s="2"/>
    </row>
    <row r="1302" spans="1:35" x14ac:dyDescent="0.2">
      <c r="A1302" s="1"/>
    </row>
    <row r="1303" spans="1:35" x14ac:dyDescent="0.2">
      <c r="A1303" s="1"/>
    </row>
    <row r="1304" spans="1:35" x14ac:dyDescent="0.2">
      <c r="A1304" s="1"/>
    </row>
    <row r="1305" spans="1:35" x14ac:dyDescent="0.2">
      <c r="A1305" s="1"/>
    </row>
    <row r="1306" spans="1:35" x14ac:dyDescent="0.2">
      <c r="A1306" s="1"/>
    </row>
    <row r="1307" spans="1:35" x14ac:dyDescent="0.2">
      <c r="A1307" s="1"/>
    </row>
    <row r="1308" spans="1:35" x14ac:dyDescent="0.2">
      <c r="A1308" s="1"/>
    </row>
    <row r="1309" spans="1:35" x14ac:dyDescent="0.2">
      <c r="A1309" s="1"/>
    </row>
    <row r="1310" spans="1:35" x14ac:dyDescent="0.2">
      <c r="A1310" s="1"/>
    </row>
    <row r="1311" spans="1:35" x14ac:dyDescent="0.2">
      <c r="A1311" s="1"/>
    </row>
    <row r="1312" spans="1:35" x14ac:dyDescent="0.2">
      <c r="A1312" s="1"/>
    </row>
    <row r="1313" spans="1:1" x14ac:dyDescent="0.2">
      <c r="A1313" s="1"/>
    </row>
    <row r="1314" spans="1:1" x14ac:dyDescent="0.2">
      <c r="A1314" s="1"/>
    </row>
    <row r="1315" spans="1:1" x14ac:dyDescent="0.2">
      <c r="A1315" s="1"/>
    </row>
    <row r="1316" spans="1:1" x14ac:dyDescent="0.2">
      <c r="A1316" s="1"/>
    </row>
    <row r="1317" spans="1:1" x14ac:dyDescent="0.2">
      <c r="A1317" s="1"/>
    </row>
    <row r="1318" spans="1:1" x14ac:dyDescent="0.2">
      <c r="A1318" s="1"/>
    </row>
    <row r="1319" spans="1:1" x14ac:dyDescent="0.2">
      <c r="A1319" s="1"/>
    </row>
    <row r="1320" spans="1:1" x14ac:dyDescent="0.2">
      <c r="A1320" s="1"/>
    </row>
    <row r="1321" spans="1:1" x14ac:dyDescent="0.2">
      <c r="A1321" s="1"/>
    </row>
    <row r="1322" spans="1:1" x14ac:dyDescent="0.2">
      <c r="A1322" s="1"/>
    </row>
    <row r="1323" spans="1:1" x14ac:dyDescent="0.2">
      <c r="A1323" s="1"/>
    </row>
    <row r="1324" spans="1:1" x14ac:dyDescent="0.2">
      <c r="A1324" s="1"/>
    </row>
    <row r="1325" spans="1:1" x14ac:dyDescent="0.2">
      <c r="A1325" s="1"/>
    </row>
    <row r="1326" spans="1:1" x14ac:dyDescent="0.2">
      <c r="A1326" s="1"/>
    </row>
    <row r="1327" spans="1:1" x14ac:dyDescent="0.2">
      <c r="A1327" s="1"/>
    </row>
    <row r="1328" spans="1:1" x14ac:dyDescent="0.2">
      <c r="A1328" s="1"/>
    </row>
    <row r="1329" spans="1:35" x14ac:dyDescent="0.2">
      <c r="A1329" s="1"/>
    </row>
    <row r="1330" spans="1:35" x14ac:dyDescent="0.2">
      <c r="A1330" s="1"/>
    </row>
    <row r="1331" spans="1:35" x14ac:dyDescent="0.2">
      <c r="A1331" s="1"/>
    </row>
    <row r="1332" spans="1:35" x14ac:dyDescent="0.2">
      <c r="A1332" s="1"/>
      <c r="AG1332" s="2"/>
      <c r="AI1332" s="2"/>
    </row>
    <row r="1333" spans="1:35" x14ac:dyDescent="0.2">
      <c r="A1333" s="1"/>
    </row>
    <row r="1334" spans="1:35" x14ac:dyDescent="0.2">
      <c r="A1334" s="1"/>
      <c r="K1334" s="2"/>
      <c r="M1334" s="2"/>
      <c r="AG1334" s="2"/>
      <c r="AI1334" s="2"/>
    </row>
    <row r="1335" spans="1:35" x14ac:dyDescent="0.2">
      <c r="A1335" s="1"/>
      <c r="AG1335" s="2"/>
      <c r="AI1335" s="2"/>
    </row>
    <row r="1336" spans="1:35" x14ac:dyDescent="0.2">
      <c r="A1336" s="1"/>
    </row>
    <row r="1337" spans="1:35" x14ac:dyDescent="0.2">
      <c r="A1337" s="1"/>
      <c r="K1337" s="2"/>
      <c r="M1337" s="2"/>
      <c r="AG1337" s="2"/>
      <c r="AI1337" s="2"/>
    </row>
    <row r="1338" spans="1:35" x14ac:dyDescent="0.2">
      <c r="A1338" s="1"/>
      <c r="AG1338" s="2"/>
      <c r="AI1338" s="2"/>
    </row>
    <row r="1339" spans="1:35" x14ac:dyDescent="0.2">
      <c r="A1339" s="1"/>
      <c r="AG1339" s="2"/>
      <c r="AI1339" s="2"/>
    </row>
    <row r="1340" spans="1:35" x14ac:dyDescent="0.2">
      <c r="A1340" s="1"/>
    </row>
    <row r="1341" spans="1:35" x14ac:dyDescent="0.2">
      <c r="A1341" s="1"/>
    </row>
    <row r="1342" spans="1:35" x14ac:dyDescent="0.2">
      <c r="A1342" s="1"/>
    </row>
    <row r="1343" spans="1:35" x14ac:dyDescent="0.2">
      <c r="A1343" s="1"/>
    </row>
    <row r="1344" spans="1:35" x14ac:dyDescent="0.2">
      <c r="A1344" s="1"/>
      <c r="K1344" s="2"/>
      <c r="M1344" s="2"/>
      <c r="AG1344" s="2"/>
      <c r="AI1344" s="2"/>
    </row>
    <row r="1345" spans="1:35" x14ac:dyDescent="0.2">
      <c r="A1345" s="1"/>
      <c r="AG1345" s="2"/>
      <c r="AI1345" s="2"/>
    </row>
    <row r="1346" spans="1:35" x14ac:dyDescent="0.2">
      <c r="A1346" s="1"/>
    </row>
    <row r="1347" spans="1:35" x14ac:dyDescent="0.2">
      <c r="A1347" s="1"/>
    </row>
    <row r="1348" spans="1:35" x14ac:dyDescent="0.2">
      <c r="A1348" s="1"/>
    </row>
    <row r="1349" spans="1:35" x14ac:dyDescent="0.2">
      <c r="A1349" s="1"/>
      <c r="AG1349" s="2"/>
      <c r="AI1349" s="2"/>
    </row>
    <row r="1350" spans="1:35" x14ac:dyDescent="0.2">
      <c r="A1350" s="1"/>
      <c r="K1350" s="2"/>
      <c r="M1350" s="2"/>
      <c r="AG1350" s="2"/>
      <c r="AI1350" s="2"/>
    </row>
    <row r="1351" spans="1:35" x14ac:dyDescent="0.2">
      <c r="A1351" s="1"/>
      <c r="K1351" s="2"/>
      <c r="M1351" s="2"/>
      <c r="AG1351" s="2"/>
      <c r="AI1351" s="2"/>
    </row>
    <row r="1352" spans="1:35" x14ac:dyDescent="0.2">
      <c r="A1352" s="1"/>
    </row>
    <row r="1353" spans="1:35" x14ac:dyDescent="0.2">
      <c r="A1353" s="1"/>
    </row>
    <row r="1354" spans="1:35" x14ac:dyDescent="0.2">
      <c r="A1354" s="1"/>
      <c r="K1354" s="2"/>
      <c r="M1354" s="2"/>
      <c r="AG1354" s="2"/>
      <c r="AI1354" s="2"/>
    </row>
    <row r="1355" spans="1:35" x14ac:dyDescent="0.2">
      <c r="A1355" s="1"/>
      <c r="K1355" s="2"/>
      <c r="M1355" s="2"/>
      <c r="AG1355" s="2"/>
      <c r="AI1355" s="2"/>
    </row>
    <row r="1356" spans="1:35" x14ac:dyDescent="0.2">
      <c r="A1356" s="1"/>
      <c r="K1356" s="2"/>
      <c r="M1356" s="2"/>
      <c r="AG1356" s="2"/>
      <c r="AI1356" s="2"/>
    </row>
    <row r="1357" spans="1:35" x14ac:dyDescent="0.2">
      <c r="A1357" s="1"/>
      <c r="K1357" s="2"/>
      <c r="M1357" s="2"/>
      <c r="AG1357" s="2"/>
      <c r="AI1357" s="2"/>
    </row>
    <row r="1358" spans="1:35" x14ac:dyDescent="0.2">
      <c r="A1358" s="1"/>
    </row>
    <row r="1359" spans="1:35" x14ac:dyDescent="0.2">
      <c r="A1359" s="1"/>
      <c r="AG1359" s="2"/>
      <c r="AI1359" s="2"/>
    </row>
    <row r="1360" spans="1:35" x14ac:dyDescent="0.2">
      <c r="A1360" s="1"/>
      <c r="AG1360" s="2"/>
      <c r="AI1360" s="2"/>
    </row>
    <row r="1361" spans="1:35" x14ac:dyDescent="0.2">
      <c r="A1361" s="1"/>
    </row>
    <row r="1362" spans="1:35" x14ac:dyDescent="0.2">
      <c r="A1362" s="1"/>
    </row>
    <row r="1363" spans="1:35" x14ac:dyDescent="0.2">
      <c r="A1363" s="1"/>
      <c r="AG1363" s="2"/>
      <c r="AI1363" s="2"/>
    </row>
    <row r="1364" spans="1:35" x14ac:dyDescent="0.2">
      <c r="A1364" s="1"/>
      <c r="K1364" s="2"/>
      <c r="M1364" s="2"/>
      <c r="AG1364" s="2"/>
      <c r="AI1364" s="2"/>
    </row>
    <row r="1365" spans="1:35" x14ac:dyDescent="0.2">
      <c r="A1365" s="1"/>
      <c r="K1365" s="2"/>
      <c r="M1365" s="2"/>
      <c r="AG1365" s="2"/>
      <c r="AI1365" s="2"/>
    </row>
    <row r="1366" spans="1:35" x14ac:dyDescent="0.2">
      <c r="A1366" s="1"/>
    </row>
    <row r="1367" spans="1:35" x14ac:dyDescent="0.2">
      <c r="A1367" s="1"/>
      <c r="AG1367" s="2"/>
      <c r="AI1367" s="2"/>
    </row>
    <row r="1368" spans="1:35" x14ac:dyDescent="0.2">
      <c r="A1368" s="1"/>
      <c r="AG1368" s="2"/>
      <c r="AI1368" s="2"/>
    </row>
    <row r="1369" spans="1:35" x14ac:dyDescent="0.2">
      <c r="A1369" s="1"/>
      <c r="AG1369" s="2"/>
      <c r="AI1369" s="2"/>
    </row>
    <row r="1370" spans="1:35" x14ac:dyDescent="0.2">
      <c r="A1370" s="1"/>
      <c r="K1370" s="2"/>
      <c r="M1370" s="2"/>
      <c r="AG1370" s="2"/>
      <c r="AI1370" s="2"/>
    </row>
    <row r="1371" spans="1:35" x14ac:dyDescent="0.2">
      <c r="A1371" s="1"/>
    </row>
    <row r="1372" spans="1:35" x14ac:dyDescent="0.2">
      <c r="A1372" s="1"/>
      <c r="K1372" s="2"/>
      <c r="M1372" s="2"/>
      <c r="AG1372" s="2"/>
      <c r="AI1372" s="2"/>
    </row>
    <row r="1373" spans="1:35" x14ac:dyDescent="0.2">
      <c r="A1373" s="1"/>
      <c r="K1373" s="2"/>
      <c r="M1373" s="2"/>
      <c r="AG1373" s="2"/>
      <c r="AI1373" s="2"/>
    </row>
    <row r="1374" spans="1:35" x14ac:dyDescent="0.2">
      <c r="A1374" s="1"/>
      <c r="AG1374" s="2"/>
      <c r="AI1374" s="2"/>
    </row>
    <row r="1375" spans="1:35" x14ac:dyDescent="0.2">
      <c r="A1375" s="1"/>
      <c r="AG1375" s="2"/>
      <c r="AI1375" s="2"/>
    </row>
    <row r="1376" spans="1:35" x14ac:dyDescent="0.2">
      <c r="A1376" s="1"/>
      <c r="AG1376" s="2"/>
      <c r="AI1376" s="2"/>
    </row>
    <row r="1377" spans="1:35" x14ac:dyDescent="0.2">
      <c r="A1377" s="1"/>
      <c r="AG1377" s="2"/>
      <c r="AI1377" s="2"/>
    </row>
    <row r="1378" spans="1:35" x14ac:dyDescent="0.2">
      <c r="A1378" s="1"/>
      <c r="AG1378" s="2"/>
      <c r="AI1378" s="2"/>
    </row>
    <row r="1379" spans="1:35" x14ac:dyDescent="0.2">
      <c r="A1379" s="1"/>
    </row>
    <row r="1380" spans="1:35" x14ac:dyDescent="0.2">
      <c r="A1380" s="1"/>
      <c r="AG1380" s="2"/>
      <c r="AI1380" s="2"/>
    </row>
    <row r="1381" spans="1:35" x14ac:dyDescent="0.2">
      <c r="A1381" s="1"/>
      <c r="AG1381" s="2"/>
      <c r="AI1381" s="2"/>
    </row>
    <row r="1382" spans="1:35" x14ac:dyDescent="0.2">
      <c r="A1382" s="1"/>
      <c r="AG1382" s="2"/>
      <c r="AI1382" s="2"/>
    </row>
    <row r="1383" spans="1:35" x14ac:dyDescent="0.2">
      <c r="A1383" s="1"/>
      <c r="K1383" s="2"/>
      <c r="M1383" s="2"/>
      <c r="AG1383" s="2"/>
      <c r="AI1383" s="2"/>
    </row>
    <row r="1384" spans="1:35" x14ac:dyDescent="0.2">
      <c r="A1384" s="1"/>
      <c r="AG1384" s="2"/>
      <c r="AI1384" s="2"/>
    </row>
    <row r="1385" spans="1:35" x14ac:dyDescent="0.2">
      <c r="A1385" s="1"/>
      <c r="K1385" s="2"/>
      <c r="M1385" s="2"/>
      <c r="AG1385" s="2"/>
      <c r="AI1385" s="2"/>
    </row>
    <row r="1386" spans="1:35" x14ac:dyDescent="0.2">
      <c r="A1386" s="1"/>
      <c r="K1386" s="2"/>
      <c r="M1386" s="2"/>
      <c r="AG1386" s="2"/>
      <c r="AI1386" s="2"/>
    </row>
    <row r="1387" spans="1:35" x14ac:dyDescent="0.2">
      <c r="A1387" s="1"/>
    </row>
    <row r="1388" spans="1:35" x14ac:dyDescent="0.2">
      <c r="A1388" s="1"/>
    </row>
    <row r="1389" spans="1:35" x14ac:dyDescent="0.2">
      <c r="A1389" s="1"/>
    </row>
    <row r="1390" spans="1:35" x14ac:dyDescent="0.2">
      <c r="A1390" s="1"/>
    </row>
    <row r="1391" spans="1:35" x14ac:dyDescent="0.2">
      <c r="A1391" s="1"/>
    </row>
    <row r="1392" spans="1:35" x14ac:dyDescent="0.2">
      <c r="A1392" s="1"/>
    </row>
    <row r="1393" spans="1:35" x14ac:dyDescent="0.2">
      <c r="A1393" s="1"/>
    </row>
    <row r="1394" spans="1:35" x14ac:dyDescent="0.2">
      <c r="A1394" s="1"/>
    </row>
    <row r="1395" spans="1:35" x14ac:dyDescent="0.2">
      <c r="A1395" s="1"/>
    </row>
    <row r="1396" spans="1:35" x14ac:dyDescent="0.2">
      <c r="A1396" s="1"/>
    </row>
    <row r="1397" spans="1:35" x14ac:dyDescent="0.2">
      <c r="A1397" s="1"/>
    </row>
    <row r="1398" spans="1:35" x14ac:dyDescent="0.2">
      <c r="A1398" s="1"/>
    </row>
    <row r="1399" spans="1:35" x14ac:dyDescent="0.2">
      <c r="A1399" s="1"/>
    </row>
    <row r="1400" spans="1:35" x14ac:dyDescent="0.2">
      <c r="A1400" s="1"/>
    </row>
    <row r="1401" spans="1:35" x14ac:dyDescent="0.2">
      <c r="A1401" s="1"/>
    </row>
    <row r="1402" spans="1:35" x14ac:dyDescent="0.2">
      <c r="A1402" s="1"/>
    </row>
    <row r="1403" spans="1:35" x14ac:dyDescent="0.2">
      <c r="A1403" s="1"/>
    </row>
    <row r="1404" spans="1:35" x14ac:dyDescent="0.2">
      <c r="A1404" s="1"/>
    </row>
    <row r="1405" spans="1:35" x14ac:dyDescent="0.2">
      <c r="A1405" s="1"/>
    </row>
    <row r="1406" spans="1:35" x14ac:dyDescent="0.2">
      <c r="A1406" s="1"/>
    </row>
    <row r="1407" spans="1:35" x14ac:dyDescent="0.2">
      <c r="A1407" s="1"/>
    </row>
    <row r="1408" spans="1:35" x14ac:dyDescent="0.2">
      <c r="A1408" s="1"/>
      <c r="K1408" s="2"/>
      <c r="M1408" s="2"/>
      <c r="AG1408" s="2"/>
      <c r="AI1408" s="2"/>
    </row>
    <row r="1409" spans="1:35" x14ac:dyDescent="0.2">
      <c r="A1409" s="1"/>
      <c r="K1409" s="2"/>
      <c r="M1409" s="2"/>
      <c r="AG1409" s="2"/>
      <c r="AI1409" s="2"/>
    </row>
    <row r="1410" spans="1:35" x14ac:dyDescent="0.2">
      <c r="A1410" s="1"/>
    </row>
    <row r="1411" spans="1:35" x14ac:dyDescent="0.2">
      <c r="A1411" s="1"/>
      <c r="K1411" s="2"/>
      <c r="M1411" s="2"/>
      <c r="AG1411" s="2"/>
      <c r="AI1411" s="2"/>
    </row>
    <row r="1412" spans="1:35" x14ac:dyDescent="0.2">
      <c r="A1412" s="1"/>
    </row>
    <row r="1413" spans="1:35" x14ac:dyDescent="0.2">
      <c r="A1413" s="1"/>
      <c r="K1413" s="2"/>
      <c r="M1413" s="2"/>
      <c r="AG1413" s="2"/>
      <c r="AI1413" s="2"/>
    </row>
    <row r="1414" spans="1:35" x14ac:dyDescent="0.2">
      <c r="A1414" s="1"/>
    </row>
    <row r="1415" spans="1:35" x14ac:dyDescent="0.2">
      <c r="A1415" s="1"/>
    </row>
    <row r="1416" spans="1:35" x14ac:dyDescent="0.2">
      <c r="A1416" s="1"/>
      <c r="K1416" s="2"/>
      <c r="M1416" s="2"/>
      <c r="AG1416" s="2"/>
      <c r="AI1416" s="2"/>
    </row>
    <row r="1417" spans="1:35" x14ac:dyDescent="0.2">
      <c r="A1417" s="1"/>
    </row>
    <row r="1418" spans="1:35" x14ac:dyDescent="0.2">
      <c r="A1418" s="1"/>
    </row>
    <row r="1419" spans="1:35" x14ac:dyDescent="0.2">
      <c r="A1419" s="1"/>
    </row>
    <row r="1420" spans="1:35" x14ac:dyDescent="0.2">
      <c r="A1420" s="1"/>
    </row>
    <row r="1421" spans="1:35" x14ac:dyDescent="0.2">
      <c r="A1421" s="1"/>
      <c r="K1421" s="2"/>
      <c r="M1421" s="2"/>
      <c r="AG1421" s="2"/>
      <c r="AI1421" s="2"/>
    </row>
    <row r="1422" spans="1:35" x14ac:dyDescent="0.2">
      <c r="A1422" s="1"/>
    </row>
    <row r="1423" spans="1:35" x14ac:dyDescent="0.2">
      <c r="A1423" s="1"/>
    </row>
    <row r="1424" spans="1:35" x14ac:dyDescent="0.2">
      <c r="A1424" s="1"/>
    </row>
    <row r="1425" spans="1:1" x14ac:dyDescent="0.2">
      <c r="A1425" s="1"/>
    </row>
    <row r="1426" spans="1:1" x14ac:dyDescent="0.2">
      <c r="A1426" s="1"/>
    </row>
    <row r="1427" spans="1:1" x14ac:dyDescent="0.2">
      <c r="A1427" s="1"/>
    </row>
    <row r="1428" spans="1:1" x14ac:dyDescent="0.2">
      <c r="A1428" s="1"/>
    </row>
    <row r="1429" spans="1:1" x14ac:dyDescent="0.2">
      <c r="A1429" s="1"/>
    </row>
    <row r="1430" spans="1:1" x14ac:dyDescent="0.2">
      <c r="A1430" s="1"/>
    </row>
    <row r="1431" spans="1:1" x14ac:dyDescent="0.2">
      <c r="A1431" s="1"/>
    </row>
    <row r="1432" spans="1:1" x14ac:dyDescent="0.2">
      <c r="A1432" s="1"/>
    </row>
    <row r="1433" spans="1:1" x14ac:dyDescent="0.2">
      <c r="A1433" s="1"/>
    </row>
    <row r="1434" spans="1:1" x14ac:dyDescent="0.2">
      <c r="A1434" s="1"/>
    </row>
    <row r="1435" spans="1:1" x14ac:dyDescent="0.2">
      <c r="A1435" s="1"/>
    </row>
    <row r="1436" spans="1:1" x14ac:dyDescent="0.2">
      <c r="A1436" s="1"/>
    </row>
    <row r="1437" spans="1:1" x14ac:dyDescent="0.2">
      <c r="A1437" s="1"/>
    </row>
    <row r="1438" spans="1:1" x14ac:dyDescent="0.2">
      <c r="A1438" s="1"/>
    </row>
    <row r="1439" spans="1:1" x14ac:dyDescent="0.2">
      <c r="A1439" s="1"/>
    </row>
    <row r="1440" spans="1:1" x14ac:dyDescent="0.2">
      <c r="A1440" s="1"/>
    </row>
    <row r="1441" spans="1:32" x14ac:dyDescent="0.2">
      <c r="A1441" s="1"/>
    </row>
    <row r="1442" spans="1:32" x14ac:dyDescent="0.2">
      <c r="A1442" s="1"/>
    </row>
    <row r="1443" spans="1:32" x14ac:dyDescent="0.2">
      <c r="A1443" s="1"/>
    </row>
    <row r="1444" spans="1:32" x14ac:dyDescent="0.2">
      <c r="A1444" s="1"/>
    </row>
    <row r="1445" spans="1:32" x14ac:dyDescent="0.2">
      <c r="A1445" s="1"/>
    </row>
    <row r="1446" spans="1:32" x14ac:dyDescent="0.2">
      <c r="A1446" s="1"/>
    </row>
    <row r="1447" spans="1:32" x14ac:dyDescent="0.2">
      <c r="A1447" s="1"/>
    </row>
    <row r="1448" spans="1:32" x14ac:dyDescent="0.2">
      <c r="A1448" s="1"/>
    </row>
    <row r="1449" spans="1:32" x14ac:dyDescent="0.2">
      <c r="A1449" s="1"/>
    </row>
    <row r="1450" spans="1:32" x14ac:dyDescent="0.2">
      <c r="A1450" s="1"/>
    </row>
    <row r="1451" spans="1:32" x14ac:dyDescent="0.2">
      <c r="A1451" s="1"/>
      <c r="AF1451" s="2"/>
    </row>
    <row r="1452" spans="1:32" x14ac:dyDescent="0.2">
      <c r="A1452" s="1"/>
    </row>
    <row r="1453" spans="1:32" x14ac:dyDescent="0.2">
      <c r="A1453" s="1"/>
    </row>
    <row r="1454" spans="1:32" x14ac:dyDescent="0.2">
      <c r="A1454" s="1"/>
    </row>
    <row r="1455" spans="1:32" x14ac:dyDescent="0.2">
      <c r="A1455" s="1"/>
    </row>
    <row r="1456" spans="1:32" x14ac:dyDescent="0.2">
      <c r="A1456" s="1"/>
    </row>
    <row r="1457" spans="1:35" x14ac:dyDescent="0.2">
      <c r="A1457" s="1"/>
    </row>
    <row r="1458" spans="1:35" x14ac:dyDescent="0.2">
      <c r="A1458" s="1"/>
    </row>
    <row r="1459" spans="1:35" x14ac:dyDescent="0.2">
      <c r="A1459" s="1"/>
    </row>
    <row r="1460" spans="1:35" x14ac:dyDescent="0.2">
      <c r="A1460" s="1"/>
    </row>
    <row r="1461" spans="1:35" x14ac:dyDescent="0.2">
      <c r="A1461" s="1"/>
    </row>
    <row r="1462" spans="1:35" x14ac:dyDescent="0.2">
      <c r="A1462" s="1"/>
    </row>
    <row r="1463" spans="1:35" x14ac:dyDescent="0.2">
      <c r="A1463" s="1"/>
    </row>
    <row r="1464" spans="1:35" x14ac:dyDescent="0.2">
      <c r="A1464" s="1"/>
      <c r="AG1464" s="2"/>
      <c r="AI1464" s="2"/>
    </row>
    <row r="1465" spans="1:35" x14ac:dyDescent="0.2">
      <c r="A1465" s="1"/>
    </row>
    <row r="1466" spans="1:35" x14ac:dyDescent="0.2">
      <c r="A1466" s="1"/>
      <c r="K1466" s="2"/>
      <c r="M1466" s="2"/>
      <c r="AG1466" s="2"/>
      <c r="AI1466" s="2"/>
    </row>
    <row r="1467" spans="1:35" x14ac:dyDescent="0.2">
      <c r="A1467" s="1"/>
    </row>
    <row r="1468" spans="1:35" x14ac:dyDescent="0.2">
      <c r="A1468" s="1"/>
    </row>
    <row r="1469" spans="1:35" x14ac:dyDescent="0.2">
      <c r="A1469" s="1"/>
    </row>
    <row r="1470" spans="1:35" x14ac:dyDescent="0.2">
      <c r="A1470" s="1"/>
    </row>
    <row r="1471" spans="1:35" x14ac:dyDescent="0.2">
      <c r="A1471" s="1"/>
    </row>
    <row r="1472" spans="1:35" x14ac:dyDescent="0.2">
      <c r="A1472" s="1"/>
    </row>
    <row r="1473" spans="1:35" x14ac:dyDescent="0.2">
      <c r="A1473" s="1"/>
    </row>
    <row r="1474" spans="1:35" x14ac:dyDescent="0.2">
      <c r="A1474" s="1"/>
      <c r="AG1474" s="2"/>
      <c r="AI1474" s="2"/>
    </row>
    <row r="1475" spans="1:35" x14ac:dyDescent="0.2">
      <c r="A1475" s="1"/>
    </row>
    <row r="1476" spans="1:35" x14ac:dyDescent="0.2">
      <c r="A1476" s="1"/>
    </row>
    <row r="1477" spans="1:35" x14ac:dyDescent="0.2">
      <c r="A1477" s="1"/>
    </row>
    <row r="1478" spans="1:35" x14ac:dyDescent="0.2">
      <c r="A1478" s="1"/>
    </row>
    <row r="1479" spans="1:35" x14ac:dyDescent="0.2">
      <c r="A1479" s="1"/>
    </row>
    <row r="1480" spans="1:35" x14ac:dyDescent="0.2">
      <c r="A1480" s="1"/>
    </row>
    <row r="1481" spans="1:35" x14ac:dyDescent="0.2">
      <c r="A1481" s="1"/>
    </row>
    <row r="1482" spans="1:35" x14ac:dyDescent="0.2">
      <c r="A1482" s="1"/>
    </row>
    <row r="1483" spans="1:35" x14ac:dyDescent="0.2">
      <c r="A1483" s="1"/>
      <c r="AG1483" s="2"/>
      <c r="AI1483" s="2"/>
    </row>
    <row r="1484" spans="1:35" x14ac:dyDescent="0.2">
      <c r="A1484" s="1"/>
      <c r="K1484" s="2"/>
      <c r="M1484" s="2"/>
      <c r="AG1484" s="2"/>
      <c r="AI1484" s="2"/>
    </row>
    <row r="1485" spans="1:35" x14ac:dyDescent="0.2">
      <c r="A1485" s="1"/>
    </row>
    <row r="1486" spans="1:35" x14ac:dyDescent="0.2">
      <c r="A1486" s="1"/>
    </row>
    <row r="1487" spans="1:35" x14ac:dyDescent="0.2">
      <c r="A1487" s="1"/>
    </row>
    <row r="1488" spans="1:35"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35" x14ac:dyDescent="0.2">
      <c r="A1505" s="1"/>
    </row>
    <row r="1506" spans="1:35" x14ac:dyDescent="0.2">
      <c r="A1506" s="1"/>
    </row>
    <row r="1507" spans="1:35" x14ac:dyDescent="0.2">
      <c r="A1507" s="1"/>
      <c r="K1507" s="2"/>
      <c r="M1507" s="2"/>
      <c r="AG1507" s="2"/>
      <c r="AI1507" s="2"/>
    </row>
    <row r="1508" spans="1:35" x14ac:dyDescent="0.2">
      <c r="A1508" s="1"/>
      <c r="AG1508" s="2"/>
      <c r="AI1508" s="2"/>
    </row>
    <row r="1509" spans="1:35" x14ac:dyDescent="0.2">
      <c r="A1509" s="1"/>
      <c r="AG1509" s="2"/>
      <c r="AI1509" s="2"/>
    </row>
    <row r="1510" spans="1:35" x14ac:dyDescent="0.2">
      <c r="A1510" s="1"/>
      <c r="K1510" s="2"/>
      <c r="M1510" s="2"/>
      <c r="AG1510" s="2"/>
      <c r="AI1510" s="2"/>
    </row>
    <row r="1511" spans="1:35" x14ac:dyDescent="0.2">
      <c r="A1511" s="1"/>
      <c r="K1511" s="2"/>
      <c r="M1511" s="2"/>
      <c r="AG1511" s="2"/>
      <c r="AI1511" s="2"/>
    </row>
    <row r="1512" spans="1:35" x14ac:dyDescent="0.2">
      <c r="A1512" s="1"/>
      <c r="AG1512" s="2"/>
      <c r="AI1512" s="2"/>
    </row>
    <row r="1513" spans="1:35" x14ac:dyDescent="0.2">
      <c r="A1513" s="1"/>
      <c r="AG1513" s="2"/>
      <c r="AI1513" s="2"/>
    </row>
    <row r="1514" spans="1:35" x14ac:dyDescent="0.2">
      <c r="A1514" s="1"/>
      <c r="K1514" s="2"/>
      <c r="M1514" s="2"/>
      <c r="AG1514" s="2"/>
      <c r="AI1514" s="2"/>
    </row>
    <row r="1515" spans="1:35" x14ac:dyDescent="0.2">
      <c r="A1515" s="1"/>
    </row>
    <row r="1516" spans="1:35" x14ac:dyDescent="0.2">
      <c r="A1516" s="1"/>
    </row>
    <row r="1517" spans="1:35" x14ac:dyDescent="0.2">
      <c r="A1517" s="1"/>
      <c r="AG1517" s="2"/>
      <c r="AI1517" s="2"/>
    </row>
    <row r="1518" spans="1:35" x14ac:dyDescent="0.2">
      <c r="A1518" s="1"/>
      <c r="AG1518" s="2"/>
      <c r="AI1518" s="2"/>
    </row>
    <row r="1519" spans="1:35" x14ac:dyDescent="0.2">
      <c r="A1519" s="1"/>
    </row>
    <row r="1520" spans="1:35" x14ac:dyDescent="0.2">
      <c r="A1520" s="1"/>
    </row>
    <row r="1521" spans="1:35" x14ac:dyDescent="0.2">
      <c r="A1521" s="1"/>
    </row>
    <row r="1522" spans="1:35" x14ac:dyDescent="0.2">
      <c r="A1522" s="1"/>
      <c r="AG1522" s="2"/>
      <c r="AI1522" s="2"/>
    </row>
    <row r="1523" spans="1:35" x14ac:dyDescent="0.2">
      <c r="A1523" s="1"/>
      <c r="AG1523" s="2"/>
      <c r="AI1523" s="2"/>
    </row>
    <row r="1524" spans="1:35" x14ac:dyDescent="0.2">
      <c r="A1524" s="1"/>
      <c r="AG1524" s="2"/>
      <c r="AI1524" s="2"/>
    </row>
    <row r="1525" spans="1:35" x14ac:dyDescent="0.2">
      <c r="A1525" s="1"/>
      <c r="K1525" s="2"/>
      <c r="M1525" s="2"/>
      <c r="AG1525" s="2"/>
      <c r="AI1525" s="2"/>
    </row>
    <row r="1526" spans="1:35" x14ac:dyDescent="0.2">
      <c r="A1526" s="1"/>
      <c r="AG1526" s="2"/>
      <c r="AI1526" s="2"/>
    </row>
    <row r="1527" spans="1:35" x14ac:dyDescent="0.2">
      <c r="A1527" s="1"/>
      <c r="K1527" s="2"/>
      <c r="M1527" s="2"/>
      <c r="AG1527" s="2"/>
      <c r="AI1527" s="2"/>
    </row>
    <row r="1528" spans="1:35" x14ac:dyDescent="0.2">
      <c r="A1528" s="1"/>
      <c r="K1528" s="2"/>
      <c r="M1528" s="2"/>
      <c r="AG1528" s="2"/>
      <c r="AI1528" s="2"/>
    </row>
    <row r="1529" spans="1:35" x14ac:dyDescent="0.2">
      <c r="A1529" s="1"/>
    </row>
    <row r="1530" spans="1:35" x14ac:dyDescent="0.2">
      <c r="A1530" s="1"/>
    </row>
    <row r="1531" spans="1:35" x14ac:dyDescent="0.2">
      <c r="A1531" s="1"/>
    </row>
    <row r="1532" spans="1:35" x14ac:dyDescent="0.2">
      <c r="A1532" s="1"/>
    </row>
    <row r="1533" spans="1:35" x14ac:dyDescent="0.2">
      <c r="A1533" s="1"/>
      <c r="K1533" s="2"/>
      <c r="M1533" s="2"/>
      <c r="AG1533" s="2"/>
      <c r="AI1533" s="2"/>
    </row>
    <row r="1534" spans="1:35" x14ac:dyDescent="0.2">
      <c r="A1534" s="1"/>
    </row>
    <row r="1535" spans="1:35" x14ac:dyDescent="0.2">
      <c r="A1535" s="1"/>
    </row>
    <row r="1536" spans="1:35"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35" x14ac:dyDescent="0.2">
      <c r="A1585" s="1"/>
      <c r="AG1585" s="2"/>
      <c r="AI1585" s="2"/>
    </row>
    <row r="1586" spans="1:35" x14ac:dyDescent="0.2">
      <c r="A1586" s="1"/>
    </row>
    <row r="1587" spans="1:35" x14ac:dyDescent="0.2">
      <c r="A1587" s="1"/>
    </row>
    <row r="1588" spans="1:35" x14ac:dyDescent="0.2">
      <c r="A1588" s="1"/>
      <c r="K1588" s="2"/>
      <c r="M1588" s="2"/>
      <c r="AG1588" s="2"/>
      <c r="AI1588" s="2"/>
    </row>
    <row r="1589" spans="1:35" x14ac:dyDescent="0.2">
      <c r="A1589" s="1"/>
    </row>
    <row r="1590" spans="1:35" x14ac:dyDescent="0.2">
      <c r="A1590" s="1"/>
    </row>
    <row r="1591" spans="1:35" x14ac:dyDescent="0.2">
      <c r="A1591" s="1"/>
      <c r="K1591" s="2"/>
      <c r="M1591" s="2"/>
      <c r="AG1591" s="2"/>
      <c r="AI1591" s="2"/>
    </row>
    <row r="1592" spans="1:35" x14ac:dyDescent="0.2">
      <c r="A1592" s="1"/>
    </row>
    <row r="1593" spans="1:35" x14ac:dyDescent="0.2">
      <c r="A1593" s="1"/>
      <c r="AG1593" s="2"/>
      <c r="AI1593" s="2"/>
    </row>
    <row r="1594" spans="1:35" x14ac:dyDescent="0.2">
      <c r="A1594" s="1"/>
    </row>
    <row r="1595" spans="1:35" x14ac:dyDescent="0.2">
      <c r="A1595" s="1"/>
      <c r="AG1595" s="2"/>
      <c r="AI1595" s="2"/>
    </row>
    <row r="1596" spans="1:35" x14ac:dyDescent="0.2">
      <c r="A1596" s="1"/>
    </row>
    <row r="1597" spans="1:35" x14ac:dyDescent="0.2">
      <c r="A1597" s="1"/>
    </row>
    <row r="1598" spans="1:35" x14ac:dyDescent="0.2">
      <c r="A1598" s="1"/>
    </row>
    <row r="1599" spans="1:35" x14ac:dyDescent="0.2">
      <c r="A1599" s="1"/>
    </row>
    <row r="1600" spans="1:35"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2" style="21" bestFit="1" customWidth="1"/>
    <col min="7" max="12" width="7.5703125" style="15" bestFit="1" customWidth="1"/>
    <col min="13" max="16384" width="9.140625" style="15"/>
  </cols>
  <sheetData>
    <row r="1" spans="1:12" ht="33.950000000000003" customHeight="1" x14ac:dyDescent="0.2">
      <c r="A1" s="228"/>
      <c r="B1" s="229"/>
      <c r="C1" s="229"/>
      <c r="D1" s="229"/>
      <c r="E1" s="229"/>
      <c r="F1" s="229"/>
      <c r="G1" s="230"/>
      <c r="H1" s="230"/>
      <c r="I1" s="230"/>
      <c r="J1" s="230"/>
      <c r="K1" s="230"/>
      <c r="L1" s="230"/>
    </row>
    <row r="2" spans="1:12" ht="37.5" x14ac:dyDescent="0.2">
      <c r="A2" s="35" t="s">
        <v>107</v>
      </c>
      <c r="B2" s="35" t="s">
        <v>3</v>
      </c>
      <c r="C2" s="35" t="s">
        <v>160</v>
      </c>
      <c r="D2" s="35" t="s">
        <v>4</v>
      </c>
      <c r="E2" s="35" t="s">
        <v>5</v>
      </c>
      <c r="F2" s="109" t="s">
        <v>313</v>
      </c>
      <c r="G2" s="109" t="s">
        <v>314</v>
      </c>
      <c r="H2" s="109" t="s">
        <v>315</v>
      </c>
      <c r="I2" s="109" t="s">
        <v>316</v>
      </c>
      <c r="J2" s="109" t="s">
        <v>317</v>
      </c>
      <c r="K2" s="109" t="s">
        <v>318</v>
      </c>
      <c r="L2" s="109" t="s">
        <v>319</v>
      </c>
    </row>
    <row r="3" spans="1:12" s="16" customFormat="1" ht="25.5" customHeight="1" x14ac:dyDescent="0.4">
      <c r="A3" s="231" t="s">
        <v>6</v>
      </c>
      <c r="B3" s="231"/>
      <c r="C3" s="231"/>
      <c r="D3" s="231"/>
      <c r="E3" s="231"/>
      <c r="F3" s="231"/>
      <c r="G3" s="230"/>
      <c r="H3" s="230"/>
      <c r="I3" s="230"/>
      <c r="J3" s="230"/>
      <c r="K3" s="230"/>
      <c r="L3" s="230"/>
    </row>
    <row r="4" spans="1:12" ht="261" customHeight="1" x14ac:dyDescent="0.2">
      <c r="A4" s="241" t="s">
        <v>108</v>
      </c>
      <c r="B4" s="31" t="s">
        <v>9</v>
      </c>
      <c r="C4" s="31" t="s">
        <v>237</v>
      </c>
      <c r="D4" s="32" t="s">
        <v>301</v>
      </c>
      <c r="E4" s="29" t="s">
        <v>10</v>
      </c>
      <c r="F4" s="31" t="s">
        <v>338</v>
      </c>
      <c r="G4" s="95" t="s">
        <v>338</v>
      </c>
      <c r="H4" s="95" t="s">
        <v>338</v>
      </c>
      <c r="I4" s="95" t="s">
        <v>337</v>
      </c>
      <c r="J4" s="95" t="s">
        <v>338</v>
      </c>
      <c r="K4" s="95" t="s">
        <v>337</v>
      </c>
      <c r="L4" s="95" t="s">
        <v>337</v>
      </c>
    </row>
    <row r="5" spans="1:12" ht="245.25" customHeight="1" x14ac:dyDescent="0.2">
      <c r="A5" s="241"/>
      <c r="B5" s="22" t="s">
        <v>11</v>
      </c>
      <c r="C5" s="22" t="s">
        <v>238</v>
      </c>
      <c r="D5" s="23" t="s">
        <v>302</v>
      </c>
      <c r="E5" s="97" t="s">
        <v>90</v>
      </c>
      <c r="F5" s="22" t="s">
        <v>338</v>
      </c>
      <c r="G5" s="96" t="s">
        <v>338</v>
      </c>
      <c r="H5" s="96" t="s">
        <v>338</v>
      </c>
      <c r="I5" s="96" t="s">
        <v>337</v>
      </c>
      <c r="J5" s="96" t="s">
        <v>338</v>
      </c>
      <c r="K5" s="96" t="s">
        <v>337</v>
      </c>
      <c r="L5" s="96" t="s">
        <v>337</v>
      </c>
    </row>
    <row r="6" spans="1:12" ht="122.25" customHeight="1" x14ac:dyDescent="0.2">
      <c r="A6" s="241"/>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1"/>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1"/>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2"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3"/>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3"/>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3"/>
      <c r="B12" s="8" t="s">
        <v>19</v>
      </c>
      <c r="C12" s="8" t="s">
        <v>239</v>
      </c>
      <c r="D12" s="99" t="s">
        <v>62</v>
      </c>
      <c r="E12" s="99" t="s">
        <v>63</v>
      </c>
      <c r="F12" s="7" t="s">
        <v>8</v>
      </c>
      <c r="G12" s="96" t="s">
        <v>8</v>
      </c>
      <c r="H12" s="96" t="s">
        <v>8</v>
      </c>
      <c r="I12" s="96" t="s">
        <v>8</v>
      </c>
      <c r="J12" s="96" t="s">
        <v>8</v>
      </c>
      <c r="K12" s="96" t="s">
        <v>8</v>
      </c>
      <c r="L12" s="96" t="s">
        <v>8</v>
      </c>
    </row>
    <row r="13" spans="1:12" ht="65.25" customHeight="1" x14ac:dyDescent="0.2">
      <c r="A13" s="243"/>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3"/>
      <c r="B14" s="18" t="s">
        <v>21</v>
      </c>
      <c r="C14" s="18" t="s">
        <v>240</v>
      </c>
      <c r="D14" s="119" t="s">
        <v>66</v>
      </c>
      <c r="E14" s="119" t="s">
        <v>67</v>
      </c>
      <c r="F14" s="18" t="s">
        <v>8</v>
      </c>
      <c r="G14" s="114" t="s">
        <v>8</v>
      </c>
      <c r="H14" s="114" t="s">
        <v>8</v>
      </c>
      <c r="I14" s="114" t="s">
        <v>8</v>
      </c>
      <c r="J14" s="114" t="s">
        <v>8</v>
      </c>
      <c r="K14" s="114" t="s">
        <v>8</v>
      </c>
      <c r="L14" s="114" t="s">
        <v>8</v>
      </c>
    </row>
    <row r="15" spans="1:12" ht="164.25" customHeight="1" x14ac:dyDescent="0.2">
      <c r="A15" s="244"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2"/>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32"/>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3"/>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5" t="s">
        <v>112</v>
      </c>
      <c r="B20" s="120" t="s">
        <v>29</v>
      </c>
      <c r="C20" s="120" t="s">
        <v>207</v>
      </c>
      <c r="D20" s="129" t="s">
        <v>172</v>
      </c>
      <c r="E20" s="129" t="s">
        <v>30</v>
      </c>
      <c r="F20" s="120" t="s">
        <v>8</v>
      </c>
      <c r="G20" s="118" t="s">
        <v>8</v>
      </c>
      <c r="H20" s="118" t="s">
        <v>8</v>
      </c>
      <c r="I20" s="118" t="s">
        <v>8</v>
      </c>
      <c r="J20" s="118" t="s">
        <v>8</v>
      </c>
      <c r="K20" s="118" t="s">
        <v>8</v>
      </c>
      <c r="L20" s="118" t="s">
        <v>8</v>
      </c>
    </row>
    <row r="21" spans="1:12" ht="54" customHeight="1" thickBot="1" x14ac:dyDescent="0.25">
      <c r="A21" s="246"/>
      <c r="B21" s="26" t="s">
        <v>31</v>
      </c>
      <c r="C21" s="26" t="s">
        <v>208</v>
      </c>
      <c r="D21" s="30" t="s">
        <v>93</v>
      </c>
      <c r="E21" s="30" t="s">
        <v>30</v>
      </c>
      <c r="F21" s="26" t="s">
        <v>8</v>
      </c>
      <c r="G21" s="123" t="s">
        <v>8</v>
      </c>
      <c r="H21" s="123" t="s">
        <v>8</v>
      </c>
      <c r="I21" s="123" t="s">
        <v>8</v>
      </c>
      <c r="J21" s="123" t="s">
        <v>8</v>
      </c>
      <c r="K21" s="123" t="s">
        <v>8</v>
      </c>
      <c r="L21" s="123" t="s">
        <v>8</v>
      </c>
    </row>
    <row r="22" spans="1:12" ht="102" x14ac:dyDescent="0.2">
      <c r="A22" s="247" t="s">
        <v>113</v>
      </c>
      <c r="B22" s="115" t="s">
        <v>33</v>
      </c>
      <c r="C22" s="115" t="s">
        <v>209</v>
      </c>
      <c r="D22" s="130" t="s">
        <v>94</v>
      </c>
      <c r="E22" s="130" t="s">
        <v>174</v>
      </c>
      <c r="F22" s="117" t="s">
        <v>8</v>
      </c>
      <c r="G22" s="118"/>
      <c r="H22" s="118"/>
      <c r="I22" s="118"/>
      <c r="J22" s="118"/>
      <c r="K22" s="118"/>
      <c r="L22" s="118" t="s">
        <v>8</v>
      </c>
    </row>
    <row r="23" spans="1:12" ht="83.25" customHeight="1" x14ac:dyDescent="0.2">
      <c r="A23" s="248"/>
      <c r="B23" s="19" t="s">
        <v>34</v>
      </c>
      <c r="C23" s="19" t="s">
        <v>210</v>
      </c>
      <c r="D23" s="144" t="s">
        <v>95</v>
      </c>
      <c r="E23" s="144" t="s">
        <v>173</v>
      </c>
      <c r="F23" s="18" t="s">
        <v>8</v>
      </c>
      <c r="G23" s="114"/>
      <c r="H23" s="114"/>
      <c r="I23" s="114"/>
      <c r="J23" s="114"/>
      <c r="K23" s="114"/>
      <c r="L23" s="114" t="s">
        <v>8</v>
      </c>
    </row>
    <row r="24" spans="1:12" ht="29.25" customHeight="1" x14ac:dyDescent="0.2">
      <c r="A24" s="252" t="s">
        <v>35</v>
      </c>
      <c r="B24" s="252"/>
      <c r="C24" s="252"/>
      <c r="D24" s="252"/>
      <c r="E24" s="252"/>
      <c r="F24" s="252"/>
      <c r="G24" s="253"/>
      <c r="H24" s="253"/>
      <c r="I24" s="253"/>
      <c r="J24" s="253"/>
      <c r="K24" s="253"/>
      <c r="L24" s="253"/>
    </row>
    <row r="25" spans="1:12" ht="347.25" customHeight="1" x14ac:dyDescent="0.2">
      <c r="A25" s="232" t="s">
        <v>114</v>
      </c>
      <c r="B25" s="31" t="s">
        <v>36</v>
      </c>
      <c r="C25" s="31" t="s">
        <v>241</v>
      </c>
      <c r="D25" s="145" t="s">
        <v>310</v>
      </c>
      <c r="E25" s="145" t="s">
        <v>75</v>
      </c>
      <c r="F25" s="146" t="s">
        <v>309</v>
      </c>
      <c r="G25" s="95" t="s">
        <v>309</v>
      </c>
      <c r="H25" s="95" t="s">
        <v>309</v>
      </c>
      <c r="I25" s="95" t="s">
        <v>96</v>
      </c>
      <c r="J25" s="95" t="s">
        <v>309</v>
      </c>
      <c r="K25" s="95" t="s">
        <v>96</v>
      </c>
      <c r="L25" s="95" t="s">
        <v>96</v>
      </c>
    </row>
    <row r="26" spans="1:12" ht="346.5" customHeight="1" x14ac:dyDescent="0.2">
      <c r="A26" s="232"/>
      <c r="B26" s="22" t="s">
        <v>37</v>
      </c>
      <c r="C26" s="22" t="s">
        <v>242</v>
      </c>
      <c r="D26" s="97" t="s">
        <v>311</v>
      </c>
      <c r="E26" s="97" t="s">
        <v>76</v>
      </c>
      <c r="F26" s="24" t="s">
        <v>309</v>
      </c>
      <c r="G26" s="96" t="s">
        <v>309</v>
      </c>
      <c r="H26" s="96" t="s">
        <v>309</v>
      </c>
      <c r="I26" s="96" t="s">
        <v>96</v>
      </c>
      <c r="J26" s="96" t="s">
        <v>309</v>
      </c>
      <c r="K26" s="96" t="s">
        <v>96</v>
      </c>
      <c r="L26" s="96" t="s">
        <v>96</v>
      </c>
    </row>
    <row r="27" spans="1:12" ht="155.25" customHeight="1" x14ac:dyDescent="0.2">
      <c r="A27" s="232"/>
      <c r="B27" s="22" t="s">
        <v>38</v>
      </c>
      <c r="C27" s="22" t="s">
        <v>213</v>
      </c>
      <c r="D27" s="97" t="s">
        <v>77</v>
      </c>
      <c r="E27" s="97" t="s">
        <v>78</v>
      </c>
      <c r="F27" s="24" t="s">
        <v>8</v>
      </c>
      <c r="G27" s="96" t="s">
        <v>8</v>
      </c>
      <c r="H27" s="96" t="s">
        <v>8</v>
      </c>
      <c r="I27" s="96" t="s">
        <v>8</v>
      </c>
      <c r="J27" s="96" t="s">
        <v>8</v>
      </c>
      <c r="K27" s="96" t="s">
        <v>8</v>
      </c>
      <c r="L27" s="96" t="s">
        <v>8</v>
      </c>
    </row>
    <row r="28" spans="1:12" ht="227.25" customHeight="1" thickBot="1" x14ac:dyDescent="0.25">
      <c r="A28" s="233"/>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4"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5"/>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6"/>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7" t="s">
        <v>116</v>
      </c>
      <c r="B32" s="131" t="s">
        <v>45</v>
      </c>
      <c r="C32" s="131" t="s">
        <v>218</v>
      </c>
      <c r="D32" s="122" t="s">
        <v>87</v>
      </c>
      <c r="E32" s="122" t="s">
        <v>88</v>
      </c>
      <c r="F32" s="120" t="s">
        <v>8</v>
      </c>
      <c r="G32" s="118" t="s">
        <v>8</v>
      </c>
      <c r="H32" s="118" t="s">
        <v>8</v>
      </c>
      <c r="I32" s="118" t="s">
        <v>8</v>
      </c>
      <c r="J32" s="118" t="s">
        <v>8</v>
      </c>
      <c r="K32" s="118" t="s">
        <v>8</v>
      </c>
      <c r="L32" s="118" t="s">
        <v>8</v>
      </c>
    </row>
    <row r="33" spans="1:12" ht="139.5" customHeight="1" thickBot="1" x14ac:dyDescent="0.25">
      <c r="A33" s="238"/>
      <c r="B33" s="25" t="s">
        <v>46</v>
      </c>
      <c r="C33" s="25" t="s">
        <v>219</v>
      </c>
      <c r="D33" s="98" t="s">
        <v>89</v>
      </c>
      <c r="E33" s="98" t="s">
        <v>88</v>
      </c>
      <c r="F33" s="26" t="s">
        <v>8</v>
      </c>
      <c r="G33" s="123" t="s">
        <v>8</v>
      </c>
      <c r="H33" s="123" t="s">
        <v>8</v>
      </c>
      <c r="I33" s="123" t="s">
        <v>8</v>
      </c>
      <c r="J33" s="123" t="s">
        <v>8</v>
      </c>
      <c r="K33" s="123" t="s">
        <v>8</v>
      </c>
      <c r="L33" s="123" t="s">
        <v>8</v>
      </c>
    </row>
    <row r="34" spans="1:12" ht="13.5" thickBot="1" x14ac:dyDescent="0.25">
      <c r="A34" s="249" t="s">
        <v>184</v>
      </c>
      <c r="B34" s="250"/>
      <c r="C34" s="250"/>
      <c r="D34" s="250"/>
      <c r="E34" s="251"/>
      <c r="F34" s="20">
        <f t="shared" ref="F34" si="0">COUNTIF(F4:F33,"*")</f>
        <v>29</v>
      </c>
      <c r="G34" s="20">
        <f t="shared" ref="G34:H34" si="1">COUNTIF(G4:G33,"*")</f>
        <v>27</v>
      </c>
      <c r="H34" s="20">
        <f t="shared" si="1"/>
        <v>27</v>
      </c>
      <c r="I34" s="20">
        <f t="shared" ref="I34:L34" si="2">COUNTIF(I4:I33,"*")</f>
        <v>27</v>
      </c>
      <c r="J34" s="20">
        <f t="shared" si="2"/>
        <v>27</v>
      </c>
      <c r="K34" s="20">
        <f t="shared" si="2"/>
        <v>27</v>
      </c>
      <c r="L34" s="20">
        <f t="shared" si="2"/>
        <v>29</v>
      </c>
    </row>
    <row r="36" spans="1:12" ht="23.25" x14ac:dyDescent="0.35">
      <c r="A36" s="254" t="s">
        <v>162</v>
      </c>
      <c r="B36" s="255"/>
      <c r="C36" s="255"/>
      <c r="D36" s="255"/>
      <c r="E36" s="256"/>
      <c r="F36" s="133"/>
    </row>
    <row r="37" spans="1:12" ht="18.75" x14ac:dyDescent="0.2">
      <c r="A37" s="36" t="s">
        <v>164</v>
      </c>
      <c r="B37" s="259" t="s">
        <v>126</v>
      </c>
      <c r="C37" s="223"/>
      <c r="D37" s="223"/>
      <c r="E37" s="224"/>
      <c r="F37" s="134"/>
    </row>
    <row r="38" spans="1:12" ht="55.5" customHeight="1" x14ac:dyDescent="0.2">
      <c r="A38" s="38" t="s">
        <v>127</v>
      </c>
      <c r="B38" s="239" t="s">
        <v>128</v>
      </c>
      <c r="C38" s="226"/>
      <c r="D38" s="226"/>
      <c r="E38" s="227"/>
      <c r="F38" s="132"/>
    </row>
    <row r="39" spans="1:12" ht="68.099999999999994" customHeight="1" x14ac:dyDescent="0.2">
      <c r="A39" s="39" t="s">
        <v>129</v>
      </c>
      <c r="B39" s="240" t="s">
        <v>130</v>
      </c>
      <c r="C39" s="226"/>
      <c r="D39" s="226"/>
      <c r="E39" s="227"/>
      <c r="F39" s="132"/>
    </row>
    <row r="40" spans="1:12" ht="47.1" customHeight="1" x14ac:dyDescent="0.2">
      <c r="A40" s="39" t="s">
        <v>131</v>
      </c>
      <c r="B40" s="240" t="s">
        <v>132</v>
      </c>
      <c r="C40" s="226"/>
      <c r="D40" s="226"/>
      <c r="E40" s="227"/>
      <c r="F40" s="132"/>
    </row>
    <row r="41" spans="1:12" ht="65.099999999999994" customHeight="1" x14ac:dyDescent="0.2">
      <c r="A41" s="39" t="s">
        <v>133</v>
      </c>
      <c r="B41" s="240" t="s">
        <v>134</v>
      </c>
      <c r="C41" s="226"/>
      <c r="D41" s="226"/>
      <c r="E41" s="227"/>
      <c r="F41" s="132"/>
    </row>
    <row r="42" spans="1:12" ht="59.1" customHeight="1" x14ac:dyDescent="0.2">
      <c r="A42" s="39" t="s">
        <v>135</v>
      </c>
      <c r="B42" s="240" t="s">
        <v>136</v>
      </c>
      <c r="C42" s="226"/>
      <c r="D42" s="226"/>
      <c r="E42" s="227"/>
      <c r="F42" s="132"/>
    </row>
    <row r="43" spans="1:12" ht="87.6" customHeight="1" x14ac:dyDescent="0.2">
      <c r="A43" s="39" t="s">
        <v>137</v>
      </c>
      <c r="B43" s="240" t="s">
        <v>138</v>
      </c>
      <c r="C43" s="226"/>
      <c r="D43" s="226"/>
      <c r="E43" s="227"/>
      <c r="F43" s="132"/>
    </row>
    <row r="44" spans="1:12" ht="50.1" customHeight="1" x14ac:dyDescent="0.2">
      <c r="A44" s="39" t="s">
        <v>139</v>
      </c>
      <c r="B44" s="240" t="s">
        <v>140</v>
      </c>
      <c r="C44" s="226"/>
      <c r="D44" s="226"/>
      <c r="E44" s="227"/>
      <c r="F44" s="132"/>
    </row>
    <row r="45" spans="1:12" ht="57.95" customHeight="1" x14ac:dyDescent="0.2">
      <c r="A45" s="39" t="s">
        <v>141</v>
      </c>
      <c r="B45" s="240" t="s">
        <v>142</v>
      </c>
      <c r="C45" s="226"/>
      <c r="D45" s="226"/>
      <c r="E45" s="227"/>
      <c r="F45" s="132"/>
    </row>
    <row r="46" spans="1:12" ht="72" customHeight="1" x14ac:dyDescent="0.2">
      <c r="A46" s="39" t="s">
        <v>143</v>
      </c>
      <c r="B46" s="240" t="s">
        <v>144</v>
      </c>
      <c r="C46" s="226"/>
      <c r="D46" s="226"/>
      <c r="E46" s="227"/>
      <c r="F46" s="132"/>
    </row>
    <row r="47" spans="1:12" ht="35.450000000000003" customHeight="1" x14ac:dyDescent="0.2">
      <c r="A47" s="39" t="s">
        <v>145</v>
      </c>
      <c r="B47" s="240" t="s">
        <v>146</v>
      </c>
      <c r="C47" s="226"/>
      <c r="D47" s="226"/>
      <c r="E47" s="227"/>
      <c r="F47" s="132"/>
    </row>
    <row r="48" spans="1:12"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332</v>
      </c>
      <c r="B59" s="219"/>
      <c r="C59" s="225" t="s">
        <v>298</v>
      </c>
      <c r="D59" s="226"/>
      <c r="E59" s="227"/>
      <c r="F59" s="139"/>
    </row>
    <row r="60" spans="1:6" ht="72" customHeight="1" x14ac:dyDescent="0.2">
      <c r="A60" s="218" t="s">
        <v>333</v>
      </c>
      <c r="B60" s="219"/>
      <c r="C60" s="225" t="s">
        <v>299</v>
      </c>
      <c r="D60" s="226"/>
      <c r="E60" s="227"/>
      <c r="F60" s="139"/>
    </row>
    <row r="61" spans="1:6" ht="80.25" customHeight="1" x14ac:dyDescent="0.2">
      <c r="A61" s="218" t="s">
        <v>334</v>
      </c>
      <c r="B61" s="219"/>
      <c r="C61" s="225" t="s">
        <v>297</v>
      </c>
      <c r="D61" s="226"/>
      <c r="E61" s="227"/>
      <c r="F61" s="139"/>
    </row>
    <row r="62" spans="1:6" ht="76.5" customHeight="1" x14ac:dyDescent="0.2">
      <c r="A62" s="218" t="s">
        <v>335</v>
      </c>
      <c r="B62" s="219"/>
      <c r="C62" s="225" t="s">
        <v>300</v>
      </c>
      <c r="D62" s="226"/>
      <c r="E62" s="227"/>
      <c r="F62" s="139"/>
    </row>
    <row r="63" spans="1:6" ht="26.25" customHeight="1" x14ac:dyDescent="0.2">
      <c r="A63" s="218" t="s">
        <v>288</v>
      </c>
      <c r="B63" s="219"/>
      <c r="C63" s="225" t="s">
        <v>296</v>
      </c>
      <c r="D63" s="226"/>
      <c r="E63" s="227"/>
      <c r="F63" s="139"/>
    </row>
    <row r="64" spans="1:6" ht="26.25" customHeight="1" x14ac:dyDescent="0.2">
      <c r="A64" s="220" t="s">
        <v>287</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0" t="s">
        <v>48</v>
      </c>
      <c r="D67" s="261"/>
      <c r="E67" s="261"/>
      <c r="F67" s="140"/>
    </row>
    <row r="68" spans="1:6" ht="55.5" customHeight="1" x14ac:dyDescent="0.2">
      <c r="A68" s="143">
        <v>34</v>
      </c>
      <c r="B68" s="7" t="s">
        <v>320</v>
      </c>
      <c r="C68" s="262" t="s">
        <v>321</v>
      </c>
      <c r="D68" s="263"/>
      <c r="E68" s="263"/>
    </row>
    <row r="69" spans="1:6" ht="60" customHeight="1" x14ac:dyDescent="0.2">
      <c r="A69" s="143">
        <v>35</v>
      </c>
      <c r="B69" s="7" t="s">
        <v>322</v>
      </c>
      <c r="C69" s="262" t="s">
        <v>323</v>
      </c>
      <c r="D69" s="263"/>
      <c r="E69" s="263"/>
    </row>
    <row r="70" spans="1:6" ht="74.25" customHeight="1" x14ac:dyDescent="0.2">
      <c r="A70" s="143">
        <v>65</v>
      </c>
      <c r="B70" s="7" t="s">
        <v>324</v>
      </c>
      <c r="C70" s="264" t="s">
        <v>325</v>
      </c>
      <c r="D70" s="263"/>
      <c r="E70" s="263"/>
    </row>
    <row r="71" spans="1:6" ht="74.25" customHeight="1" x14ac:dyDescent="0.2">
      <c r="A71" s="143">
        <v>73</v>
      </c>
      <c r="B71" s="7" t="s">
        <v>326</v>
      </c>
      <c r="C71" s="262" t="s">
        <v>327</v>
      </c>
      <c r="D71" s="263"/>
      <c r="E71" s="263"/>
    </row>
    <row r="72" spans="1:6" ht="74.25" customHeight="1" x14ac:dyDescent="0.2">
      <c r="A72" s="143">
        <v>74</v>
      </c>
      <c r="B72" s="7" t="s">
        <v>328</v>
      </c>
      <c r="C72" s="262" t="s">
        <v>329</v>
      </c>
      <c r="D72" s="263"/>
      <c r="E72" s="263"/>
    </row>
    <row r="73" spans="1:6" ht="74.25" customHeight="1" x14ac:dyDescent="0.2">
      <c r="A73" s="143">
        <v>75</v>
      </c>
      <c r="B73" s="7" t="s">
        <v>330</v>
      </c>
      <c r="C73" s="262" t="s">
        <v>331</v>
      </c>
      <c r="D73" s="263"/>
      <c r="E73" s="263"/>
    </row>
  </sheetData>
  <mergeCells count="59">
    <mergeCell ref="C71:E71"/>
    <mergeCell ref="C72:E72"/>
    <mergeCell ref="C73:E73"/>
    <mergeCell ref="A66:E66"/>
    <mergeCell ref="C67:E67"/>
    <mergeCell ref="C68:E68"/>
    <mergeCell ref="C69:E69"/>
    <mergeCell ref="C70:E70"/>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